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F:\yerelektron kunlik xolati\2025\Март\03.03.2025\"/>
    </mc:Choice>
  </mc:AlternateContent>
  <xr:revisionPtr revIDLastSave="0" documentId="13_ncr:1_{8D8F16FA-9BE3-4BBA-B124-E9BFE154C909}" xr6:coauthVersionLast="47" xr6:coauthVersionMax="47" xr10:uidLastSave="{00000000-0000-0000-0000-000000000000}"/>
  <bookViews>
    <workbookView xWindow="29610" yWindow="-120" windowWidth="28110" windowHeight="18240" tabRatio="661" firstSheet="1" activeTab="1" xr2:uid="{00000000-000D-0000-FFFF-FFFF00000000}"/>
  </bookViews>
  <sheets>
    <sheet name="кўчмас мулк 2" sheetId="187" state="hidden" r:id="rId1"/>
    <sheet name="Аукцион вилоят" sheetId="318" r:id="rId2"/>
    <sheet name="Аукцион туман+++" sheetId="319" r:id="rId3"/>
    <sheet name="Муҳокама вилоят" sheetId="320" r:id="rId4"/>
    <sheet name="Муҳокама туман++" sheetId="3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">#REF!</definedName>
    <definedName name="\a">#N/A</definedName>
    <definedName name="\b">#N/A</definedName>
    <definedName name="\l">#REF!</definedName>
    <definedName name="\p">#N/A</definedName>
    <definedName name="\q">#N/A</definedName>
    <definedName name="\r">#REF!</definedName>
    <definedName name="\s">#REF!</definedName>
    <definedName name="\w">#N/A</definedName>
    <definedName name="\X">#REF!</definedName>
    <definedName name="\Y">#REF!</definedName>
    <definedName name="\z">#N/A</definedName>
    <definedName name="\эж\\хъщхъ" localSheetId="3">{228,140,350,160,"",""}</definedName>
    <definedName name="\эж\\хъщхъ" localSheetId="4">{228,140,350,160,"",""}</definedName>
    <definedName name="\эж\\хъщхъ">{228,140,350,160,"",""}</definedName>
    <definedName name="\эж\\хъщхъ_1" localSheetId="3">{228,140,350,160,"",""}</definedName>
    <definedName name="\эж\\хъщхъ_1" localSheetId="4">{228,140,350,160,"",""}</definedName>
    <definedName name="\эж\\хъщхъ_1">{228,140,350,160,"",""}</definedName>
    <definedName name="\эж\\хъщхъ_2" localSheetId="3">{228,140,350,160,"",""}</definedName>
    <definedName name="\эж\\хъщхъ_2" localSheetId="4">{228,140,350,160,"",""}</definedName>
    <definedName name="\эж\\хъщхъ_2">{228,140,350,160,"",""}</definedName>
    <definedName name="\эж\\хъщхъ_3" localSheetId="3">{228,140,350,160,"",""}</definedName>
    <definedName name="\эж\\хъщхъ_3" localSheetId="4">{228,140,350,160,"",""}</definedName>
    <definedName name="\эж\\хъщхъ_3">{228,140,350,160,"",""}</definedName>
    <definedName name="\эж\\хъщхъ_4" localSheetId="3">{228,140,350,160,"",""}</definedName>
    <definedName name="\эж\\хъщхъ_4" localSheetId="4">{228,140,350,160,"",""}</definedName>
    <definedName name="\эж\\хъщхъ_4">{228,140,350,160,"",""}</definedName>
    <definedName name="\эж\\хъщхъ_5" localSheetId="3">{228,140,350,160,"",""}</definedName>
    <definedName name="\эж\\хъщхъ_5" localSheetId="4">{228,140,350,160,"",""}</definedName>
    <definedName name="\эж\\хъщхъ_5">{228,140,350,160,"",""}</definedName>
    <definedName name="_" hidden="1">#REF!</definedName>
    <definedName name="_?">#REF!</definedName>
    <definedName name="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??" localSheetId="3">#REF!</definedName>
    <definedName name="_????" localSheetId="4">#REF!</definedName>
    <definedName name="_????">#REF!</definedName>
    <definedName name="_???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????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????????" hidden="1">{#N/A,#N/A,TRUE,"??"}</definedName>
    <definedName name="_???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???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????????????" hidden="1">{#N/A,#N/A,TRUE,"??"}</definedName>
    <definedName name="_???????????????" hidden="1">{#N/A,#N/A,TRUE,"??"}</definedName>
    <definedName name="_?????????????????" hidden="1">{#N/A,#N/A,TRUE,"??"}</definedName>
    <definedName name="_????????1132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????1" hidden="1">{#N/A,#N/A,FALSE,"???,??";#N/A,#N/A,FALSE,"????";#N/A,#N/A,FALSE,"???";#N/A,#N/A,FALSE,"??";#N/A,#N/A,FALSE,"??";#N/A,#N/A,FALSE,"??";#N/A,#N/A,FALSE,"??";#N/A,#N/A,FALSE,"???";#N/A,#N/A,FALSE,"??";#N/A,#N/A,FALSE,"??";#N/A,#N/A,FALSE,"??";#N/A,#N/A,FALSE,"??";#N/A,#N/A,FALSE,"????";#N/A,#N/A,FALSE,"??????";#N/A,#N/A,FALSE,"????"}</definedName>
    <definedName name="_????1" hidden="1">{#N/A,#N/A,TRUE,"??"}</definedName>
    <definedName name="_????2" hidden="1">{#N/A,#N/A,TRUE,"??"}</definedName>
    <definedName name="_????2005" hidden="1">{#N/A,#N/A,TRUE,"??"}</definedName>
    <definedName name="_????CASE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?3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?5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???QC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_3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_3_1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1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2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??3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4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??5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??5JPH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?6" hidden="1">{#N/A,#N/A,FALSE,"???,??";#N/A,#N/A,FALSE,"????";#N/A,#N/A,FALSE,"???";#N/A,#N/A,FALSE,"??";#N/A,#N/A,FALSE,"??";#N/A,#N/A,FALSE,"??";#N/A,#N/A,FALSE,"??";#N/A,#N/A,FALSE,"???";#N/A,#N/A,FALSE,"??";#N/A,#N/A,FALSE,"??";#N/A,#N/A,FALSE,"??";#N/A,#N/A,FALSE,"??";#N/A,#N/A,FALSE,"????";#N/A,#N/A,FALSE,"??????";#N/A,#N/A,FALSE,"????"}</definedName>
    <definedName name="_??7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?1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?вапп">#N/A</definedName>
    <definedName name="_\a">#N/A</definedName>
    <definedName name="_\b">#N/A</definedName>
    <definedName name="_\p">#N/A</definedName>
    <definedName name="_\z">#N/A</definedName>
    <definedName name="__?">#REF!</definedName>
    <definedName name="_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????" localSheetId="3">#REF!</definedName>
    <definedName name="__????" localSheetId="4">#REF!</definedName>
    <definedName name="__????">#REF!</definedName>
    <definedName name="__????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???????" hidden="1">{#N/A,#N/A,TRUE,"??"}</definedName>
    <definedName name="__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??????????" hidden="1">{#N/A,#N/A,TRUE,"??"}</definedName>
    <definedName name="__???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?????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??????????????" hidden="1">{#N/A,#N/A,TRUE,"??"}</definedName>
    <definedName name="__???????????????" hidden="1">{#N/A,#N/A,TRUE,"??"}</definedName>
    <definedName name="__?????????????????" hidden="1">{#N/A,#N/A,TRUE,"??"}</definedName>
    <definedName name="__????????1132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??????1" hidden="1">{#N/A,#N/A,FALSE,"???,??";#N/A,#N/A,FALSE,"????";#N/A,#N/A,FALSE,"???";#N/A,#N/A,FALSE,"??";#N/A,#N/A,FALSE,"??";#N/A,#N/A,FALSE,"??";#N/A,#N/A,FALSE,"??";#N/A,#N/A,FALSE,"???";#N/A,#N/A,FALSE,"??";#N/A,#N/A,FALSE,"??";#N/A,#N/A,FALSE,"??";#N/A,#N/A,FALSE,"??";#N/A,#N/A,FALSE,"????";#N/A,#N/A,FALSE,"??????";#N/A,#N/A,FALSE,"????"}</definedName>
    <definedName name="__????1">#REF!</definedName>
    <definedName name="__????CASE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???QC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??_3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??_3_1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??2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??5JPH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?вапп">#N/A</definedName>
    <definedName name="___?">#REF!</definedName>
    <definedName name="__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????" localSheetId="3">#REF!</definedName>
    <definedName name="___????" localSheetId="4">#REF!</definedName>
    <definedName name="___????">#REF!</definedName>
    <definedName name="___????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_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??????????" hidden="1">{#N/A,#N/A,TRUE,"??"}</definedName>
    <definedName name="___???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?????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??????????????" hidden="1">{#N/A,#N/A,TRUE,"??"}</definedName>
    <definedName name="___???????????????" hidden="1">{#N/A,#N/A,TRUE,"??"}</definedName>
    <definedName name="___?????????????????" hidden="1">{#N/A,#N/A,TRUE,"??"}</definedName>
    <definedName name="___????????1132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??????1" hidden="1">{#N/A,#N/A,FALSE,"???,??";#N/A,#N/A,FALSE,"????";#N/A,#N/A,FALSE,"???";#N/A,#N/A,FALSE,"??";#N/A,#N/A,FALSE,"??";#N/A,#N/A,FALSE,"??";#N/A,#N/A,FALSE,"??";#N/A,#N/A,FALSE,"???";#N/A,#N/A,FALSE,"??";#N/A,#N/A,FALSE,"??";#N/A,#N/A,FALSE,"??";#N/A,#N/A,FALSE,"??";#N/A,#N/A,FALSE,"????";#N/A,#N/A,FALSE,"??????";#N/A,#N/A,FALSE,"????"}</definedName>
    <definedName name="___????CASE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???QC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??_3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??_3_1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??2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_??5JPH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\">#REF!</definedName>
    <definedName name="____?">#REF!</definedName>
    <definedName name="___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_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????">#REF!</definedName>
    <definedName name="____????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__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??????????" hidden="1">{#N/A,#N/A,TRUE,"??"}</definedName>
    <definedName name="____???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?????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??????????????" hidden="1">{#N/A,#N/A,TRUE,"??"}</definedName>
    <definedName name="____???????????????" hidden="1">{#N/A,#N/A,TRUE,"??"}</definedName>
    <definedName name="____?????????????????" hidden="1">{#N/A,#N/A,TRUE,"??"}</definedName>
    <definedName name="____????????1132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??????1" hidden="1">{#N/A,#N/A,FALSE,"???,??";#N/A,#N/A,FALSE,"????";#N/A,#N/A,FALSE,"???";#N/A,#N/A,FALSE,"??";#N/A,#N/A,FALSE,"??";#N/A,#N/A,FALSE,"??";#N/A,#N/A,FALSE,"??";#N/A,#N/A,FALSE,"???";#N/A,#N/A,FALSE,"??";#N/A,#N/A,FALSE,"??";#N/A,#N/A,FALSE,"??";#N/A,#N/A,FALSE,"??";#N/A,#N/A,FALSE,"????";#N/A,#N/A,FALSE,"??????";#N/A,#N/A,FALSE,"????"}</definedName>
    <definedName name="____????CASE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???QC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??_3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??_3_1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??5JPH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_?">#REF!</definedName>
    <definedName name="____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__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_????">#REF!</definedName>
    <definedName name="_____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___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__????">#REF!</definedName>
    <definedName name="_______????">#REF!</definedName>
    <definedName name="________????">#REF!</definedName>
    <definedName name="_________????">#REF!</definedName>
    <definedName name="__________????">#REF!</definedName>
    <definedName name="___________????">#REF!</definedName>
    <definedName name="____________????">#REF!</definedName>
    <definedName name="_____________????">#REF!</definedName>
    <definedName name="______________????">#REF!</definedName>
    <definedName name="_______________????">#REF!</definedName>
    <definedName name="________________????">#REF!</definedName>
    <definedName name="_________________????">#REF!</definedName>
    <definedName name="__________________????">#REF!</definedName>
    <definedName name="___________________????">#REF!</definedName>
    <definedName name="____________________????">#REF!</definedName>
    <definedName name="_____________________????">#REF!</definedName>
    <definedName name="______________________????">#REF!</definedName>
    <definedName name="_______________________????">#REF!</definedName>
    <definedName name="________________________????">#REF!</definedName>
    <definedName name="_________________________????">#REF!</definedName>
    <definedName name="__________________________????">#REF!</definedName>
    <definedName name="_____________________________________xlfn.BAHTTEXT" hidden="1">#NAME?</definedName>
    <definedName name="____________________________________a147">#REF!</definedName>
    <definedName name="____________________________________KOR97">#REF!</definedName>
    <definedName name="____________________________________KOR98">#REF!</definedName>
    <definedName name="____________________________________xlfn.BAHTTEXT" hidden="1">#NAME?</definedName>
    <definedName name="___________________________________a147">#REF!</definedName>
    <definedName name="_________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__KOR97">#REF!</definedName>
    <definedName name="___________________________________KOR98">#REF!</definedName>
    <definedName name="___________________________________tt1" hidden="1">{#N/A,#N/A,TRUE,"일정"}</definedName>
    <definedName name="___________________________________xlfn.BAHTTEXT" hidden="1">#NAME?</definedName>
    <definedName name="__________________________________a12" localSheetId="3" hidden="1">{"'Monthly 1997'!$A$3:$S$89"}</definedName>
    <definedName name="__________________________________a12" localSheetId="4" hidden="1">{"'Monthly 1997'!$A$3:$S$89"}</definedName>
    <definedName name="__________________________________a12" hidden="1">{"'Monthly 1997'!$A$3:$S$89"}</definedName>
    <definedName name="__________________________________a147">#REF!</definedName>
    <definedName name="_________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_________KOR97">#REF!</definedName>
    <definedName name="__________________________________KOR98">#REF!</definedName>
    <definedName name="__________________________________xlfn.BAHTTEXT" hidden="1">#NAME?</definedName>
    <definedName name="_________________________________a147">#REF!</definedName>
    <definedName name="_______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KOR97">#REF!</definedName>
    <definedName name="_________________________________KOR98">#REF!</definedName>
    <definedName name="_________________________________tt1" hidden="1">{#N/A,#N/A,TRUE,"일정"}</definedName>
    <definedName name="_________________________________xlfn.BAHTTEXT" hidden="1">#NAME?</definedName>
    <definedName name="________________________________A1" localSheetId="3" hidden="1">#REF!</definedName>
    <definedName name="________________________________A1" localSheetId="4" hidden="1">#REF!</definedName>
    <definedName name="________________________________A1" hidden="1">#REF!</definedName>
    <definedName name="________________________________a12" localSheetId="3" hidden="1">{"'Monthly 1997'!$A$3:$S$89"}</definedName>
    <definedName name="________________________________a12" localSheetId="4" hidden="1">{"'Monthly 1997'!$A$3:$S$89"}</definedName>
    <definedName name="________________________________a12" hidden="1">{"'Monthly 1997'!$A$3:$S$89"}</definedName>
    <definedName name="________________________________a147">#REF!</definedName>
    <definedName name="_______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_______KOR97">#REF!</definedName>
    <definedName name="________________________________KOR98">#REF!</definedName>
    <definedName name="________________________________xlfn.BAHTTEXT" hidden="1">#NAME?</definedName>
    <definedName name="_______________________________A1" localSheetId="3" hidden="1">#REF!</definedName>
    <definedName name="_______________________________A1" localSheetId="4" hidden="1">#REF!</definedName>
    <definedName name="_______________________________A1" hidden="1">#REF!</definedName>
    <definedName name="_______________________________a147">#REF!</definedName>
    <definedName name="_______________________________ap2">#N/A</definedName>
    <definedName name="_____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JAP98">#REF!</definedName>
    <definedName name="_______________________________KOR97">#REF!</definedName>
    <definedName name="_______________________________KOR98">#REF!</definedName>
    <definedName name="_______________________________tt1" hidden="1">{#N/A,#N/A,TRUE,"일정"}</definedName>
    <definedName name="_______________________________xlfn.BAHTTEXT" hidden="1">#NAME?</definedName>
    <definedName name="______________________________a12" localSheetId="3" hidden="1">{"'Monthly 1997'!$A$3:$S$89"}</definedName>
    <definedName name="______________________________a12" localSheetId="4" hidden="1">{"'Monthly 1997'!$A$3:$S$89"}</definedName>
    <definedName name="______________________________a12" hidden="1">{"'Monthly 1997'!$A$3:$S$89"}</definedName>
    <definedName name="______________________________a146">#REF!</definedName>
    <definedName name="______________________________a147">#REF!</definedName>
    <definedName name="______________________________ap2">#N/A</definedName>
    <definedName name="_____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_____JAP97">#REF!</definedName>
    <definedName name="______________________________JAP98">#REF!</definedName>
    <definedName name="______________________________KOR97">#REF!</definedName>
    <definedName name="______________________________KOR98">#REF!</definedName>
    <definedName name="______________________________NFT1">#REF!,#REF!,#REF!,#REF!</definedName>
    <definedName name="______________________________xlfn.BAHTTEXT" hidden="1">#NAME?</definedName>
    <definedName name="_____________________________A1" localSheetId="3" hidden="1">#REF!</definedName>
    <definedName name="_____________________________A1" localSheetId="4" hidden="1">#REF!</definedName>
    <definedName name="_____________________________A1" hidden="1">#REF!</definedName>
    <definedName name="_____________________________a146">#REF!</definedName>
    <definedName name="_____________________________a147">#REF!</definedName>
    <definedName name="_____________________________ap2">#N/A</definedName>
    <definedName name="___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JAP97">#REF!</definedName>
    <definedName name="_____________________________JAP98">#REF!</definedName>
    <definedName name="_____________________________KOR97">#REF!</definedName>
    <definedName name="_____________________________KOR98">#REF!</definedName>
    <definedName name="_____________________________NFT1">#REF!,#REF!,#REF!,#REF!</definedName>
    <definedName name="_____________________________tt1" hidden="1">{#N/A,#N/A,TRUE,"일정"}</definedName>
    <definedName name="_____________________________xlfn.BAHTTEXT" hidden="1">#NAME?</definedName>
    <definedName name="____________________________A1" localSheetId="3" hidden="1">#REF!</definedName>
    <definedName name="____________________________A1" localSheetId="4" hidden="1">#REF!</definedName>
    <definedName name="____________________________A1" hidden="1">#REF!</definedName>
    <definedName name="____________________________a12" localSheetId="3" hidden="1">{"'Monthly 1997'!$A$3:$S$89"}</definedName>
    <definedName name="____________________________a12" localSheetId="4" hidden="1">{"'Monthly 1997'!$A$3:$S$89"}</definedName>
    <definedName name="____________________________a12" hidden="1">{"'Monthly 1997'!$A$3:$S$89"}</definedName>
    <definedName name="____________________________a145">#REF!</definedName>
    <definedName name="____________________________a146">#REF!</definedName>
    <definedName name="____________________________a147">#REF!</definedName>
    <definedName name="____________________________ap2">#N/A</definedName>
    <definedName name="___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___JAP97">#REF!</definedName>
    <definedName name="____________________________JAP98">#REF!</definedName>
    <definedName name="____________________________KOR97">#REF!</definedName>
    <definedName name="____________________________KOR98">#REF!</definedName>
    <definedName name="____________________________NFT1">#REF!,#REF!,#REF!,#REF!</definedName>
    <definedName name="____________________________xlfn.BAHTTEXT" hidden="1">#NAME?</definedName>
    <definedName name="___________________________A1" hidden="1">#REF!</definedName>
    <definedName name="___________________________a145">#REF!</definedName>
    <definedName name="___________________________a146">#REF!</definedName>
    <definedName name="___________________________a147">#REF!</definedName>
    <definedName name="___________________________ap2">#N/A</definedName>
    <definedName name="_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JAP97">#REF!</definedName>
    <definedName name="___________________________JAP98">#REF!</definedName>
    <definedName name="___________________________KOR97">#REF!</definedName>
    <definedName name="___________________________KOR98">#REF!</definedName>
    <definedName name="___________________________NFT1">#REF!,#REF!,#REF!,#REF!</definedName>
    <definedName name="___________________________tt1" hidden="1">{#N/A,#N/A,TRUE,"일정"}</definedName>
    <definedName name="___________________________TTT1">#REF!</definedName>
    <definedName name="___________________________xlfn.BAHTTEXT" hidden="1">#NAME?</definedName>
    <definedName name="__________________________A1" localSheetId="3" hidden="1">#REF!</definedName>
    <definedName name="__________________________A1" localSheetId="4" hidden="1">#REF!</definedName>
    <definedName name="__________________________A1" hidden="1">#REF!</definedName>
    <definedName name="__________________________a12" localSheetId="3" hidden="1">{"'Monthly 1997'!$A$3:$S$89"}</definedName>
    <definedName name="__________________________a12" localSheetId="4" hidden="1">{"'Monthly 1997'!$A$3:$S$89"}</definedName>
    <definedName name="__________________________a12" hidden="1">{"'Monthly 1997'!$A$3:$S$89"}</definedName>
    <definedName name="__________________________a145">#REF!</definedName>
    <definedName name="__________________________a146">#REF!</definedName>
    <definedName name="__________________________a147">#REF!</definedName>
    <definedName name="__________________________A65900">#REF!</definedName>
    <definedName name="__________________________ap2">#N/A</definedName>
    <definedName name="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CT5">#REF!</definedName>
    <definedName name="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JAP97">#REF!</definedName>
    <definedName name="__________________________JAP98">#REF!</definedName>
    <definedName name="__________________________KOR97">#REF!</definedName>
    <definedName name="__________________________KOR98">#REF!</definedName>
    <definedName name="__________________________NFT1">#REF!,#REF!,#REF!,#REF!</definedName>
    <definedName name="__________________________top1">{30,140,350,160,"",""}</definedName>
    <definedName name="__________________________tt1" hidden="1">{#N/A,#N/A,TRUE,"일정"}</definedName>
    <definedName name="__________________________TTT1">#REF!</definedName>
    <definedName name="__________________________xlfn.BAHTTEXT" hidden="1">#NAME?</definedName>
    <definedName name="_________________________A1" localSheetId="3" hidden="1">#REF!</definedName>
    <definedName name="_________________________A1" localSheetId="4" hidden="1">#REF!</definedName>
    <definedName name="_________________________A1" hidden="1">#REF!</definedName>
    <definedName name="_________________________a12" localSheetId="3" hidden="1">{"'Monthly 1997'!$A$3:$S$89"}</definedName>
    <definedName name="_________________________a12" localSheetId="4" hidden="1">{"'Monthly 1997'!$A$3:$S$89"}</definedName>
    <definedName name="_________________________a12" hidden="1">{"'Monthly 1997'!$A$3:$S$89"}</definedName>
    <definedName name="_________________________a145">#REF!</definedName>
    <definedName name="_________________________a146">#REF!</definedName>
    <definedName name="_________________________a147">#REF!</definedName>
    <definedName name="_________________________A65555">#REF!</definedName>
    <definedName name="_________________________A65655">#REF!</definedName>
    <definedName name="_________________________A65900">#REF!</definedName>
    <definedName name="_________________________ap2">#N/A</definedName>
    <definedName name="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C65537">#REF!</definedName>
    <definedName name="_________________________CT5">#REF!</definedName>
    <definedName name="_________________________day3">#REF!</definedName>
    <definedName name="_________________________day4">#REF!</definedName>
    <definedName name="_________________________JAP97">#REF!</definedName>
    <definedName name="_________________________JAP98">#REF!</definedName>
    <definedName name="_________________________KOR97">#REF!</definedName>
    <definedName name="_________________________KOR98">#REF!</definedName>
    <definedName name="_________________________NFT1">#REF!,#REF!,#REF!,#REF!</definedName>
    <definedName name="_________________________TTT1">#REF!</definedName>
    <definedName name="_________________________xlfn.BAHTTEXT" hidden="1">#NAME?</definedName>
    <definedName name="________________________A1" localSheetId="3" hidden="1">#REF!</definedName>
    <definedName name="________________________A1" localSheetId="4" hidden="1">#REF!</definedName>
    <definedName name="________________________A1" hidden="1">#REF!</definedName>
    <definedName name="________________________a145">#REF!</definedName>
    <definedName name="________________________a146">#REF!</definedName>
    <definedName name="________________________a147">#REF!</definedName>
    <definedName name="________________________A65900" localSheetId="3">#REF!</definedName>
    <definedName name="________________________A65900" localSheetId="4">#REF!</definedName>
    <definedName name="________________________A65900">#REF!</definedName>
    <definedName name="________________________ap2">#N/A</definedName>
    <definedName name="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C65537">#REF!</definedName>
    <definedName name="________________________CT5">#REF!</definedName>
    <definedName name="________________________day3">#REF!</definedName>
    <definedName name="________________________day4">#REF!</definedName>
    <definedName name="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JAP97">#REF!</definedName>
    <definedName name="________________________JAP98">#REF!</definedName>
    <definedName name="________________________KOR97">#REF!</definedName>
    <definedName name="________________________KOR98">#REF!</definedName>
    <definedName name="________________________NFT1">#REF!,#REF!,#REF!,#REF!</definedName>
    <definedName name="________________________top1">{30,140,350,160,"",""}</definedName>
    <definedName name="________________________tt1" hidden="1">{#N/A,#N/A,TRUE,"일정"}</definedName>
    <definedName name="________________________TTT1">#REF!</definedName>
    <definedName name="________________________xlfn.BAHTTEXT" hidden="1">#NAME?</definedName>
    <definedName name="_______________________A1" localSheetId="3" hidden="1">#REF!</definedName>
    <definedName name="_______________________A1" localSheetId="4" hidden="1">#REF!</definedName>
    <definedName name="_______________________A1" hidden="1">#REF!</definedName>
    <definedName name="_______________________a12" hidden="1">{"'Monthly 1997'!$A$3:$S$89"}</definedName>
    <definedName name="_______________________a145">#REF!</definedName>
    <definedName name="_______________________a146">#REF!</definedName>
    <definedName name="_______________________a147">#REF!</definedName>
    <definedName name="_______________________A65555" localSheetId="3">#REF!</definedName>
    <definedName name="_______________________A65555" localSheetId="4">#REF!</definedName>
    <definedName name="_______________________A65555">#REF!</definedName>
    <definedName name="_______________________A65655" localSheetId="3">#REF!</definedName>
    <definedName name="_______________________A65655" localSheetId="4">#REF!</definedName>
    <definedName name="_______________________A65655">#REF!</definedName>
    <definedName name="_______________________A65900">#REF!</definedName>
    <definedName name="_______________________ap2">#N/A</definedName>
    <definedName name="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C65537">#REF!</definedName>
    <definedName name="_______________________CT5">#REF!</definedName>
    <definedName name="_______________________day3">#REF!</definedName>
    <definedName name="_______________________day4">#REF!</definedName>
    <definedName name="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JAP97">#REF!</definedName>
    <definedName name="_______________________JAP98">#REF!</definedName>
    <definedName name="_______________________KOR97">#REF!</definedName>
    <definedName name="_______________________KOR98">#REF!</definedName>
    <definedName name="_______________________NFT1">#REF!,#REF!,#REF!,#REF!</definedName>
    <definedName name="_______________________top1">{30,140,350,160,"",""}</definedName>
    <definedName name="_______________________tt1" hidden="1">{#N/A,#N/A,TRUE,"일정"}</definedName>
    <definedName name="_______________________TTT1">#REF!</definedName>
    <definedName name="_______________________xlfn.BAHTTEXT" hidden="1">#NAME?</definedName>
    <definedName name="______________________A1" localSheetId="3" hidden="1">#REF!</definedName>
    <definedName name="______________________A1" localSheetId="4" hidden="1">#REF!</definedName>
    <definedName name="______________________A1" hidden="1">#REF!</definedName>
    <definedName name="______________________a12" hidden="1">{"'Monthly 1997'!$A$3:$S$89"}</definedName>
    <definedName name="______________________a145">#REF!</definedName>
    <definedName name="______________________a146">#REF!</definedName>
    <definedName name="______________________a147">#REF!</definedName>
    <definedName name="______________________A65555">#REF!</definedName>
    <definedName name="______________________A65655">#REF!</definedName>
    <definedName name="______________________A65900" localSheetId="3">#REF!</definedName>
    <definedName name="______________________A65900" localSheetId="4">#REF!</definedName>
    <definedName name="______________________A65900">#REF!</definedName>
    <definedName name="______________________ap2">#N/A</definedName>
    <definedName name="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C65537">#REF!</definedName>
    <definedName name="______________________CT5">#REF!</definedName>
    <definedName name="______________________day3">#REF!</definedName>
    <definedName name="______________________day4">#REF!</definedName>
    <definedName name="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JAP97">#REF!</definedName>
    <definedName name="______________________JAP98">#REF!</definedName>
    <definedName name="______________________KOR97">#REF!</definedName>
    <definedName name="______________________KOR98">#REF!</definedName>
    <definedName name="______________________NFT1">#REF!,#REF!,#REF!,#REF!</definedName>
    <definedName name="______________________top1">{30,140,350,160,"",""}</definedName>
    <definedName name="______________________tt1" hidden="1">{#N/A,#N/A,TRUE,"일정"}</definedName>
    <definedName name="______________________TTT1">#REF!</definedName>
    <definedName name="______________________xlfn.BAHTTEXT" hidden="1">#NAME?</definedName>
    <definedName name="_____________________A1" localSheetId="3" hidden="1">#REF!</definedName>
    <definedName name="_____________________A1" localSheetId="4" hidden="1">#REF!</definedName>
    <definedName name="_____________________A1" hidden="1">#REF!</definedName>
    <definedName name="_____________________a12" localSheetId="3" hidden="1">{"'Monthly 1997'!$A$3:$S$89"}</definedName>
    <definedName name="_____________________a12" localSheetId="4" hidden="1">{"'Monthly 1997'!$A$3:$S$89"}</definedName>
    <definedName name="_____________________a12" hidden="1">{"'Monthly 1997'!$A$3:$S$89"}</definedName>
    <definedName name="_____________________a145">#REF!</definedName>
    <definedName name="_____________________a146">#REF!</definedName>
    <definedName name="_____________________a147">#REF!</definedName>
    <definedName name="_____________________A65555">#REF!</definedName>
    <definedName name="_____________________A65655">#REF!</definedName>
    <definedName name="_____________________A65900">#REF!</definedName>
    <definedName name="_____________________ap2">#N/A</definedName>
    <definedName name="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C65537">#REF!</definedName>
    <definedName name="_____________________CT5">#REF!</definedName>
    <definedName name="_____________________day3">#REF!</definedName>
    <definedName name="_____________________day4">#REF!</definedName>
    <definedName name="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JAP97">#REF!</definedName>
    <definedName name="_____________________JAP98">#REF!</definedName>
    <definedName name="_____________________KOR97">#REF!</definedName>
    <definedName name="_____________________KOR98">#REF!</definedName>
    <definedName name="_____________________NFT1">#REF!,#REF!,#REF!,#REF!</definedName>
    <definedName name="_____________________top1">{30,140,350,160,"",""}</definedName>
    <definedName name="_____________________tt1" hidden="1">{#N/A,#N/A,TRUE,"일정"}</definedName>
    <definedName name="_____________________TTT1">#REF!</definedName>
    <definedName name="_____________________xlfn.BAHTTEXT" hidden="1">#NAME?</definedName>
    <definedName name="____________________A1" localSheetId="3" hidden="1">#REF!</definedName>
    <definedName name="____________________A1" localSheetId="4" hidden="1">#REF!</definedName>
    <definedName name="____________________A1" hidden="1">#REF!</definedName>
    <definedName name="____________________a12" localSheetId="3" hidden="1">{"'Monthly 1997'!$A$3:$S$89"}</definedName>
    <definedName name="____________________a12" localSheetId="4" hidden="1">{"'Monthly 1997'!$A$3:$S$89"}</definedName>
    <definedName name="____________________a12" hidden="1">{"'Monthly 1997'!$A$3:$S$89"}</definedName>
    <definedName name="____________________a145">#REF!</definedName>
    <definedName name="____________________a146">#REF!</definedName>
    <definedName name="____________________a147">#REF!</definedName>
    <definedName name="____________________A65555">#REF!</definedName>
    <definedName name="____________________A65655">#REF!</definedName>
    <definedName name="____________________A65900">#REF!</definedName>
    <definedName name="____________________A999999">#REF!</definedName>
    <definedName name="____________________ap2">#N/A</definedName>
    <definedName name="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C65537">#REF!</definedName>
    <definedName name="____________________CT5">#REF!</definedName>
    <definedName name="____________________day3">#REF!</definedName>
    <definedName name="____________________day4">#REF!</definedName>
    <definedName name="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JAP97">#REF!</definedName>
    <definedName name="____________________JAP98">#REF!</definedName>
    <definedName name="____________________KOR97">#REF!</definedName>
    <definedName name="____________________KOR98">#REF!</definedName>
    <definedName name="____________________NFT1">#REF!,#REF!,#REF!,#REF!</definedName>
    <definedName name="____________________top1">{30,140,350,160,"",""}</definedName>
    <definedName name="____________________tt1" hidden="1">{#N/A,#N/A,TRUE,"일정"}</definedName>
    <definedName name="____________________TTT1">#REF!</definedName>
    <definedName name="____________________xlfn.BAHTTEXT" hidden="1">#NAME?</definedName>
    <definedName name="___________________A1" localSheetId="3" hidden="1">#REF!</definedName>
    <definedName name="___________________A1" localSheetId="4" hidden="1">#REF!</definedName>
    <definedName name="___________________A1" hidden="1">#REF!</definedName>
    <definedName name="___________________a12" localSheetId="3" hidden="1">{"'Monthly 1997'!$A$3:$S$89"}</definedName>
    <definedName name="___________________a12" localSheetId="4" hidden="1">{"'Monthly 1997'!$A$3:$S$89"}</definedName>
    <definedName name="___________________a12" hidden="1">{"'Monthly 1997'!$A$3:$S$89"}</definedName>
    <definedName name="___________________a145">#REF!</definedName>
    <definedName name="___________________a146">#REF!</definedName>
    <definedName name="___________________a147">#REF!</definedName>
    <definedName name="___________________A65555">#REF!</definedName>
    <definedName name="___________________A65655">#REF!</definedName>
    <definedName name="___________________A65900">#REF!</definedName>
    <definedName name="___________________A999999">#REF!</definedName>
    <definedName name="___________________ap2">#N/A</definedName>
    <definedName name="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C65537">#REF!</definedName>
    <definedName name="___________________CT5">#REF!</definedName>
    <definedName name="___________________day3">#REF!</definedName>
    <definedName name="___________________day4">#REF!</definedName>
    <definedName name="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JAP97">#REF!</definedName>
    <definedName name="___________________JAP98">#REF!</definedName>
    <definedName name="___________________KOR97">#REF!</definedName>
    <definedName name="___________________KOR98">#REF!</definedName>
    <definedName name="___________________NFT1">#REF!,#REF!,#REF!,#REF!</definedName>
    <definedName name="___________________top1">{30,140,350,160,"",""}</definedName>
    <definedName name="___________________tt1" hidden="1">{#N/A,#N/A,TRUE,"일정"}</definedName>
    <definedName name="___________________TTT1">#REF!</definedName>
    <definedName name="___________________xlfn.BAHTTEXT" hidden="1">#NAME?</definedName>
    <definedName name="__________________A1" localSheetId="3" hidden="1">#REF!</definedName>
    <definedName name="__________________A1" localSheetId="4" hidden="1">#REF!</definedName>
    <definedName name="__________________A1" hidden="1">#REF!</definedName>
    <definedName name="__________________a12" localSheetId="3" hidden="1">{"'Monthly 1997'!$A$3:$S$89"}</definedName>
    <definedName name="__________________a12" localSheetId="4" hidden="1">{"'Monthly 1997'!$A$3:$S$89"}</definedName>
    <definedName name="__________________a12" hidden="1">{"'Monthly 1997'!$A$3:$S$89"}</definedName>
    <definedName name="__________________a145">#REF!</definedName>
    <definedName name="__________________a146">#REF!</definedName>
    <definedName name="__________________a147">#REF!</definedName>
    <definedName name="__________________A65555">#REF!</definedName>
    <definedName name="__________________A65655">#REF!</definedName>
    <definedName name="__________________A65900">#REF!</definedName>
    <definedName name="__________________A999999">#N/A</definedName>
    <definedName name="__________________ap2">#N/A</definedName>
    <definedName name="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C65537">#REF!</definedName>
    <definedName name="__________________CT5">#REF!</definedName>
    <definedName name="__________________day3">#REF!</definedName>
    <definedName name="__________________day4">#REF!</definedName>
    <definedName name="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JAP97">#REF!</definedName>
    <definedName name="__________________JAP98">#REF!</definedName>
    <definedName name="__________________KOR97">#REF!</definedName>
    <definedName name="__________________KOR98">#REF!</definedName>
    <definedName name="__________________NFT1">#REF!,#REF!,#REF!,#REF!</definedName>
    <definedName name="__________________top1">{30,140,350,160,"",""}</definedName>
    <definedName name="__________________tt1" hidden="1">{#N/A,#N/A,TRUE,"일정"}</definedName>
    <definedName name="__________________TTT1">#REF!</definedName>
    <definedName name="__________________xlfn.BAHTTEXT" hidden="1">#NAME?</definedName>
    <definedName name="_________________A1" localSheetId="3" hidden="1">#REF!</definedName>
    <definedName name="_________________A1" localSheetId="4" hidden="1">#REF!</definedName>
    <definedName name="_________________A1" hidden="1">#REF!</definedName>
    <definedName name="_________________a12" localSheetId="3" hidden="1">{"'Monthly 1997'!$A$3:$S$89"}</definedName>
    <definedName name="_________________a12" localSheetId="4" hidden="1">{"'Monthly 1997'!$A$3:$S$89"}</definedName>
    <definedName name="_________________a12" hidden="1">{"'Monthly 1997'!$A$3:$S$89"}</definedName>
    <definedName name="_________________a145">#REF!</definedName>
    <definedName name="_________________a146">#REF!</definedName>
    <definedName name="_________________a147">#REF!</definedName>
    <definedName name="_________________A65555">#REF!</definedName>
    <definedName name="_________________A65655">#REF!</definedName>
    <definedName name="_________________A65900">#REF!</definedName>
    <definedName name="_________________A999999">#N/A</definedName>
    <definedName name="_________________ap2">#N/A</definedName>
    <definedName name="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C65537">#REF!</definedName>
    <definedName name="_________________CT5">#REF!</definedName>
    <definedName name="_________________day3">#REF!</definedName>
    <definedName name="_________________day4">#REF!</definedName>
    <definedName name="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JAP97">#REF!</definedName>
    <definedName name="_________________JAP98">#REF!</definedName>
    <definedName name="_________________KOR97">#REF!</definedName>
    <definedName name="_________________KOR98">#REF!</definedName>
    <definedName name="_________________NFT1">#REF!,#REF!,#REF!,#REF!</definedName>
    <definedName name="_________________top1">{30,140,350,160,"",""}</definedName>
    <definedName name="_________________tt1" hidden="1">{#N/A,#N/A,TRUE,"일정"}</definedName>
    <definedName name="_________________TTT1">#REF!</definedName>
    <definedName name="_________________xlfn.BAHTTEXT" hidden="1">#NAME?</definedName>
    <definedName name="________________A1" localSheetId="3" hidden="1">#REF!</definedName>
    <definedName name="________________A1" localSheetId="4" hidden="1">#REF!</definedName>
    <definedName name="________________A1" hidden="1">#REF!</definedName>
    <definedName name="________________a12" localSheetId="3" hidden="1">{"'Monthly 1997'!$A$3:$S$89"}</definedName>
    <definedName name="________________a12" localSheetId="4" hidden="1">{"'Monthly 1997'!$A$3:$S$89"}</definedName>
    <definedName name="________________a12" hidden="1">{"'Monthly 1997'!$A$3:$S$89"}</definedName>
    <definedName name="________________a145">#REF!</definedName>
    <definedName name="________________a146">#REF!</definedName>
    <definedName name="________________a147">#REF!</definedName>
    <definedName name="________________A65555">#REF!</definedName>
    <definedName name="________________A65655">#REF!</definedName>
    <definedName name="________________A65900">#REF!</definedName>
    <definedName name="________________A999999">#N/A</definedName>
    <definedName name="________________ap2">#N/A</definedName>
    <definedName name="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C65537">#REF!</definedName>
    <definedName name="________________CT5">#REF!</definedName>
    <definedName name="________________day3">#REF!</definedName>
    <definedName name="________________day4">#REF!</definedName>
    <definedName name="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JAP97">#REF!</definedName>
    <definedName name="________________JAP98">#REF!</definedName>
    <definedName name="________________KOR97">#REF!</definedName>
    <definedName name="________________KOR98">#REF!</definedName>
    <definedName name="________________NFT1">#REF!,#REF!,#REF!,#REF!</definedName>
    <definedName name="________________top1">{30,140,350,160,"",""}</definedName>
    <definedName name="________________tt1" hidden="1">{#N/A,#N/A,TRUE,"일정"}</definedName>
    <definedName name="________________TTT1">#REF!</definedName>
    <definedName name="________________xlfn.BAHTTEXT" hidden="1">#NAME?</definedName>
    <definedName name="_______________A1" hidden="1">#REF!</definedName>
    <definedName name="_______________a12" localSheetId="3" hidden="1">{"'Monthly 1997'!$A$3:$S$89"}</definedName>
    <definedName name="_______________a12" localSheetId="4" hidden="1">{"'Monthly 1997'!$A$3:$S$89"}</definedName>
    <definedName name="_______________a12" hidden="1">{"'Monthly 1997'!$A$3:$S$89"}</definedName>
    <definedName name="_______________a145">#REF!</definedName>
    <definedName name="_______________a146">#REF!</definedName>
    <definedName name="_______________a147">#REF!</definedName>
    <definedName name="_______________A65555">#REF!</definedName>
    <definedName name="_______________A65655">#REF!</definedName>
    <definedName name="_______________A65900">#REF!</definedName>
    <definedName name="_______________A999999">#N/A</definedName>
    <definedName name="_______________ap2">#N/A</definedName>
    <definedName name="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C65537">#REF!</definedName>
    <definedName name="_______________CT5">#REF!</definedName>
    <definedName name="_______________day3">#REF!</definedName>
    <definedName name="_______________day4">#REF!</definedName>
    <definedName name="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JAP97">#REF!</definedName>
    <definedName name="_______________JAP98">#REF!</definedName>
    <definedName name="_______________KOR97">#REF!</definedName>
    <definedName name="_______________KOR98">#REF!</definedName>
    <definedName name="_______________NFT1">#REF!,#REF!,#REF!,#REF!</definedName>
    <definedName name="_______________Per2">#N/A</definedName>
    <definedName name="_______________Tit1">#N/A</definedName>
    <definedName name="_______________Tit2">#N/A</definedName>
    <definedName name="_______________Tit3">#N/A</definedName>
    <definedName name="_______________Tit4">#N/A</definedName>
    <definedName name="_______________top1">{30,140,350,160,"",""}</definedName>
    <definedName name="_______________tt1" hidden="1">{#N/A,#N/A,TRUE,"일정"}</definedName>
    <definedName name="_______________TTT1">#REF!</definedName>
    <definedName name="_______________xlfn.BAHTTEXT" hidden="1">#NAME?</definedName>
    <definedName name="______________A1" localSheetId="3" hidden="1">#REF!</definedName>
    <definedName name="______________A1" localSheetId="4" hidden="1">#REF!</definedName>
    <definedName name="______________A1" hidden="1">#REF!</definedName>
    <definedName name="______________a12" hidden="1">{"'Monthly 1997'!$A$3:$S$89"}</definedName>
    <definedName name="______________a145">#REF!</definedName>
    <definedName name="______________a146">#REF!</definedName>
    <definedName name="______________a147">#REF!</definedName>
    <definedName name="______________A65555" localSheetId="3">#REF!</definedName>
    <definedName name="______________A65555" localSheetId="4">#REF!</definedName>
    <definedName name="______________A65555">#REF!</definedName>
    <definedName name="______________A65655" localSheetId="3">#REF!</definedName>
    <definedName name="______________A65655" localSheetId="4">#REF!</definedName>
    <definedName name="______________A65655">#REF!</definedName>
    <definedName name="______________A65900">#REF!</definedName>
    <definedName name="______________A999999">#N/A</definedName>
    <definedName name="______________ap2">#N/A</definedName>
    <definedName name="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C65537">#REF!</definedName>
    <definedName name="______________CT5">#REF!</definedName>
    <definedName name="______________day3">#REF!</definedName>
    <definedName name="______________day4">#REF!</definedName>
    <definedName name="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JAP97">#REF!</definedName>
    <definedName name="______________JAP98">#REF!</definedName>
    <definedName name="______________KOR97">#REF!</definedName>
    <definedName name="______________KOR98">#REF!</definedName>
    <definedName name="______________NFT1">#REF!,#REF!,#REF!,#REF!</definedName>
    <definedName name="______________Per2">#N/A</definedName>
    <definedName name="______________SPO1">#N/A</definedName>
    <definedName name="______________SPO2">#N/A</definedName>
    <definedName name="______________Tit1">#N/A</definedName>
    <definedName name="______________Tit2">#N/A</definedName>
    <definedName name="______________Tit3">#N/A</definedName>
    <definedName name="______________Tit4">#N/A</definedName>
    <definedName name="______________top1">{30,140,350,160,"",""}</definedName>
    <definedName name="______________tt1" hidden="1">{#N/A,#N/A,TRUE,"일정"}</definedName>
    <definedName name="______________TTT1">#REF!</definedName>
    <definedName name="______________xlfn.BAHTTEXT" hidden="1">#NAME?</definedName>
    <definedName name="_____________A1" localSheetId="3" hidden="1">#REF!</definedName>
    <definedName name="_____________A1" localSheetId="4" hidden="1">#REF!</definedName>
    <definedName name="_____________A1" hidden="1">#REF!</definedName>
    <definedName name="_____________a12" localSheetId="3" hidden="1">{"'Monthly 1997'!$A$3:$S$89"}</definedName>
    <definedName name="_____________a12" localSheetId="4" hidden="1">{"'Monthly 1997'!$A$3:$S$89"}</definedName>
    <definedName name="_____________a12" hidden="1">{"'Monthly 1997'!$A$3:$S$89"}</definedName>
    <definedName name="_____________a145">#REF!</definedName>
    <definedName name="_____________a146">#REF!</definedName>
    <definedName name="_____________a147">#REF!</definedName>
    <definedName name="_____________A65555">#REF!</definedName>
    <definedName name="_____________A65655">#REF!</definedName>
    <definedName name="_____________A65900">#REF!</definedName>
    <definedName name="_____________A999999">#N/A</definedName>
    <definedName name="_____________ap2">#N/A</definedName>
    <definedName name="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C65537">#REF!</definedName>
    <definedName name="_____________CT5">#REF!</definedName>
    <definedName name="_____________day3" localSheetId="3">#REF!</definedName>
    <definedName name="_____________day3" localSheetId="4">#REF!</definedName>
    <definedName name="_____________day3">#REF!</definedName>
    <definedName name="_____________day4" localSheetId="3">#REF!</definedName>
    <definedName name="_____________day4" localSheetId="4">#REF!</definedName>
    <definedName name="_____________day4">#REF!</definedName>
    <definedName name="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JAP97">#REF!</definedName>
    <definedName name="_____________JAP98">#REF!</definedName>
    <definedName name="_____________KOR97">#REF!</definedName>
    <definedName name="_____________KOR98">#REF!</definedName>
    <definedName name="_____________NFT1">#REF!,#REF!,#REF!,#REF!</definedName>
    <definedName name="_____________Per2">#N/A</definedName>
    <definedName name="_____________SPO1">#N/A</definedName>
    <definedName name="_____________SPO2">#N/A</definedName>
    <definedName name="_____________Tit1">#N/A</definedName>
    <definedName name="_____________Tit2">#N/A</definedName>
    <definedName name="_____________Tit3">#N/A</definedName>
    <definedName name="_____________Tit4">#N/A</definedName>
    <definedName name="_____________top1" localSheetId="3">{30,140,350,160,"",""}</definedName>
    <definedName name="_____________top1" localSheetId="4">{30,140,350,160,"",""}</definedName>
    <definedName name="_____________top1">{30,140,350,160,"",""}</definedName>
    <definedName name="_____________tt1" hidden="1">{#N/A,#N/A,TRUE,"일정"}</definedName>
    <definedName name="_____________TTT1">#REF!</definedName>
    <definedName name="_____________xlfn.BAHTTEXT" hidden="1">#NAME?</definedName>
    <definedName name="____________A1" localSheetId="3" hidden="1">#REF!</definedName>
    <definedName name="____________A1" localSheetId="4" hidden="1">#REF!</definedName>
    <definedName name="____________A1" hidden="1">#REF!</definedName>
    <definedName name="____________a12" localSheetId="3" hidden="1">{"'Monthly 1997'!$A$3:$S$89"}</definedName>
    <definedName name="____________a12" localSheetId="4" hidden="1">{"'Monthly 1997'!$A$3:$S$89"}</definedName>
    <definedName name="____________a12" hidden="1">{"'Monthly 1997'!$A$3:$S$89"}</definedName>
    <definedName name="____________a145">#REF!</definedName>
    <definedName name="____________a146">#REF!</definedName>
    <definedName name="____________a147">#REF!</definedName>
    <definedName name="____________A65555">#REF!</definedName>
    <definedName name="____________A65655">#REF!</definedName>
    <definedName name="____________A65900">#REF!</definedName>
    <definedName name="____________A999999">#N/A</definedName>
    <definedName name="____________ap2">#N/A</definedName>
    <definedName name="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C65537" localSheetId="3">#REF!</definedName>
    <definedName name="____________C65537" localSheetId="4">#REF!</definedName>
    <definedName name="____________C65537">#REF!</definedName>
    <definedName name="____________CT5">#REF!</definedName>
    <definedName name="____________day3" localSheetId="3">#REF!</definedName>
    <definedName name="____________day3" localSheetId="4">#REF!</definedName>
    <definedName name="____________day3">#REF!</definedName>
    <definedName name="____________day4" localSheetId="3">#REF!</definedName>
    <definedName name="____________day4" localSheetId="4">#REF!</definedName>
    <definedName name="____________day4">#REF!</definedName>
    <definedName name="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JAP97">#REF!</definedName>
    <definedName name="____________JAP98">#REF!</definedName>
    <definedName name="____________KOR97">#REF!</definedName>
    <definedName name="____________KOR98">#REF!</definedName>
    <definedName name="____________NFT1">#REF!,#REF!,#REF!,#REF!</definedName>
    <definedName name="____________Per2">#N/A</definedName>
    <definedName name="____________SPO1">#N/A</definedName>
    <definedName name="____________SPO2">#N/A</definedName>
    <definedName name="____________Tit1">#N/A</definedName>
    <definedName name="____________Tit2">#N/A</definedName>
    <definedName name="____________Tit3">#N/A</definedName>
    <definedName name="____________Tit4">#N/A</definedName>
    <definedName name="____________top1">{30,140,350,160,"",""}</definedName>
    <definedName name="____________tt1" hidden="1">{#N/A,#N/A,TRUE,"일정"}</definedName>
    <definedName name="____________TTT1">#REF!</definedName>
    <definedName name="____________xlfn.BAHTTEXT" hidden="1">#NAME?</definedName>
    <definedName name="___________A1" localSheetId="3" hidden="1">#REF!</definedName>
    <definedName name="___________A1" localSheetId="4" hidden="1">#REF!</definedName>
    <definedName name="___________A1" hidden="1">#REF!</definedName>
    <definedName name="___________a12" localSheetId="3" hidden="1">{"'Monthly 1997'!$A$3:$S$89"}</definedName>
    <definedName name="___________a12" localSheetId="4" hidden="1">{"'Monthly 1997'!$A$3:$S$89"}</definedName>
    <definedName name="___________a12" hidden="1">{"'Monthly 1997'!$A$3:$S$89"}</definedName>
    <definedName name="___________a145">#REF!</definedName>
    <definedName name="___________a146">#REF!</definedName>
    <definedName name="___________a147">#REF!</definedName>
    <definedName name="___________A20">#REF!</definedName>
    <definedName name="___________A65555">#REF!</definedName>
    <definedName name="___________A65655">#REF!</definedName>
    <definedName name="___________A65900">#REF!</definedName>
    <definedName name="___________A999999">#N/A</definedName>
    <definedName name="___________ap2">#N/A</definedName>
    <definedName name="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C65537" localSheetId="3">#REF!</definedName>
    <definedName name="___________C65537" localSheetId="4">#REF!</definedName>
    <definedName name="___________C65537">#REF!</definedName>
    <definedName name="___________CT5">#REF!</definedName>
    <definedName name="___________day3" localSheetId="3">#REF!</definedName>
    <definedName name="___________day3" localSheetId="4">#REF!</definedName>
    <definedName name="___________day3">#REF!</definedName>
    <definedName name="___________day4" localSheetId="3">#REF!</definedName>
    <definedName name="___________day4" localSheetId="4">#REF!</definedName>
    <definedName name="___________day4">#REF!</definedName>
    <definedName name="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JAP97">#REF!</definedName>
    <definedName name="___________JAP98">#REF!</definedName>
    <definedName name="___________KOR97">#REF!</definedName>
    <definedName name="___________KOR98">#REF!</definedName>
    <definedName name="___________NFT1">#REF!,#REF!,#REF!,#REF!</definedName>
    <definedName name="___________Per2">#N/A</definedName>
    <definedName name="___________PPC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___SPO1">#N/A</definedName>
    <definedName name="___________SPO2">#N/A</definedName>
    <definedName name="___________Tit1">#N/A</definedName>
    <definedName name="___________Tit2">#N/A</definedName>
    <definedName name="___________Tit3">#N/A</definedName>
    <definedName name="___________Tit4">#N/A</definedName>
    <definedName name="___________top1" localSheetId="3">{30,140,350,160,"",""}</definedName>
    <definedName name="___________top1" localSheetId="4">{30,140,350,160,"",""}</definedName>
    <definedName name="___________top1">{30,140,350,160,"",""}</definedName>
    <definedName name="___________tt1" hidden="1">{#N/A,#N/A,TRUE,"일정"}</definedName>
    <definedName name="___________TTT1">#REF!</definedName>
    <definedName name="___________xlfn.BAHTTEXT" hidden="1">#NAME?</definedName>
    <definedName name="__________A1" localSheetId="3" hidden="1">#REF!</definedName>
    <definedName name="__________A1" localSheetId="4" hidden="1">#REF!</definedName>
    <definedName name="__________A1" hidden="1">#REF!</definedName>
    <definedName name="__________a12" localSheetId="3" hidden="1">{"'Monthly 1997'!$A$3:$S$89"}</definedName>
    <definedName name="__________a12" localSheetId="4" hidden="1">{"'Monthly 1997'!$A$3:$S$89"}</definedName>
    <definedName name="__________a12" hidden="1">{"'Monthly 1997'!$A$3:$S$89"}</definedName>
    <definedName name="__________a145">#REF!</definedName>
    <definedName name="__________a146">#REF!</definedName>
    <definedName name="__________a147">#REF!</definedName>
    <definedName name="__________A20">#REF!</definedName>
    <definedName name="__________A65555">#REF!</definedName>
    <definedName name="__________A65655">#REF!</definedName>
    <definedName name="__________A65900">#REF!</definedName>
    <definedName name="__________A999999">#N/A</definedName>
    <definedName name="__________ap2">#N/A</definedName>
    <definedName name="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C65537" localSheetId="3">#REF!</definedName>
    <definedName name="__________C65537" localSheetId="4">#REF!</definedName>
    <definedName name="__________C65537">#REF!</definedName>
    <definedName name="__________CT5">#REF!</definedName>
    <definedName name="__________day3" localSheetId="3">#REF!</definedName>
    <definedName name="__________day3" localSheetId="4">#REF!</definedName>
    <definedName name="__________day3">#REF!</definedName>
    <definedName name="__________day4" localSheetId="3">#REF!</definedName>
    <definedName name="__________day4" localSheetId="4">#REF!</definedName>
    <definedName name="__________day4">#REF!</definedName>
    <definedName name="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JAP97">#REF!</definedName>
    <definedName name="__________JAP98">#REF!</definedName>
    <definedName name="__________KOR97">#REF!</definedName>
    <definedName name="__________KOR98">#REF!</definedName>
    <definedName name="__________NFT1">#REF!,#REF!,#REF!,#REF!</definedName>
    <definedName name="__________Per2">#N/A</definedName>
    <definedName name="__________PPC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__SPO1">#N/A</definedName>
    <definedName name="__________SPO2">#N/A</definedName>
    <definedName name="__________Tit1">#N/A</definedName>
    <definedName name="__________Tit2">#N/A</definedName>
    <definedName name="__________Tit3">#N/A</definedName>
    <definedName name="__________Tit4">#N/A</definedName>
    <definedName name="__________top1" localSheetId="3">{30,140,350,160,"",""}</definedName>
    <definedName name="__________top1" localSheetId="4">{30,140,350,160,"",""}</definedName>
    <definedName name="__________top1">{30,140,350,160,"",""}</definedName>
    <definedName name="__________tt1" hidden="1">{#N/A,#N/A,TRUE,"일정"}</definedName>
    <definedName name="__________tt195">#REF!</definedName>
    <definedName name="__________TTT1">#REF!</definedName>
    <definedName name="__________xlfn.BAHTTEXT" hidden="1">#NAME?</definedName>
    <definedName name="_________A1" localSheetId="3" hidden="1">#REF!</definedName>
    <definedName name="_________A1" localSheetId="4" hidden="1">#REF!</definedName>
    <definedName name="_________A1" hidden="1">#REF!</definedName>
    <definedName name="_________a12" localSheetId="3" hidden="1">{"'Monthly 1997'!$A$3:$S$89"}</definedName>
    <definedName name="_________a12" localSheetId="4" hidden="1">{"'Monthly 1997'!$A$3:$S$89"}</definedName>
    <definedName name="_________a12" hidden="1">{"'Monthly 1997'!$A$3:$S$89"}</definedName>
    <definedName name="_________a145">#REF!</definedName>
    <definedName name="_________a146">#REF!</definedName>
    <definedName name="_________a147">#REF!</definedName>
    <definedName name="_________A20">#REF!</definedName>
    <definedName name="_________A65555">#REF!</definedName>
    <definedName name="_________A65655">#REF!</definedName>
    <definedName name="_________A65900">#REF!</definedName>
    <definedName name="_________A999999">#N/A</definedName>
    <definedName name="_________ap2">#N/A</definedName>
    <definedName name="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C65537" localSheetId="3">#REF!</definedName>
    <definedName name="_________C65537" localSheetId="4">#REF!</definedName>
    <definedName name="_________C65537">#REF!</definedName>
    <definedName name="_________CT5">#REF!</definedName>
    <definedName name="_________day3" localSheetId="3">#REF!</definedName>
    <definedName name="_________day3" localSheetId="4">#REF!</definedName>
    <definedName name="_________day3">#REF!</definedName>
    <definedName name="_________day4" localSheetId="3">#REF!</definedName>
    <definedName name="_________day4" localSheetId="4">#REF!</definedName>
    <definedName name="_________day4">#REF!</definedName>
    <definedName name="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JAP97">#REF!</definedName>
    <definedName name="_________JAP98">#REF!</definedName>
    <definedName name="_________KOR97">#REF!</definedName>
    <definedName name="_________KOR98">#REF!</definedName>
    <definedName name="_________M100000">#REF!</definedName>
    <definedName name="_________M66002">#REF!</definedName>
    <definedName name="_________M67002">#REF!</definedName>
    <definedName name="_________M68000">#REF!</definedName>
    <definedName name="_________M68002">#REF!</definedName>
    <definedName name="_________M70000">#REF!</definedName>
    <definedName name="_________M90000">#REF!</definedName>
    <definedName name="_________na1">#REF!</definedName>
    <definedName name="_________na2">#REF!</definedName>
    <definedName name="_________na3">#REF!</definedName>
    <definedName name="_________na5">#REF!</definedName>
    <definedName name="_________na6">#REF!</definedName>
    <definedName name="_________na7">#REF!</definedName>
    <definedName name="_________na8">#REF!</definedName>
    <definedName name="_________NFT1">#REF!,#REF!,#REF!,#REF!</definedName>
    <definedName name="_________Per2">#N/A</definedName>
    <definedName name="_________PPC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_SPO1">#N/A</definedName>
    <definedName name="_________SPO2">#N/A</definedName>
    <definedName name="_________Tit1">#N/A</definedName>
    <definedName name="_________Tit2">#N/A</definedName>
    <definedName name="_________Tit3">#N/A</definedName>
    <definedName name="_________Tit4">#N/A</definedName>
    <definedName name="_________top1" localSheetId="3">{30,140,350,160,"",""}</definedName>
    <definedName name="_________top1" localSheetId="4">{30,140,350,160,"",""}</definedName>
    <definedName name="_________top1">{30,140,350,160,"",""}</definedName>
    <definedName name="_________tt1" hidden="1">{#N/A,#N/A,TRUE,"일정"}</definedName>
    <definedName name="_________tt195">#REF!</definedName>
    <definedName name="_________TTT1">#REF!</definedName>
    <definedName name="_________xlfn.BAHTTEXT" hidden="1">#NAME?</definedName>
    <definedName name="________A1" localSheetId="3" hidden="1">#REF!</definedName>
    <definedName name="________A1" localSheetId="4" hidden="1">#REF!</definedName>
    <definedName name="________A1" hidden="1">#REF!</definedName>
    <definedName name="________a12" localSheetId="3" hidden="1">{"'Monthly 1997'!$A$3:$S$89"}</definedName>
    <definedName name="________a12" localSheetId="4" hidden="1">{"'Monthly 1997'!$A$3:$S$89"}</definedName>
    <definedName name="________a12" hidden="1">{"'Monthly 1997'!$A$3:$S$89"}</definedName>
    <definedName name="________a145">#REF!</definedName>
    <definedName name="________a146">#REF!</definedName>
    <definedName name="________a147">#REF!</definedName>
    <definedName name="________A20">#REF!</definedName>
    <definedName name="________A65555">#REF!</definedName>
    <definedName name="________A65655">#REF!</definedName>
    <definedName name="________A65900">#REF!</definedName>
    <definedName name="________A999999">#REF!</definedName>
    <definedName name="________ap2">#N/A</definedName>
    <definedName name="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C65537">#REF!</definedName>
    <definedName name="____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CT5">#REF!</definedName>
    <definedName name="________day3">#REF!</definedName>
    <definedName name="________day4">#REF!</definedName>
    <definedName name="_____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INT2" hidden="1">{#N/A,#N/A,TRUE,"일정"}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P97">#REF!</definedName>
    <definedName name="________JAP98">#REF!</definedName>
    <definedName name="________KOR97">#REF!</definedName>
    <definedName name="________KOR98">#REF!</definedName>
    <definedName name="______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NFT1">#REF!,#REF!,#REF!,#REF!</definedName>
    <definedName name="________Per2">#N/A</definedName>
    <definedName name="________PPC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RR2" hidden="1">{#N/A,#N/A,FALSE,"단축1";#N/A,#N/A,FALSE,"단축2";#N/A,#N/A,FALSE,"단축3";#N/A,#N/A,FALSE,"장축";#N/A,#N/A,FALSE,"4WD"}</definedName>
    <definedName name="________SPO1">#N/A</definedName>
    <definedName name="________SPO2">#N/A</definedName>
    <definedName name="_____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Tir1" hidden="1">{#N/A,#N/A,TRUE,"일정"}</definedName>
    <definedName name="________Tit1">#N/A</definedName>
    <definedName name="________Tit2">#N/A</definedName>
    <definedName name="________Tit3">#N/A</definedName>
    <definedName name="________Tit4">#N/A</definedName>
    <definedName name="________top1" localSheetId="3">{30,140,350,160,"",""}</definedName>
    <definedName name="________top1" localSheetId="4">{30,140,350,160,"",""}</definedName>
    <definedName name="________top1">{30,140,350,160,"",""}</definedName>
    <definedName name="______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tt1" hidden="1">{#N/A,#N/A,TRUE,"일정"}</definedName>
    <definedName name="________tt195">#REF!</definedName>
    <definedName name="________TTT1">#REF!</definedName>
    <definedName name="_____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xlfn.BAHTTEXT" hidden="1">#NAME?</definedName>
    <definedName name="_______A1" localSheetId="3" hidden="1">#REF!</definedName>
    <definedName name="_______A1" localSheetId="4" hidden="1">#REF!</definedName>
    <definedName name="_______A1" hidden="1">#REF!</definedName>
    <definedName name="_______a12" localSheetId="3" hidden="1">{"'Monthly 1997'!$A$3:$S$89"}</definedName>
    <definedName name="_______a12" localSheetId="4" hidden="1">{"'Monthly 1997'!$A$3:$S$89"}</definedName>
    <definedName name="_______a12" hidden="1">{"'Monthly 1997'!$A$3:$S$89"}</definedName>
    <definedName name="_______a145">#REF!</definedName>
    <definedName name="_______a146">#REF!</definedName>
    <definedName name="_______a147">#REF!</definedName>
    <definedName name="_______A20">#REF!</definedName>
    <definedName name="_______A65555">#REF!</definedName>
    <definedName name="_______A65655">#REF!</definedName>
    <definedName name="_______A65900">#REF!</definedName>
    <definedName name="_______A999999">#N/A</definedName>
    <definedName name="_______ap2">#N/A</definedName>
    <definedName name="_______AT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AT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AT2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AT2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AT3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AT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C65537" localSheetId="3">#REF!</definedName>
    <definedName name="_______C65537" localSheetId="4">#REF!</definedName>
    <definedName name="_______C65537">#REF!</definedName>
    <definedName name="___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CT5" localSheetId="3">#REF!</definedName>
    <definedName name="_______CT5" localSheetId="4">#REF!</definedName>
    <definedName name="_______CT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y3" localSheetId="3">#REF!</definedName>
    <definedName name="_______day3" localSheetId="4">#REF!</definedName>
    <definedName name="_______day3">#REF!</definedName>
    <definedName name="_______day4">#REF!</definedName>
    <definedName name="____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FF3">#REF!</definedName>
    <definedName name="_______FNO2">#REF!</definedName>
    <definedName name="_______INT2" hidden="1">{#N/A,#N/A,TRUE,"일정"}</definedName>
    <definedName name="___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P97" localSheetId="3">#REF!</definedName>
    <definedName name="_______JAP97" localSheetId="4">#REF!</definedName>
    <definedName name="_______JAP97">#REF!</definedName>
    <definedName name="_______JAP98" localSheetId="3">#REF!</definedName>
    <definedName name="_______JAP98" localSheetId="4">#REF!</definedName>
    <definedName name="_______JAP98">#REF!</definedName>
    <definedName name="_______KOR97" localSheetId="3">#REF!</definedName>
    <definedName name="_______KOR97" localSheetId="4">#REF!</definedName>
    <definedName name="_______KOR97">#REF!</definedName>
    <definedName name="_______KOR98">#REF!</definedName>
    <definedName name="_______M100000">#REF!</definedName>
    <definedName name="_______M66002">#REF!</definedName>
    <definedName name="_______M67002">#REF!</definedName>
    <definedName name="_______M68000">#REF!</definedName>
    <definedName name="_______M68002">#REF!</definedName>
    <definedName name="_______M70000">#REF!</definedName>
    <definedName name="_______M90000">#REF!</definedName>
    <definedName name="_______na1">#REF!</definedName>
    <definedName name="_______na2">#REF!</definedName>
    <definedName name="_______na3">#REF!</definedName>
    <definedName name="_______na5">#REF!</definedName>
    <definedName name="_______na6">#REF!</definedName>
    <definedName name="_______na7">#REF!</definedName>
    <definedName name="_______na8">#REF!</definedName>
    <definedName name="_____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NFT1" localSheetId="3">#REF!,#REF!,#REF!,#REF!</definedName>
    <definedName name="_______NFT1" localSheetId="4">#REF!,#REF!,#REF!,#REF!</definedName>
    <definedName name="_______NFT1">#REF!,#REF!,#REF!,#REF!</definedName>
    <definedName name="_______Per2">#N/A</definedName>
    <definedName name="_______PNT1">#REF!</definedName>
    <definedName name="_______PNT2">#REF!</definedName>
    <definedName name="_______RR2" hidden="1">{#N/A,#N/A,FALSE,"단축1";#N/A,#N/A,FALSE,"단축2";#N/A,#N/A,FALSE,"단축3";#N/A,#N/A,FALSE,"장축";#N/A,#N/A,FALSE,"4WD"}</definedName>
    <definedName name="_______SPO1">#N/A</definedName>
    <definedName name="_______SPO2">#N/A</definedName>
    <definedName name="____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Tir1" hidden="1">{#N/A,#N/A,TRUE,"일정"}</definedName>
    <definedName name="_______Tit1">#N/A</definedName>
    <definedName name="_______Tit2">#N/A</definedName>
    <definedName name="_______Tit3">#N/A</definedName>
    <definedName name="_______Tit4">#N/A</definedName>
    <definedName name="_______top1" localSheetId="3">{30,140,350,160,"",""}</definedName>
    <definedName name="_______top1" localSheetId="4">{30,140,350,160,"",""}</definedName>
    <definedName name="_______top1">{30,140,350,160,"",""}</definedName>
    <definedName name="_______top1_1">{30,140,350,160,"",""}</definedName>
    <definedName name="_______top1_2">{30,140,350,160,"",""}</definedName>
    <definedName name="_____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tt1" localSheetId="3" hidden="1">{#N/A,#N/A,TRUE,"일정"}</definedName>
    <definedName name="_______tt1" localSheetId="4" hidden="1">{#N/A,#N/A,TRUE,"일정"}</definedName>
    <definedName name="_______tt1" hidden="1">{#N/A,#N/A,TRUE,"일정"}</definedName>
    <definedName name="_______tt195">#REF!</definedName>
    <definedName name="_______TTT1" localSheetId="3">#REF!</definedName>
    <definedName name="_______TTT1" localSheetId="4">#REF!</definedName>
    <definedName name="_______TTT1">#REF!</definedName>
    <definedName name="_______TXD1">#REF!</definedName>
    <definedName name="____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xlfn.BAHTTEXT" hidden="1">#NAME?</definedName>
    <definedName name="______A1" localSheetId="3" hidden="1">#REF!</definedName>
    <definedName name="______A1" localSheetId="4" hidden="1">#REF!</definedName>
    <definedName name="______A1" hidden="1">#REF!</definedName>
    <definedName name="______a12" localSheetId="3" hidden="1">{"'Monthly 1997'!$A$3:$S$89"}</definedName>
    <definedName name="______a12" localSheetId="4" hidden="1">{"'Monthly 1997'!$A$3:$S$89"}</definedName>
    <definedName name="______a12" hidden="1">{"'Monthly 1997'!$A$3:$S$89"}</definedName>
    <definedName name="______a145">#REF!</definedName>
    <definedName name="______a146">#REF!</definedName>
    <definedName name="______a147">#REF!</definedName>
    <definedName name="______A20">#REF!</definedName>
    <definedName name="______A61" hidden="1">{#N/A,#N/A,FALSE,"BODY"}</definedName>
    <definedName name="______A65555">#REF!</definedName>
    <definedName name="______A65655">#REF!</definedName>
    <definedName name="______A65900">#REF!</definedName>
    <definedName name="______A999999">#REF!</definedName>
    <definedName name="______ap2">#N/A</definedName>
    <definedName name="______AT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AT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AT2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AT2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AT3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AT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C65537" localSheetId="3">#REF!</definedName>
    <definedName name="______C65537" localSheetId="4">#REF!</definedName>
    <definedName name="______C65537">#REF!</definedName>
    <definedName name="__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CT5" localSheetId="3">#REF!</definedName>
    <definedName name="______CT5" localSheetId="4">#REF!</definedName>
    <definedName name="______CT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3" localSheetId="3">#REF!</definedName>
    <definedName name="______day3" localSheetId="4">#REF!</definedName>
    <definedName name="______day3">#REF!</definedName>
    <definedName name="______day4">#REF!</definedName>
    <definedName name="___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FF3">#REF!</definedName>
    <definedName name="______FNO2">#REF!</definedName>
    <definedName name="______INT2" hidden="1">{#N/A,#N/A,TRUE,"일정"}</definedName>
    <definedName name="__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AP97" localSheetId="3">#REF!</definedName>
    <definedName name="______JAP97" localSheetId="4">#REF!</definedName>
    <definedName name="______JAP97">#REF!</definedName>
    <definedName name="______JAP98" localSheetId="3">#REF!</definedName>
    <definedName name="______JAP98" localSheetId="4">#REF!</definedName>
    <definedName name="______JAP98">#REF!</definedName>
    <definedName name="______KOR97" localSheetId="3">#REF!</definedName>
    <definedName name="______KOR97" localSheetId="4">#REF!</definedName>
    <definedName name="______KOR97">#REF!</definedName>
    <definedName name="______KOR98">#REF!</definedName>
    <definedName name="______M100000">#REF!</definedName>
    <definedName name="______M66002">#REF!</definedName>
    <definedName name="______M67002">#REF!</definedName>
    <definedName name="______M68000">#REF!</definedName>
    <definedName name="______M68002">#REF!</definedName>
    <definedName name="______M70000">#REF!</definedName>
    <definedName name="______M90000">#REF!</definedName>
    <definedName name="______na1">#REF!</definedName>
    <definedName name="______na2">#REF!</definedName>
    <definedName name="______na3">#REF!</definedName>
    <definedName name="______na5">#REF!</definedName>
    <definedName name="______na6">#REF!</definedName>
    <definedName name="______na7">#REF!</definedName>
    <definedName name="______na8">#REF!</definedName>
    <definedName name="____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NFT1" localSheetId="3">#REF!,#REF!,#REF!,#REF!</definedName>
    <definedName name="______NFT1" localSheetId="4">#REF!,#REF!,#REF!,#REF!</definedName>
    <definedName name="______NFT1">#REF!,#REF!,#REF!,#REF!</definedName>
    <definedName name="______Per2">#N/A</definedName>
    <definedName name="______PNT1">#REF!</definedName>
    <definedName name="______PNT2">#REF!</definedName>
    <definedName name="______PPC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RR2" hidden="1">{#N/A,#N/A,FALSE,"단축1";#N/A,#N/A,FALSE,"단축2";#N/A,#N/A,FALSE,"단축3";#N/A,#N/A,FALSE,"장축";#N/A,#N/A,FALSE,"4WD"}</definedName>
    <definedName name="______SPO1">#N/A</definedName>
    <definedName name="______SPO2">#N/A</definedName>
    <definedName name="___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Tir1" hidden="1">{#N/A,#N/A,TRUE,"일정"}</definedName>
    <definedName name="______Tit1">#N/A</definedName>
    <definedName name="______Tit2">#N/A</definedName>
    <definedName name="______Tit3">#N/A</definedName>
    <definedName name="______Tit4">#N/A</definedName>
    <definedName name="______top1" localSheetId="3">{30,140,350,160,"",""}</definedName>
    <definedName name="______top1" localSheetId="4">{30,140,350,160,"",""}</definedName>
    <definedName name="______top1">{30,140,350,160,"",""}</definedName>
    <definedName name="______top1_1">{30,140,350,160,"",""}</definedName>
    <definedName name="______top1_2">{30,140,350,160,"",""}</definedName>
    <definedName name="____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tt1" localSheetId="3" hidden="1">{#N/A,#N/A,TRUE,"일정"}</definedName>
    <definedName name="______tt1" localSheetId="4" hidden="1">{#N/A,#N/A,TRUE,"일정"}</definedName>
    <definedName name="______tt1" hidden="1">{#N/A,#N/A,TRUE,"일정"}</definedName>
    <definedName name="______tt195">#REF!</definedName>
    <definedName name="______TTT1" localSheetId="3">#REF!</definedName>
    <definedName name="______TTT1" localSheetId="4">#REF!</definedName>
    <definedName name="______TTT1">#REF!</definedName>
    <definedName name="______TXD1">#REF!</definedName>
    <definedName name="___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xlfn.BAHTTEXT" hidden="1">#NAME?</definedName>
    <definedName name="_____A1" localSheetId="3" hidden="1">#REF!</definedName>
    <definedName name="_____A1" localSheetId="4" hidden="1">#REF!</definedName>
    <definedName name="_____A1" hidden="1">#REF!</definedName>
    <definedName name="_____a12" localSheetId="3" hidden="1">{"'Monthly 1997'!$A$3:$S$89"}</definedName>
    <definedName name="_____a12" localSheetId="4" hidden="1">{"'Monthly 1997'!$A$3:$S$89"}</definedName>
    <definedName name="_____a12" hidden="1">{"'Monthly 1997'!$A$3:$S$89"}</definedName>
    <definedName name="_____a145">#REF!</definedName>
    <definedName name="_____a146">#REF!</definedName>
    <definedName name="_____a147">#REF!</definedName>
    <definedName name="_____A20">#REF!</definedName>
    <definedName name="_____A61" hidden="1">{#N/A,#N/A,FALSE,"BODY"}</definedName>
    <definedName name="_____A65555">#REF!</definedName>
    <definedName name="_____A65655">#REF!</definedName>
    <definedName name="_____A65900">#REF!</definedName>
    <definedName name="_____A999999">#N/A</definedName>
    <definedName name="_____add21" hidden="1">[1]tab17!#REF!</definedName>
    <definedName name="_____ap2">#N/A</definedName>
    <definedName name="_____AT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AT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AT2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AT2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AT3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AT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C65537" localSheetId="3">#REF!</definedName>
    <definedName name="_____C65537" localSheetId="4">#REF!</definedName>
    <definedName name="_____C65537">#REF!</definedName>
    <definedName name="_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CT5" localSheetId="3">#REF!</definedName>
    <definedName name="_____CT5" localSheetId="4">#REF!</definedName>
    <definedName name="_____CT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3" localSheetId="3">#REF!</definedName>
    <definedName name="_____day3" localSheetId="4">#REF!</definedName>
    <definedName name="_____day3">#REF!</definedName>
    <definedName name="_____day4">#REF!</definedName>
    <definedName name="__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FF3">#REF!</definedName>
    <definedName name="_____FNO2">#REF!</definedName>
    <definedName name="_____INT2" hidden="1">{#N/A,#N/A,TRUE,"일정"}</definedName>
    <definedName name="_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P97" localSheetId="3">#REF!</definedName>
    <definedName name="_____JAP97" localSheetId="4">#REF!</definedName>
    <definedName name="_____JAP97">#REF!</definedName>
    <definedName name="_____JAP98" localSheetId="3">#REF!</definedName>
    <definedName name="_____JAP98" localSheetId="4">#REF!</definedName>
    <definedName name="_____JAP98">#REF!</definedName>
    <definedName name="_____KOR97" localSheetId="3">#REF!</definedName>
    <definedName name="_____KOR97" localSheetId="4">#REF!</definedName>
    <definedName name="_____KOR97">#REF!</definedName>
    <definedName name="_____KOR98">#REF!</definedName>
    <definedName name="_____M100000">#REF!</definedName>
    <definedName name="_____M66002">#REF!</definedName>
    <definedName name="_____M67002">#REF!</definedName>
    <definedName name="_____M68000">#REF!</definedName>
    <definedName name="_____M68002">#REF!</definedName>
    <definedName name="_____M70000">#REF!</definedName>
    <definedName name="_____M90000">#REF!</definedName>
    <definedName name="_____na1">#REF!</definedName>
    <definedName name="_____na2">#REF!</definedName>
    <definedName name="_____na3">#REF!</definedName>
    <definedName name="_____na5">#REF!</definedName>
    <definedName name="_____na6">#REF!</definedName>
    <definedName name="_____na7">#REF!</definedName>
    <definedName name="_____na8">#REF!</definedName>
    <definedName name="___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NFT1" localSheetId="3">#REF!,#REF!,#REF!,#REF!</definedName>
    <definedName name="_____NFT1" localSheetId="4">#REF!,#REF!,#REF!,#REF!</definedName>
    <definedName name="_____NFT1">#REF!,#REF!,#REF!,#REF!</definedName>
    <definedName name="_____Per2">#N/A</definedName>
    <definedName name="_____PNT1">#REF!</definedName>
    <definedName name="_____PNT2">#REF!</definedName>
    <definedName name="_____PPC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PPC1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RR2" hidden="1">{#N/A,#N/A,FALSE,"단축1";#N/A,#N/A,FALSE,"단축2";#N/A,#N/A,FALSE,"단축3";#N/A,#N/A,FALSE,"장축";#N/A,#N/A,FALSE,"4WD"}</definedName>
    <definedName name="_____SPO1">#N/A</definedName>
    <definedName name="_____SPO2">#N/A</definedName>
    <definedName name="__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Tir1" hidden="1">{#N/A,#N/A,TRUE,"일정"}</definedName>
    <definedName name="_____Tit1">#N/A</definedName>
    <definedName name="_____Tit2">#N/A</definedName>
    <definedName name="_____Tit3">#N/A</definedName>
    <definedName name="_____Tit4">#N/A</definedName>
    <definedName name="_____top1" localSheetId="3">{30,140,350,160,"",""}</definedName>
    <definedName name="_____top1" localSheetId="4">{30,140,350,160,"",""}</definedName>
    <definedName name="_____top1">{30,140,350,160,"",""}</definedName>
    <definedName name="_____top1_1">{30,140,350,160,"",""}</definedName>
    <definedName name="_____top1_2">{30,140,350,160,"",""}</definedName>
    <definedName name="___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tt1" localSheetId="3" hidden="1">{#N/A,#N/A,TRUE,"일정"}</definedName>
    <definedName name="_____tt1" localSheetId="4" hidden="1">{#N/A,#N/A,TRUE,"일정"}</definedName>
    <definedName name="_____tt1" hidden="1">{#N/A,#N/A,TRUE,"일정"}</definedName>
    <definedName name="_____tt195" localSheetId="3">#REF!</definedName>
    <definedName name="_____tt195" localSheetId="4">#REF!</definedName>
    <definedName name="_____tt195">#REF!</definedName>
    <definedName name="_____TTT1" localSheetId="3">#REF!</definedName>
    <definedName name="_____TTT1" localSheetId="4">#REF!</definedName>
    <definedName name="_____TTT1">#REF!</definedName>
    <definedName name="_____TXD1">#REF!</definedName>
    <definedName name="__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xlfn.BAHTTEXT" hidden="1">#NAME?</definedName>
    <definedName name="_____xlfn.RTD" hidden="1">#NAME?</definedName>
    <definedName name="____2017" hidden="1">#REF!</definedName>
    <definedName name="____A1" localSheetId="3" hidden="1">#REF!</definedName>
    <definedName name="____A1" localSheetId="4" hidden="1">#REF!</definedName>
    <definedName name="____A1" hidden="1">#REF!</definedName>
    <definedName name="____a12" localSheetId="3" hidden="1">{"'Monthly 1997'!$A$3:$S$89"}</definedName>
    <definedName name="____a12" localSheetId="4" hidden="1">{"'Monthly 1997'!$A$3:$S$89"}</definedName>
    <definedName name="____a12" hidden="1">{"'Monthly 1997'!$A$3:$S$89"}</definedName>
    <definedName name="____a145">#REF!</definedName>
    <definedName name="____a146">#REF!</definedName>
    <definedName name="____a147">#REF!</definedName>
    <definedName name="____A20">#REF!</definedName>
    <definedName name="____A65555">#REF!</definedName>
    <definedName name="____A65655">#REF!</definedName>
    <definedName name="____A65900">#REF!</definedName>
    <definedName name="____A999999">#REF!</definedName>
    <definedName name="____add21" hidden="1">[1]tab17!#REF!</definedName>
    <definedName name="____ap2">#N/A</definedName>
    <definedName name="____AT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AT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AT2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AT2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AT3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AT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B100000">#REF!</definedName>
    <definedName name="____B699999">#N/A</definedName>
    <definedName name="____B80000">#REF!</definedName>
    <definedName name="____B99999">#REF!</definedName>
    <definedName name="____C65537" localSheetId="3">#REF!</definedName>
    <definedName name="____C65537" localSheetId="4">#REF!</definedName>
    <definedName name="____C65537">#REF!</definedName>
    <definedName name="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CT5" localSheetId="3">#REF!</definedName>
    <definedName name="____CT5" localSheetId="4">#REF!</definedName>
    <definedName name="____CT5">#REF!</definedName>
    <definedName name="____day3" localSheetId="3">#REF!</definedName>
    <definedName name="____day3" localSheetId="4">#REF!</definedName>
    <definedName name="____day3">#REF!</definedName>
    <definedName name="____day4">#REF!</definedName>
    <definedName name="_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INT2" hidden="1">{#N/A,#N/A,TRUE,"일정"}</definedName>
    <definedName name="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AP97" localSheetId="3">#REF!</definedName>
    <definedName name="____JAP97" localSheetId="4">#REF!</definedName>
    <definedName name="____JAP97">#REF!</definedName>
    <definedName name="____JAP98" localSheetId="3">#REF!</definedName>
    <definedName name="____JAP98" localSheetId="4">#REF!</definedName>
    <definedName name="____JAP98">#REF!</definedName>
    <definedName name="____KOR97" localSheetId="3">#REF!</definedName>
    <definedName name="____KOR97" localSheetId="4">#REF!</definedName>
    <definedName name="____KOR97">#REF!</definedName>
    <definedName name="____KOR98">#REF!</definedName>
    <definedName name="____M100000">#REF!</definedName>
    <definedName name="____M66002">#REF!</definedName>
    <definedName name="____M67002">#REF!</definedName>
    <definedName name="____M68000">#REF!</definedName>
    <definedName name="____M68002">#REF!</definedName>
    <definedName name="____M70000">#REF!</definedName>
    <definedName name="____M90000">#REF!</definedName>
    <definedName name="____na1">#REF!</definedName>
    <definedName name="____na2">#REF!</definedName>
    <definedName name="____na3">#REF!</definedName>
    <definedName name="____na5">#REF!</definedName>
    <definedName name="____na6">#REF!</definedName>
    <definedName name="____na7">#REF!</definedName>
    <definedName name="____na8">#REF!</definedName>
    <definedName name="__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NFT1" localSheetId="3">#REF!,#REF!,#REF!,#REF!</definedName>
    <definedName name="____NFT1" localSheetId="4">#REF!,#REF!,#REF!,#REF!</definedName>
    <definedName name="____NFT1">#REF!,#REF!,#REF!,#REF!</definedName>
    <definedName name="____Per2">#N/A</definedName>
    <definedName name="____PPC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PPC1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RR2" hidden="1">{#N/A,#N/A,FALSE,"단축1";#N/A,#N/A,FALSE,"단축2";#N/A,#N/A,FALSE,"단축3";#N/A,#N/A,FALSE,"장축";#N/A,#N/A,FALSE,"4WD"}</definedName>
    <definedName name="____SPO1">#N/A</definedName>
    <definedName name="____SPO2">#N/A</definedName>
    <definedName name="_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Tir1" hidden="1">{#N/A,#N/A,TRUE,"일정"}</definedName>
    <definedName name="____Tit1">#N/A</definedName>
    <definedName name="____Tit2">#N/A</definedName>
    <definedName name="____Tit3">#N/A</definedName>
    <definedName name="____Tit4">#N/A</definedName>
    <definedName name="____top1" localSheetId="3">{30,140,350,160,"",""}</definedName>
    <definedName name="____top1" localSheetId="4">{30,140,350,160,"",""}</definedName>
    <definedName name="____top1">{30,140,350,160,"",""}</definedName>
    <definedName name="__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tt1" localSheetId="3" hidden="1">{#N/A,#N/A,TRUE,"일정"}</definedName>
    <definedName name="____tt1" localSheetId="4" hidden="1">{#N/A,#N/A,TRUE,"일정"}</definedName>
    <definedName name="____tt1" hidden="1">{#N/A,#N/A,TRUE,"일정"}</definedName>
    <definedName name="____tt195" localSheetId="3">#REF!</definedName>
    <definedName name="____tt195" localSheetId="4">#REF!</definedName>
    <definedName name="____tt195">#REF!</definedName>
    <definedName name="____TTT1" localSheetId="3">#REF!</definedName>
    <definedName name="____TTT1" localSheetId="4">#REF!</definedName>
    <definedName name="____TTT1">#REF!</definedName>
    <definedName name="_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xlfn.BAHTTEXT" hidden="1">#NAME?</definedName>
    <definedName name="____xlfn.RTD" hidden="1">#NAME?</definedName>
    <definedName name="____Иззат1995">#REF!</definedName>
    <definedName name="___11">#REF!</definedName>
    <definedName name="___A1" localSheetId="3" hidden="1">#REF!</definedName>
    <definedName name="___A1" localSheetId="4" hidden="1">#REF!</definedName>
    <definedName name="___A1" hidden="1">#REF!</definedName>
    <definedName name="___a12" localSheetId="3" hidden="1">{"'Monthly 1997'!$A$3:$S$89"}</definedName>
    <definedName name="___a12" localSheetId="4" hidden="1">{"'Monthly 1997'!$A$3:$S$89"}</definedName>
    <definedName name="___a12" hidden="1">{"'Monthly 1997'!$A$3:$S$89"}</definedName>
    <definedName name="___a145">#REF!</definedName>
    <definedName name="___A145496">#REF!</definedName>
    <definedName name="___a146">#REF!</definedName>
    <definedName name="___a147">#REF!</definedName>
    <definedName name="___A20">#REF!</definedName>
    <definedName name="___A211197">#REF!</definedName>
    <definedName name="___A61" hidden="1">{#N/A,#N/A,FALSE,"BODY"}</definedName>
    <definedName name="___A65555">#REF!</definedName>
    <definedName name="___A65655">#REF!</definedName>
    <definedName name="___A65900">#REF!</definedName>
    <definedName name="___A999999">#REF!</definedName>
    <definedName name="___add21" hidden="1">[1]tab17!#REF!</definedName>
    <definedName name="___ap2">#N/A</definedName>
    <definedName name="___AT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AT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AT2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AT2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AT3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AT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B100000">#REF!</definedName>
    <definedName name="___B699999">#N/A</definedName>
    <definedName name="___B80000">#REF!</definedName>
    <definedName name="___B99999">#REF!</definedName>
    <definedName name="___C65537" localSheetId="3">#REF!</definedName>
    <definedName name="___C65537" localSheetId="4">#REF!</definedName>
    <definedName name="___C65537">#REF!</definedName>
    <definedName name="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CT5" localSheetId="3">#REF!</definedName>
    <definedName name="___CT5" localSheetId="4">#REF!</definedName>
    <definedName name="___CT5">#REF!</definedName>
    <definedName name="___D111197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3" localSheetId="3">#REF!</definedName>
    <definedName name="___day3" localSheetId="4">#REF!</definedName>
    <definedName name="___day3">#REF!</definedName>
    <definedName name="___day4">#REF!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FF3">#REF!</definedName>
    <definedName name="___FNO2">#REF!</definedName>
    <definedName name="___INT2" hidden="1">{#N/A,#N/A,TRUE,"일정"}</definedName>
    <definedName name="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AP97" localSheetId="3">#REF!</definedName>
    <definedName name="___JAP97" localSheetId="4">#REF!</definedName>
    <definedName name="___JAP97">#REF!</definedName>
    <definedName name="___JAP98" localSheetId="3">#REF!</definedName>
    <definedName name="___JAP98" localSheetId="4">#REF!</definedName>
    <definedName name="___JAP98">#REF!</definedName>
    <definedName name="___KOR97" localSheetId="3">#REF!</definedName>
    <definedName name="___KOR97" localSheetId="4">#REF!</definedName>
    <definedName name="___KOR97">#REF!</definedName>
    <definedName name="___KOR98">#REF!</definedName>
    <definedName name="___M100000">#REF!</definedName>
    <definedName name="___M66002">#REF!</definedName>
    <definedName name="___M67002">#REF!</definedName>
    <definedName name="___M68000">#REF!</definedName>
    <definedName name="___M68002">#REF!</definedName>
    <definedName name="___M70000">#REF!</definedName>
    <definedName name="___M90000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na6">#REF!</definedName>
    <definedName name="___na7">#REF!</definedName>
    <definedName name="___na8">#REF!</definedName>
    <definedName name="_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NFT1" localSheetId="3">#REF!,#REF!,#REF!,#REF!</definedName>
    <definedName name="___NFT1" localSheetId="4">#REF!,#REF!,#REF!,#REF!</definedName>
    <definedName name="___NFT1">#REF!,#REF!,#REF!,#REF!</definedName>
    <definedName name="___Per2">#N/A</definedName>
    <definedName name="___PNT1">#REF!</definedName>
    <definedName name="___PNT2">#REF!</definedName>
    <definedName name="___PPC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PPC1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RR2" hidden="1">{#N/A,#N/A,FALSE,"단축1";#N/A,#N/A,FALSE,"단축2";#N/A,#N/A,FALSE,"단축3";#N/A,#N/A,FALSE,"장축";#N/A,#N/A,FALSE,"4WD"}</definedName>
    <definedName name="___SPO1">#N/A</definedName>
    <definedName name="___SPO2">#N/A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Tir1" hidden="1">{#N/A,#N/A,TRUE,"일정"}</definedName>
    <definedName name="___Tit1">#N/A</definedName>
    <definedName name="___Tit2">#N/A</definedName>
    <definedName name="___Tit3">#N/A</definedName>
    <definedName name="___Tit4">#N/A</definedName>
    <definedName name="___top1" localSheetId="3">{30,140,350,160,"",""}</definedName>
    <definedName name="___top1" localSheetId="4">{30,140,350,160,"",""}</definedName>
    <definedName name="___top1">{30,140,350,160,"",""}</definedName>
    <definedName name="___top1_1" localSheetId="3">{30,140,350,160,"",""}</definedName>
    <definedName name="___top1_1" localSheetId="4">{30,140,350,160,"",""}</definedName>
    <definedName name="___top1_1">{30,140,350,160,"",""}</definedName>
    <definedName name="___top1_2" localSheetId="3">{30,140,350,160,"",""}</definedName>
    <definedName name="___top1_2" localSheetId="4">{30,140,350,160,"",""}</definedName>
    <definedName name="___top1_2">{30,140,350,160,"",""}</definedName>
    <definedName name="___top1_3" localSheetId="3">{30,140,350,160,"",""}</definedName>
    <definedName name="___top1_3" localSheetId="4">{30,140,350,160,"",""}</definedName>
    <definedName name="___top1_3">{30,140,350,160,"",""}</definedName>
    <definedName name="___top1_4" localSheetId="3">{30,140,350,160,"",""}</definedName>
    <definedName name="___top1_4" localSheetId="4">{30,140,350,160,"",""}</definedName>
    <definedName name="___top1_4">{30,140,350,160,"",""}</definedName>
    <definedName name="___top1_5" localSheetId="3">{30,140,350,160,"",""}</definedName>
    <definedName name="___top1_5" localSheetId="4">{30,140,350,160,"",""}</definedName>
    <definedName name="___top1_5">{30,140,350,160,"",""}</definedName>
    <definedName name="_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tt1" localSheetId="3" hidden="1">{#N/A,#N/A,TRUE,"일정"}</definedName>
    <definedName name="___tt1" localSheetId="4" hidden="1">{#N/A,#N/A,TRUE,"일정"}</definedName>
    <definedName name="___tt1" hidden="1">{#N/A,#N/A,TRUE,"일정"}</definedName>
    <definedName name="___tt195" localSheetId="3">#REF!</definedName>
    <definedName name="___tt195" localSheetId="4">#REF!</definedName>
    <definedName name="___tt195">#REF!</definedName>
    <definedName name="___TTT1" localSheetId="3">#REF!</definedName>
    <definedName name="___TTT1" localSheetId="4">#REF!</definedName>
    <definedName name="___TTT1">#REF!</definedName>
    <definedName name="___TXD1">#REF!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xlfn.BAHTTEXT" hidden="1">#NAME?</definedName>
    <definedName name="___xlfn.RTD" hidden="1">#NAME?</definedName>
    <definedName name="___А1" hidden="1">#REF!</definedName>
    <definedName name="__0">"['file://Beliava/%D0%9C%D0%BE%D0%B8%20%D0%B4%D0%BE%D0%BA%D1%83%D0%BC%D0%B5%D0%BD%D1%82%D1%8B/1%20BP%20UZDW%202007-2013/GENERAL/BOOK2.XLS'#$'2.대외공문'.$AK$37]"</definedName>
    <definedName name="__0Datab">"['file:////%EB%B0%B1%ED%98%95%EC%88%98/C/Infoman/TEMP/~($()!%5E)/%EA%B9%80%EC%B2%9C%EC%88%98/WINDOWS/TEMP/%EA%B5%AD%EB%AC%B8%EC%97%B0%EA%B2%B0/95%EC%97%B0%EA%B2%B0/BS%EC%A4%80%EB%B9%84.XLS'#$'7 (2)'.$GJ1]"</definedName>
    <definedName name="__0Print_Area">"['file:////%EC%A0%84%EB%B3%91%EC%B2%A0/10.%20T200%20%EA%B4%80/%EA%B4%80%EB%A6%AC/PROJECT%EC%9B%90%EA%B0%80%EA%B4%80%EB%A6%AC/PROJECT%EB%B3%84%20%EC%9B%90%EA%B0%80%EA%B4%80%EB%A6%AC/V220/COSTBOM/2000%EB%85%8412%EC%9B%94/Book2.xls'#$''.$BP$68]"</definedName>
    <definedName name="__0SE">"['file://Beliava/%D0%9C%D0%BE%D0%B8%20%D0%B4%D0%BE%D0%BA%D1%83%D0%BC%D0%B5%D0%BD%D1%82%D1%8B/1%20BP%20UZDW%202007-2013/GENERAL/BOOK2.XLS'#$engline.$C$3]"</definedName>
    <definedName name="__0계기">"['file://Uktamn/%D0%BC%D0%BE%D0%B8%20%D0%B4%D0%BE%D0%BA%D1%83%D0%BC%D0%B5%D0%BD%D1%82%D1%8B/Infoman/TEMP/~($()!%5E)/00%EA%B3%84PL-M.xls'#$''.$BR$70]"</definedName>
    <definedName name="__0계기en">"['file://Uktamn/%D0%BC%D0%BE%D0%B8%20%D0%B4%D0%BE%D0%BA%D1%83%D0%BC%D0%B5%D0%BD%D1%82%D1%8B/Infoman/TEMP/~($()!%5E)/00%EA%B3%84PL-M.xls'#$''.$BR$70]"</definedName>
    <definedName name="__0누계기">"['file://Uktamn/%D0%BC%D0%BE%D0%B8%20%D0%B4%D0%BE%D0%BA%D1%83%D0%BC%D0%B5%D0%BD%D1%82%D1%8B/Infoman/TEMP/~($()!%5E)/00%EA%B3%84PL-M.xls'#$''.$BR$70]"</definedName>
    <definedName name="__0누계생">"['file://Uktamn/%D0%BC%D0%BE%D0%B8%20%D0%B4%D0%BE%D0%BA%D1%83%D0%BC%D0%B5%D0%BD%D1%82%D1%8B/Infoman/TEMP/~($()!%5E)/00%EA%B3%84PL-M.xls'#$''.$BR$70]"</definedName>
    <definedName name="__0누실마_">"['file://Uktamn/%D0%BC%D0%BE%D0%B8%20%D0%B4%D0%BE%D0%BA%D1%83%D0%BC%D0%B5%D0%BD%D1%82%D1%8B/Infoman/TEMP/~($()!%5E)/00%EA%B3%84PL-M.xls'#$''.$BR$70]"</definedName>
    <definedName name="__0누실적_">"['file://Uktamn/%D0%BC%D0%BE%D0%B8%20%D0%B4%D0%BE%D0%BA%D1%83%D0%BC%D0%B5%D0%BD%D1%82%D1%8B/Infoman/TEMP/~($()!%5E)/00%EA%B3%84PL-M.xls'#$''.$BR$70]"</definedName>
    <definedName name="__0실기버_">"['file://Uktamn/%D0%BC%D0%BE%D0%B8%20%D0%B4%D0%BE%D0%BA%D1%83%D0%BC%D0%B5%D0%BD%D1%82%D1%8B/Infoman/TEMP/~($()!%5E)/00%EA%B3%84PL-M.xls'#$''.$BR$70]"</definedName>
    <definedName name="__0실마_">"['file://Uktamn/%D0%BC%D0%BE%D0%B8%20%D0%B4%D0%BE%D0%BA%D1%83%D0%BC%D0%B5%D0%BD%D1%82%D1%8B/Infoman/TEMP/~($()!%5E)/00%EA%B3%84PL-M.xls'#$''.$BR$70]"</definedName>
    <definedName name="__0실적_">"['file://Uktamn/%D0%BC%D0%BE%D0%B8%20%D0%B4%D0%BE%D0%BA%D1%83%D0%BC%D0%B5%D0%BD%D1%82%D1%8B/Infoman/TEMP/~($()!%5E)/00%EA%B3%84PL-M.xls'#$''.$BR$70]"</definedName>
    <definedName name="__0실적마_">"['file://Uktamn/%D0%BC%D0%BE%D0%B8%20%D0%B4%D0%BE%D0%BA%D1%83%D0%BC%D0%B5%D0%BD%D1%82%D1%8B/Infoman/TEMP/~($()!%5E)/00%EA%B3%84PL-M.xls'#$''.$BR$70]"</definedName>
    <definedName name="__0입_">"['file:////%EC%A0%84%EB%B3%91%EC%B2%A0/10.%20T200%20%EA%B4%80/%EA%B4%80%EB%A6%AC/PROJECT%EC%9B%90%EA%B0%80%EA%B4%80%EB%A6%AC/PROJECT%EB%B3%84%20%EC%9B%90%EA%B0%80%EA%B4%80%EB%A6%AC/V220/COSTBOM/2000%EB%85%8412%EC%9B%94/Book2.xls'#$''.$BP$68]"</definedName>
    <definedName name="__0종_">"['file://Beliava/%D0%9C%D0%BE%D0%B8%20%D0%B4%D0%BE%D0%BA%D1%83%D0%BC%D0%B5%D0%BD%D1%82%D1%8B/1%20BP%20UZDW%202007-2013/GENERAL/BOOK2.XLS'#$engline.CG$30293]"</definedName>
    <definedName name="__0차">"['file:////%EC%A0%84%EB%B3%91%EC%B2%A0/10.%20T200%20%EA%B4%80/%EA%B4%80%EB%A6%AC/PROJECT%EC%9B%90%EA%B0%80%EA%B4%80%EB%A6%AC/PROJECT%EB%B3%84%20%EC%9B%90%EA%B0%80%EA%B4%80%EB%A6%AC/V220/COSTBOM/2000%EB%85%8412%EC%9B%94/Book2.xls'#$''.$BP$68]"</definedName>
    <definedName name="__1_0Print_Area">#REF!</definedName>
    <definedName name="__100_0누계기">#REF!</definedName>
    <definedName name="__102_0누계생">#REF!</definedName>
    <definedName name="__104_0누실마">#REF!</definedName>
    <definedName name="__106_0누실적">#REF!</definedName>
    <definedName name="__108_0실기버">#REF!</definedName>
    <definedName name="__110_0실적마">#REF!</definedName>
    <definedName name="__112ОБЛАСТЬ_ПЕЌАТ">#REF!</definedName>
    <definedName name="__123Graph_A" hidden="1">'[2]tab 19'!#REF!</definedName>
    <definedName name="__123Graph_B" hidden="1">[3]tab17!#REF!</definedName>
    <definedName name="__123Graph_X" hidden="1">[3]tab17!#REF!</definedName>
    <definedName name="__136_0_0입" localSheetId="3">#REF!</definedName>
    <definedName name="__136_0_0입" localSheetId="4">#REF!</definedName>
    <definedName name="__136_0_0입">#REF!</definedName>
    <definedName name="__138_0_0차" localSheetId="3">#REF!</definedName>
    <definedName name="__138_0_0차" localSheetId="4">#REF!</definedName>
    <definedName name="__138_0_0차">#REF!</definedName>
    <definedName name="__140_0_0입">#REF!</definedName>
    <definedName name="__142_0_0차">#REF!</definedName>
    <definedName name="__144_0계기" localSheetId="3">#REF!</definedName>
    <definedName name="__144_0계기" localSheetId="4">#REF!</definedName>
    <definedName name="__144_0계기">#REF!</definedName>
    <definedName name="__146_0계기en">#REF!</definedName>
    <definedName name="__148_0계기">#REF!</definedName>
    <definedName name="__148_0누계기">#REF!</definedName>
    <definedName name="__150_0계기en">#REF!</definedName>
    <definedName name="__150_0누계생">#REF!</definedName>
    <definedName name="__152_0누계기">#REF!</definedName>
    <definedName name="__152_0누실마">#REF!</definedName>
    <definedName name="__154_0누계생">#REF!</definedName>
    <definedName name="__154_0누실적">#REF!</definedName>
    <definedName name="__156_0누실마">#REF!</definedName>
    <definedName name="__156_0실기버">#REF!</definedName>
    <definedName name="__158_0누실적">#REF!</definedName>
    <definedName name="__158_0실적마">#REF!</definedName>
    <definedName name="__160_0실기버">#REF!</definedName>
    <definedName name="__162_0실적마">#REF!</definedName>
    <definedName name="__162ОБЛАСТЬ_ПЕЌАТ">#REF!</definedName>
    <definedName name="__166ОБЛАСТЬ_ПЕЌАТ">#REF!</definedName>
    <definedName name="__2__123Graph_ACHART_1" hidden="1">[4]A!$C$31:$AJ$31</definedName>
    <definedName name="__2_0Print_Area">#REF!</definedName>
    <definedName name="__3_0실마">#REF!</definedName>
    <definedName name="__4__123Graph_ACHART_2" hidden="1">[4]A!$C$31:$AJ$31</definedName>
    <definedName name="__4_0Print_Area">#REF!</definedName>
    <definedName name="__4_0실마">#REF!</definedName>
    <definedName name="__5_0실적">#REF!</definedName>
    <definedName name="__6_????">#REF!</definedName>
    <definedName name="__6_0실마">#REF!</definedName>
    <definedName name="__6_0실적">#REF!</definedName>
    <definedName name="__7_????">#REF!</definedName>
    <definedName name="__8_0Print_Area">#REF!</definedName>
    <definedName name="__8_0실적">#REF!</definedName>
    <definedName name="__9_????">#REF!</definedName>
    <definedName name="__91_0_0입">#REF!</definedName>
    <definedName name="__92_0_0차">#REF!</definedName>
    <definedName name="__96_0계기">#REF!</definedName>
    <definedName name="__98_0계기en">#REF!</definedName>
    <definedName name="__A1" hidden="1">#REF!</definedName>
    <definedName name="__a12" localSheetId="3" hidden="1">{"'Monthly 1997'!$A$3:$S$89"}</definedName>
    <definedName name="__a12" localSheetId="4" hidden="1">{"'Monthly 1997'!$A$3:$S$89"}</definedName>
    <definedName name="__a12" hidden="1">{"'Monthly 1997'!$A$3:$S$89"}</definedName>
    <definedName name="__a145">#REF!</definedName>
    <definedName name="__A145496">#REF!</definedName>
    <definedName name="__a146">#REF!</definedName>
    <definedName name="__a147">#REF!</definedName>
    <definedName name="__A20">#REF!</definedName>
    <definedName name="__A2040" hidden="1">{#N/A,#N/A,FALSE,"단축1";#N/A,#N/A,FALSE,"단축2";#N/A,#N/A,FALSE,"단축3";#N/A,#N/A,FALSE,"장축";#N/A,#N/A,FALSE,"4WD"}</definedName>
    <definedName name="__A211197">#REF!</definedName>
    <definedName name="__A65555">#REF!</definedName>
    <definedName name="__A65655">#REF!</definedName>
    <definedName name="__A65900">#REF!</definedName>
    <definedName name="__A999999">#REF!</definedName>
    <definedName name="__add21" hidden="1">[1]tab17!#REF!</definedName>
    <definedName name="__ap2">#N/A</definedName>
    <definedName name="__AT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2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AT2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AT3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B100000">#REF!</definedName>
    <definedName name="__B699999">#N/A</definedName>
    <definedName name="__B80000">#REF!</definedName>
    <definedName name="__B99999">#REF!</definedName>
    <definedName name="__C65537" localSheetId="3">#REF!</definedName>
    <definedName name="__C65537" localSheetId="4">#REF!</definedName>
    <definedName name="__C65537">#REF!</definedName>
    <definedName name="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CT5" localSheetId="3">#REF!</definedName>
    <definedName name="__CT5" localSheetId="4">#REF!</definedName>
    <definedName name="__CT5">#REF!</definedName>
    <definedName name="__D11119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y3" localSheetId="3">#REF!</definedName>
    <definedName name="__day3" localSheetId="4">#REF!</definedName>
    <definedName name="__day3">#REF!</definedName>
    <definedName name="__day4">#REF!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k1">#REF!</definedName>
    <definedName name="__dek10">#REF!</definedName>
    <definedName name="__dek11">#REF!</definedName>
    <definedName name="__dek12">#REF!</definedName>
    <definedName name="__dek13">#REF!</definedName>
    <definedName name="__dek14">#REF!</definedName>
    <definedName name="__dek15">#REF!</definedName>
    <definedName name="__dek16">#REF!</definedName>
    <definedName name="__dek17">#REF!</definedName>
    <definedName name="__dek18">#REF!</definedName>
    <definedName name="__dek2">#REF!</definedName>
    <definedName name="__dek3">#REF!</definedName>
    <definedName name="__dek4">#REF!</definedName>
    <definedName name="__dek5">#REF!</definedName>
    <definedName name="__dek6">#REF!</definedName>
    <definedName name="__dek7">#REF!</definedName>
    <definedName name="__dek8">#REF!</definedName>
    <definedName name="__dek9">#REF!</definedName>
    <definedName name="__FF3">#REF!</definedName>
    <definedName name="__FNO2">#REF!</definedName>
    <definedName name="__GH3" hidden="1">{#N/A,#N/A,FALSE,"단축1";#N/A,#N/A,FALSE,"단축2";#N/A,#N/A,FALSE,"단축3";#N/A,#N/A,FALSE,"장축";#N/A,#N/A,FALSE,"4WD"}</definedName>
    <definedName name="__I______AU__E">#REF!</definedName>
    <definedName name="__INT2" hidden="1">{#N/A,#N/A,TRUE,"일정"}</definedName>
    <definedName name="__IW1">'[5]Параметр (ФОРМУДА)'!#REF!</definedName>
    <definedName name="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AP97" localSheetId="3">#REF!</definedName>
    <definedName name="__JAP97" localSheetId="4">#REF!</definedName>
    <definedName name="__JAP97">#REF!</definedName>
    <definedName name="__JAP98" localSheetId="3">#REF!</definedName>
    <definedName name="__JAP98" localSheetId="4">#REF!</definedName>
    <definedName name="__JAP98">#REF!</definedName>
    <definedName name="__k7" hidden="1">{#N/A,#N/A,FALSE,"단축1";#N/A,#N/A,FALSE,"단축2";#N/A,#N/A,FALSE,"단축3";#N/A,#N/A,FALSE,"장축";#N/A,#N/A,FALSE,"4WD"}</definedName>
    <definedName name="__k8" hidden="1">{#N/A,#N/A,FALSE,"단축1";#N/A,#N/A,FALSE,"단축2";#N/A,#N/A,FALSE,"단축3";#N/A,#N/A,FALSE,"장축";#N/A,#N/A,FALSE,"4WD"}</definedName>
    <definedName name="__k9" hidden="1">{#N/A,#N/A,FALSE,"단축1";#N/A,#N/A,FALSE,"단축2";#N/A,#N/A,FALSE,"단축3";#N/A,#N/A,FALSE,"장축";#N/A,#N/A,FALSE,"4WD"}</definedName>
    <definedName name="__KOR97" localSheetId="3">#REF!</definedName>
    <definedName name="__KOR97" localSheetId="4">#REF!</definedName>
    <definedName name="__KOR97">#REF!</definedName>
    <definedName name="__KOR98">#REF!</definedName>
    <definedName name="__M100000">#REF!</definedName>
    <definedName name="__M66002">#REF!</definedName>
    <definedName name="__M67002">#REF!</definedName>
    <definedName name="__M68000">#REF!</definedName>
    <definedName name="__M68002">#REF!</definedName>
    <definedName name="__M70000">#REF!</definedName>
    <definedName name="__M90000">#REF!</definedName>
    <definedName name="__MTC2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__MTC3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__MTC4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na6">#REF!</definedName>
    <definedName name="__na7">#REF!</definedName>
    <definedName name="__na8">#REF!</definedName>
    <definedName name="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NFT1" localSheetId="3">#REF!,#REF!,#REF!,#REF!</definedName>
    <definedName name="__NFT1" localSheetId="4">#REF!,#REF!,#REF!,#REF!</definedName>
    <definedName name="__NFT1">#REF!,#REF!,#REF!,#REF!</definedName>
    <definedName name="__P2" hidden="1">{#N/A,#N/A,FALSE,"단축1";#N/A,#N/A,FALSE,"단축2";#N/A,#N/A,FALSE,"단축3";#N/A,#N/A,FALSE,"장축";#N/A,#N/A,FALSE,"4WD"}</definedName>
    <definedName name="__Per2">#N/A</definedName>
    <definedName name="__PNT1">#REF!</definedName>
    <definedName name="__PNT2">#REF!</definedName>
    <definedName name="__PPC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PPC1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PU7" hidden="1">{#N/A,#N/A,TRUE,"일정"}</definedName>
    <definedName name="__RR2" hidden="1">{#N/A,#N/A,FALSE,"단축1";#N/A,#N/A,FALSE,"단축2";#N/A,#N/A,FALSE,"단축3";#N/A,#N/A,FALSE,"장축";#N/A,#N/A,FALSE,"4WD"}</definedName>
    <definedName name="__SPO1">#N/A</definedName>
    <definedName name="__SPO2">#N/A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T2" hidden="1">{#N/A,#N/A,FALSE,"단축1";#N/A,#N/A,FALSE,"단축2";#N/A,#N/A,FALSE,"단축3";#N/A,#N/A,FALSE,"장축";#N/A,#N/A,FALSE,"4WD"}</definedName>
    <definedName name="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T3" hidden="1">{#N/A,#N/A,FALSE,"단축1";#N/A,#N/A,FALSE,"단축2";#N/A,#N/A,FALSE,"단축3";#N/A,#N/A,FALSE,"장축";#N/A,#N/A,FALSE,"4WD"}</definedName>
    <definedName name="__T5" hidden="1">{#N/A,#N/A,FALSE,"단축1";#N/A,#N/A,FALSE,"단축2";#N/A,#N/A,FALSE,"단축3";#N/A,#N/A,FALSE,"장축";#N/A,#N/A,FALSE,"4WD"}</definedName>
    <definedName name="__Tir1" hidden="1">{#N/A,#N/A,TRUE,"일정"}</definedName>
    <definedName name="__TIR2" hidden="1">{#N/A,#N/A,TRUE,"일정"}</definedName>
    <definedName name="__TIR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Tit1">#N/A</definedName>
    <definedName name="__Tit2">#N/A</definedName>
    <definedName name="__Tit3">#N/A</definedName>
    <definedName name="__Tit4">#N/A</definedName>
    <definedName name="__top1" localSheetId="3">{30,140,350,160,"",""}</definedName>
    <definedName name="__top1" localSheetId="4">{30,140,350,160,"",""}</definedName>
    <definedName name="__top1">{30,140,350,160,"",""}</definedName>
    <definedName name="__top1_1" localSheetId="3">{228,140,350,160,"",""}</definedName>
    <definedName name="__top1_1" localSheetId="4">{228,140,350,160,"",""}</definedName>
    <definedName name="__top1_1">{228,140,350,160,"",""}</definedName>
    <definedName name="__top1_2" localSheetId="3">{228,140,350,160,"",""}</definedName>
    <definedName name="__top1_2" localSheetId="4">{228,140,350,160,"",""}</definedName>
    <definedName name="__top1_2">{228,140,350,160,"",""}</definedName>
    <definedName name="__top1_3" localSheetId="3">{228,140,350,160,"",""}</definedName>
    <definedName name="__top1_3" localSheetId="4">{228,140,350,160,"",""}</definedName>
    <definedName name="__top1_3">{228,140,350,160,"",""}</definedName>
    <definedName name="__top1_4" localSheetId="3">{228,140,350,160,"",""}</definedName>
    <definedName name="__top1_4" localSheetId="4">{228,140,350,160,"",""}</definedName>
    <definedName name="__top1_4">{228,140,350,160,"",""}</definedName>
    <definedName name="__top1_5" localSheetId="3">{228,140,350,160,"",""}</definedName>
    <definedName name="__top1_5" localSheetId="4">{228,140,350,160,"",""}</definedName>
    <definedName name="__top1_5">{228,140,350,160,"",""}</definedName>
    <definedName name="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tt1" localSheetId="3" hidden="1">{#N/A,#N/A,TRUE,"일정"}</definedName>
    <definedName name="__tt1" localSheetId="4" hidden="1">{#N/A,#N/A,TRUE,"일정"}</definedName>
    <definedName name="__tt1" hidden="1">{#N/A,#N/A,TRUE,"일정"}</definedName>
    <definedName name="__tt195" localSheetId="3">#REF!</definedName>
    <definedName name="__tt195" localSheetId="4">#REF!</definedName>
    <definedName name="__tt195">#REF!</definedName>
    <definedName name="__TTT1" localSheetId="3">#REF!</definedName>
    <definedName name="__TTT1" localSheetId="4">#REF!</definedName>
    <definedName name="__TTT1">#REF!</definedName>
    <definedName name="__TXD1">#REF!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XG2" hidden="1">{#N/A,#N/A,FALSE,"단축1";#N/A,#N/A,FALSE,"단축2";#N/A,#N/A,FALSE,"단축3";#N/A,#N/A,FALSE,"장축";#N/A,#N/A,FALSE,"4WD"}</definedName>
    <definedName name="__xlfn.BAHTTEXT" hidden="1">#NAME?</definedName>
    <definedName name="__xlfn.RTD" hidden="1">#NAME?</definedName>
    <definedName name="_03">#REF!</definedName>
    <definedName name="_05_3_7">#REF!</definedName>
    <definedName name="_05_3_9">#REF!</definedName>
    <definedName name="_06_2_6">#REF!</definedName>
    <definedName name="_06_3_9">#REF!</definedName>
    <definedName name="_07_2_10">#REF!</definedName>
    <definedName name="_07_2_2">#REF!</definedName>
    <definedName name="_07_2_3">#REF!</definedName>
    <definedName name="_07_2_7">#REF!</definedName>
    <definedName name="_08" localSheetId="3">#REF!</definedName>
    <definedName name="_08" localSheetId="4">#REF!</definedName>
    <definedName name="_08">#REF!</definedName>
    <definedName name="_087767895654874576876" localSheetId="3">#REF!</definedName>
    <definedName name="_087767895654874576876" localSheetId="4">#REF!</definedName>
    <definedName name="_087767895654874576876">#REF!</definedName>
    <definedName name="_088" localSheetId="3">#REF!</definedName>
    <definedName name="_088" localSheetId="4">#REF!</definedName>
    <definedName name="_088">#REF!</definedName>
    <definedName name="_09">#REF!</definedName>
    <definedName name="_1" hidden="1">#REF!</definedName>
    <definedName name="_1.1_Heat_radiation">#REF!</definedName>
    <definedName name="_1.10_Operation_stroke">#REF!</definedName>
    <definedName name="_1.11_Holding_force_of_door">#REF!</definedName>
    <definedName name="_1.12_Water_flow_noise">#REF!</definedName>
    <definedName name="_1.13_Smell">#REF!</definedName>
    <definedName name="_1.2_Air_flow_resistance">#REF!</definedName>
    <definedName name="_1.3_Air_flow_distribution">#REF!</definedName>
    <definedName name="_1.4_Temp._control">#REF!</definedName>
    <definedName name="_1.5_Warm_water_pressure">#REF!</definedName>
    <definedName name="_1.6_Air_leak">#REF!</definedName>
    <definedName name="_1.7_Operating_force">#REF!</definedName>
    <definedName name="_1.8_Operating_feel">#REF!</definedName>
    <definedName name="_1.9_Operation_noise">#REF!</definedName>
    <definedName name="_1_0Print_Area">#REF!</definedName>
    <definedName name="_10">#REF!</definedName>
    <definedName name="_10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10_????">#REF!</definedName>
    <definedName name="_10__?_0_S" hidden="1">#REF!</definedName>
    <definedName name="_10__123Graph_AREALEX_WAGE" hidden="1">'[2]tab 19'!#REF!</definedName>
    <definedName name="_10__123Graph_BCHART_2" hidden="1">[4]A!$C$36:$AJ$36</definedName>
    <definedName name="_10__123Graph_BREALEX_WAGE" hidden="1">#REF!</definedName>
    <definedName name="_10_0실마">#REF!</definedName>
    <definedName name="_10_0실적">#REF!</definedName>
    <definedName name="_10_апрел_куни">#REF!</definedName>
    <definedName name="_100_0누계기">#REF!</definedName>
    <definedName name="_100_0누실적">#REF!</definedName>
    <definedName name="_100_0실적마">#REF!</definedName>
    <definedName name="_1000____0누계생">#REF!</definedName>
    <definedName name="_1001____0누실마">#REF!</definedName>
    <definedName name="_1002____0누실적">#REF!</definedName>
    <definedName name="_1003____0실기버">#REF!</definedName>
    <definedName name="_1004____0실적마">#REF!</definedName>
    <definedName name="_1006_0_0입">#REF!</definedName>
    <definedName name="_1007_0_0차">#REF!</definedName>
    <definedName name="_101_0계기">#REF!</definedName>
    <definedName name="_101_0누계생">#REF!</definedName>
    <definedName name="_101_0실기버">#REF!</definedName>
    <definedName name="_1011_ОБЛАСТЬ_ПЕЌАТ">#REF!</definedName>
    <definedName name="_1012¿¹_êÃÑ°ý½ÃÆ_¼³ONLY">#REF!</definedName>
    <definedName name="_1013_0Crite">#REF!</definedName>
    <definedName name="_1016±âÁ¸Â÷¹_Á_Á¡">#REF!</definedName>
    <definedName name="_1017±aA¸A÷¹RA_A¡">#REF!</definedName>
    <definedName name="_1019_0">#REF!</definedName>
    <definedName name="_102_0누계생">#REF!</definedName>
    <definedName name="_102_0누실마">#REF!</definedName>
    <definedName name="_102_0실적마">#REF!</definedName>
    <definedName name="_102ОБЛАСТЬ_ПЕЌАТ">#REF!</definedName>
    <definedName name="_103___0Print_Area">#REF!</definedName>
    <definedName name="_103_0계기en">#REF!</definedName>
    <definedName name="_103_0누실적">#REF!</definedName>
    <definedName name="_1030_0_0입">#REF!</definedName>
    <definedName name="_1031_0_0차">#REF!</definedName>
    <definedName name="_1035____0실마">#REF!</definedName>
    <definedName name="_1036_0계기">#REF!</definedName>
    <definedName name="_1037_0계기en">#REF!</definedName>
    <definedName name="_1038_0누계기">#REF!</definedName>
    <definedName name="_1039_0누계생">#REF!</definedName>
    <definedName name="_104_0_0입">#REF!</definedName>
    <definedName name="_104_0누실마">#REF!</definedName>
    <definedName name="_104_0실기버">#REF!</definedName>
    <definedName name="_1040_0누실마">#REF!</definedName>
    <definedName name="_1041_0누실적">#REF!</definedName>
    <definedName name="_1042_0실기버">#REF!</definedName>
    <definedName name="_1043_0실적마">#REF!</definedName>
    <definedName name="_1045Å_____R3_t">#REF!</definedName>
    <definedName name="_1046____0실적">#REF!</definedName>
    <definedName name="_1046ÁÖ¿ä¹_Á_Á¡">#REF!</definedName>
    <definedName name="_1047AO¿a¹RA_A¡">#REF!</definedName>
    <definedName name="_1048__0_S" hidden="1">#REF!</definedName>
    <definedName name="_1048F_0Datab">#REF!</definedName>
    <definedName name="_1049n_0Extr">#REF!</definedName>
    <definedName name="_104ОБЛАСТЬ_ПЕЌАТ">#REF!</definedName>
    <definedName name="_105_0누계기">#REF!</definedName>
    <definedName name="_105_0실적마">#REF!</definedName>
    <definedName name="_1050__0_S" hidden="1">#REF!</definedName>
    <definedName name="_1051ОБЛАСТЬ_ПЕЌАТ">#REF!</definedName>
    <definedName name="_1053__0_S" hidden="1">#REF!</definedName>
    <definedName name="_106_0누실적">#REF!</definedName>
    <definedName name="_107_0누계생">#REF!</definedName>
    <definedName name="_108_0_0차">#REF!</definedName>
    <definedName name="_108_0실기버">#REF!</definedName>
    <definedName name="_109_0누실마">#REF!</definedName>
    <definedName name="_1096_____0Print_Area">#REF!</definedName>
    <definedName name="_109ОБЛАСТЬ_ПЕЌАТ">#REF!</definedName>
    <definedName name="_10J200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11" hidden="1">#REF!</definedName>
    <definedName name="_11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11_????">#REF!</definedName>
    <definedName name="_11__123Graph_BCHART_1" hidden="1">[4]A!$C$28:$AJ$28</definedName>
    <definedName name="_110_0실적마">#REF!</definedName>
    <definedName name="_111">#REF!</definedName>
    <definedName name="_111_0누실적">#REF!</definedName>
    <definedName name="_112ОБЛАСТЬ_ПЕЌАТ">#REF!</definedName>
    <definedName name="_113_0실기버">#REF!</definedName>
    <definedName name="_115_0실적마">#REF!</definedName>
    <definedName name="_117_0계기">#REF!</definedName>
    <definedName name="_119_?_0_S" hidden="1">#REF!</definedName>
    <definedName name="_119ОБЛАСТЬ_ПЕЌАТ">#REF!</definedName>
    <definedName name="_11T200_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12">#REF!</definedName>
    <definedName name="_12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12__123Graph_BREALEX_WAGE" hidden="1">#REF!</definedName>
    <definedName name="_12__123Graph_CCHART_1" hidden="1">[4]A!$C$24:$AJ$24</definedName>
    <definedName name="_12_0실적">#REF!</definedName>
    <definedName name="_121_0계기en">#REF!</definedName>
    <definedName name="_125_0누계기">#REF!</definedName>
    <definedName name="_129_0누계생">#REF!</definedName>
    <definedName name="_13" hidden="1">#REF!</definedName>
    <definedName name="_13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13_????">#REF!</definedName>
    <definedName name="_13__123Graph_BCHART_1" hidden="1">[4]A!$C$28:$AJ$28</definedName>
    <definedName name="_133_0누실마">#REF!</definedName>
    <definedName name="_136_0_0입">#REF!</definedName>
    <definedName name="_137_0누실적">#REF!</definedName>
    <definedName name="_138_0_0차">#REF!</definedName>
    <definedName name="_14">#REF!</definedName>
    <definedName name="_14_????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14__123Graph_BCHART_2" hidden="1">[4]A!$C$36:$AJ$36</definedName>
    <definedName name="_14__123Graph_CCHART_1" hidden="1">[4]A!$C$24:$AJ$24</definedName>
    <definedName name="_14__123Graph_CCHART_2" hidden="1">[4]A!$C$38:$AJ$38</definedName>
    <definedName name="_14_0실적">#REF!</definedName>
    <definedName name="_140_0_0입">#REF!</definedName>
    <definedName name="_141_0실기버">#REF!</definedName>
    <definedName name="_142_0_0차">#REF!</definedName>
    <definedName name="_1424__0_S" hidden="1">#REF!</definedName>
    <definedName name="_144_0_0입">#REF!</definedName>
    <definedName name="_144_0계기">#REF!</definedName>
    <definedName name="_145_0실적마">#REF!</definedName>
    <definedName name="_146_0_0차">#REF!</definedName>
    <definedName name="_146_0계기en">#REF!</definedName>
    <definedName name="_147_0_0입">#REF!</definedName>
    <definedName name="_148_0계기">#REF!</definedName>
    <definedName name="_148_0누계기">#REF!</definedName>
    <definedName name="_15" hidden="1">#REF!</definedName>
    <definedName name="_15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15_????">#REF!</definedName>
    <definedName name="_15_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15_0실적">#REF!</definedName>
    <definedName name="_150_0_0차">#REF!</definedName>
    <definedName name="_150_0계기en">#REF!</definedName>
    <definedName name="_150_0누계생">#REF!</definedName>
    <definedName name="_150a12_" hidden="1">{"'Monthly 1997'!$A$3:$S$89"}</definedName>
    <definedName name="_152_0누계기">#REF!</definedName>
    <definedName name="_152_0누실마">#REF!</definedName>
    <definedName name="_1524______0Print_Area">#REF!</definedName>
    <definedName name="_1533______0실마">#REF!</definedName>
    <definedName name="_153ОБЛАСТЬ_ПЕЌАТ">#REF!</definedName>
    <definedName name="_154_0누계생">#REF!</definedName>
    <definedName name="_154_0누실적">#REF!</definedName>
    <definedName name="_1542______0실적">#REF!</definedName>
    <definedName name="_156_0계기">#REF!</definedName>
    <definedName name="_156_0누실마">#REF!</definedName>
    <definedName name="_156_0실기버">#REF!</definedName>
    <definedName name="_156____S" hidden="1">#REF!</definedName>
    <definedName name="_156AT1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157__0_S" hidden="1">#REF!</definedName>
    <definedName name="_158_0누실적">#REF!</definedName>
    <definedName name="_158_0실적마">#REF!</definedName>
    <definedName name="_158AT2_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16" hidden="1">#REF!</definedName>
    <definedName name="_16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16_????">#REF!</definedName>
    <definedName name="_16_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16__123Graph_BCHART_2" hidden="1">[4]A!$C$36:$AJ$36</definedName>
    <definedName name="_16__123Graph_BREALEX_WAGE" hidden="1">#REF!</definedName>
    <definedName name="_16__123Graph_CCHART_2" hidden="1">[4]A!$C$38:$AJ$38</definedName>
    <definedName name="_16__123Graph_XCHART_1" hidden="1">[4]A!$C$5:$AJ$5</definedName>
    <definedName name="_16_0실마">#REF!</definedName>
    <definedName name="_160_0실기버">#REF!</definedName>
    <definedName name="_160AT3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161_0계기">#REF!</definedName>
    <definedName name="_162_0계기en">#REF!</definedName>
    <definedName name="_162_0실적마">#REF!</definedName>
    <definedName name="_162ОБЛАСТЬ_ПЕЌАТ">#REF!</definedName>
    <definedName name="_164DD2_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166ОБЛАСТЬ_ПЕЌАТ">#REF!</definedName>
    <definedName name="_167_0계기en">#REF!</definedName>
    <definedName name="_168_0누계기">#REF!</definedName>
    <definedName name="_1685__0_S" hidden="1">#REF!</definedName>
    <definedName name="_1687__0_S" hidden="1">#REF!</definedName>
    <definedName name="_168J200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17" hidden="1">#REF!</definedName>
    <definedName name="_17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17_??????????" hidden="1">{#N/A,#N/A,TRUE,"??"}</definedName>
    <definedName name="_17_0실마">#REF!</definedName>
    <definedName name="_1721__0_S" hidden="1">#REF!</definedName>
    <definedName name="_173_0누계기">#REF!</definedName>
    <definedName name="_174_0누계생">#REF!</definedName>
    <definedName name="_174T200_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176V210_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179_0누계생">#REF!</definedName>
    <definedName name="_179____S" hidden="1">#REF!</definedName>
    <definedName name="_18" hidden="1">#REF!</definedName>
    <definedName name="_18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18_???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18__123Graph_XCHART_1" hidden="1">[4]A!$C$5:$AJ$5</definedName>
    <definedName name="_18__123Graph_XCHART_2" hidden="1">[4]A!$C$39:$AJ$39</definedName>
    <definedName name="_180___0Print_Area">#REF!</definedName>
    <definedName name="_180_0누실마">#REF!</definedName>
    <definedName name="_182_0_0입">#REF!</definedName>
    <definedName name="_183___0실마">#REF!</definedName>
    <definedName name="_183_0_0입">#REF!</definedName>
    <definedName name="_185_0_0입">#REF!</definedName>
    <definedName name="_185_0_0차">#REF!</definedName>
    <definedName name="_185_0누실마">#REF!</definedName>
    <definedName name="_186___0실적">#REF!</definedName>
    <definedName name="_186_0_0차">#REF!</definedName>
    <definedName name="_186_0누실적">#REF!</definedName>
    <definedName name="_187____0실마">#REF!</definedName>
    <definedName name="_188____0실적">#REF!</definedName>
    <definedName name="_188_0_0차">#REF!</definedName>
    <definedName name="_189_0_0입">#REF!</definedName>
    <definedName name="_19" hidden="1">#REF!</definedName>
    <definedName name="_19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19_???????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19__123Graph_CCHART_1" hidden="1">[4]A!$C$24:$AJ$24</definedName>
    <definedName name="_19__123Graph_XREALEX_WAGE" hidden="1">#REF!</definedName>
    <definedName name="_191_0누실적">#REF!</definedName>
    <definedName name="_192_0_0차">#REF!</definedName>
    <definedName name="_192_0실기버">#REF!</definedName>
    <definedName name="_194___0계기">#REF!</definedName>
    <definedName name="_195_0계기">#REF!</definedName>
    <definedName name="_197___0계기en">#REF!</definedName>
    <definedName name="_197_0계기">#REF!</definedName>
    <definedName name="_197_0실기버">#REF!</definedName>
    <definedName name="_1970_______0Print_Area">#REF!</definedName>
    <definedName name="_1979_______0실마">#REF!</definedName>
    <definedName name="_198_0계기en">#REF!</definedName>
    <definedName name="_198_0실적마">#REF!</definedName>
    <definedName name="_1988_______0실적">#REF!</definedName>
    <definedName name="_2" hidden="1">#REF!</definedName>
    <definedName name="_2.1_Airtightness_of_core">#REF!</definedName>
    <definedName name="_2.2_Core_press_resistance">#REF!</definedName>
    <definedName name="_2.3_Core_negative_press.">#REF!</definedName>
    <definedName name="_2.4_Mounting_portions">#REF!</definedName>
    <definedName name="_2.5_Link_part_strength">#REF!</definedName>
    <definedName name="_2.6_Wire_clamp_strength">#REF!</definedName>
    <definedName name="_2.7_Retaining_force_of_wire">#REF!</definedName>
    <definedName name="_2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2_????">#REF!</definedName>
    <definedName name="_2__123Graph_ACHART_1" hidden="1">[4]A!$C$31:$AJ$31</definedName>
    <definedName name="_2_0Print_Area">#REF!</definedName>
    <definedName name="_2_0실마">#REF!</definedName>
    <definedName name="_20">#REF!</definedName>
    <definedName name="_20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20_??????????????" hidden="1">{#N/A,#N/A,TRUE,"??"}</definedName>
    <definedName name="_20___?_0_S" hidden="1">#REF!</definedName>
    <definedName name="_20__123Graph_BREALEX_WAGE" hidden="1">#REF!</definedName>
    <definedName name="_20__123Graph_XCHART_2" hidden="1">[4]A!$C$39:$AJ$39</definedName>
    <definedName name="_20_0실마">#REF!</definedName>
    <definedName name="_200___0누계기">#REF!</definedName>
    <definedName name="_200_0계기en">#REF!</definedName>
    <definedName name="_201_0누계기">#REF!</definedName>
    <definedName name="_202ОБЛАСТЬ_ПЕЌАТ">#REF!</definedName>
    <definedName name="_203___0누계생">#REF!</definedName>
    <definedName name="_203_0누계기">#REF!</definedName>
    <definedName name="_203_0실적마">#REF!</definedName>
    <definedName name="_204_0계기">#REF!</definedName>
    <definedName name="_204_0누계생">#REF!</definedName>
    <definedName name="_206___0누실마">#REF!</definedName>
    <definedName name="_206_0누계생">#REF!</definedName>
    <definedName name="_207_0누실마">#REF!</definedName>
    <definedName name="_209___0누실적">#REF!</definedName>
    <definedName name="_209_0누실마">#REF!</definedName>
    <definedName name="_209ОБЛАСТЬ_ПЕЌАТ">#REF!</definedName>
    <definedName name="_21" hidden="1">#REF!</definedName>
    <definedName name="_21_???????????????" hidden="1">{#N/A,#N/A,TRUE,"??"}</definedName>
    <definedName name="_210_0계기en">#REF!</definedName>
    <definedName name="_210_0누실적">#REF!</definedName>
    <definedName name="_212___0실기버">#REF!</definedName>
    <definedName name="_212_0누실적">#REF!</definedName>
    <definedName name="_213_0실기버">#REF!</definedName>
    <definedName name="_215___0실적마">#REF!</definedName>
    <definedName name="_215_0실기버">#REF!</definedName>
    <definedName name="_216_0누계기">#REF!</definedName>
    <definedName name="_216_0실적마">#REF!</definedName>
    <definedName name="_218_0실적마">#REF!</definedName>
    <definedName name="_22" hidden="1">#REF!</definedName>
    <definedName name="_22_?????????????????" hidden="1">{#N/A,#N/A,TRUE,"??"}</definedName>
    <definedName name="_22__123Graph_CCHART_2" hidden="1">[4]A!$C$38:$AJ$38</definedName>
    <definedName name="_22__123Graph_XREALEX_WAGE" hidden="1">#REF!</definedName>
    <definedName name="_221_ОБЛАСТЬ_ПЕЌАТ">#REF!</definedName>
    <definedName name="_222_0누계생">#REF!</definedName>
    <definedName name="_222ОБЛАСТЬ_ПЕЌАТ">#REF!</definedName>
    <definedName name="_224ОБЛАСТЬ_ПЕЌАТ">#REF!</definedName>
    <definedName name="_228_0누실마">#REF!</definedName>
    <definedName name="_23" hidden="1">#REF!</definedName>
    <definedName name="_23_????????1132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23__123Graph_CCHART_1" hidden="1">[4]A!$C$24:$AJ$24</definedName>
    <definedName name="_230_____0Print_Area">#REF!</definedName>
    <definedName name="_230_0_0입">#REF!</definedName>
    <definedName name="_234_0_0차">#REF!</definedName>
    <definedName name="_234_0누실적">#REF!</definedName>
    <definedName name="_24" hidden="1">#REF!</definedName>
    <definedName name="_24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24_0실적">#REF!</definedName>
    <definedName name="_240_0실기버">#REF!</definedName>
    <definedName name="_2416________0Print_Area">#REF!</definedName>
    <definedName name="_2425________0실마">#REF!</definedName>
    <definedName name="_2434________0실적">#REF!</definedName>
    <definedName name="_246_0계기">#REF!</definedName>
    <definedName name="_246_0실적마">#REF!</definedName>
    <definedName name="_25" hidden="1">#REF!</definedName>
    <definedName name="_25_????">#REF!</definedName>
    <definedName name="_25_??????1" hidden="1">{#N/A,#N/A,FALSE,"???,??";#N/A,#N/A,FALSE,"????";#N/A,#N/A,FALSE,"???";#N/A,#N/A,FALSE,"??";#N/A,#N/A,FALSE,"??";#N/A,#N/A,FALSE,"??";#N/A,#N/A,FALSE,"??";#N/A,#N/A,FALSE,"???";#N/A,#N/A,FALSE,"??";#N/A,#N/A,FALSE,"??";#N/A,#N/A,FALSE,"??";#N/A,#N/A,FALSE,"??";#N/A,#N/A,FALSE,"????";#N/A,#N/A,FALSE,"??????";#N/A,#N/A,FALSE,"????"}</definedName>
    <definedName name="_25__123Graph_XCHART_1" hidden="1">[4]A!$C$5:$AJ$5</definedName>
    <definedName name="_250_0계기en">#REF!</definedName>
    <definedName name="_252ОБЛАСТЬ_ПЕЌАТ">#REF!</definedName>
    <definedName name="_254_0누계기">#REF!</definedName>
    <definedName name="_258_0누계생">#REF!</definedName>
    <definedName name="_26" hidden="1">#REF!</definedName>
    <definedName name="_26__123Graph_CCHART_2" hidden="1">[4]A!$C$38:$AJ$38</definedName>
    <definedName name="_26_0실적">#REF!</definedName>
    <definedName name="_262_0누실마">#REF!</definedName>
    <definedName name="_266_0누실적">#REF!</definedName>
    <definedName name="_27" hidden="1">#REF!</definedName>
    <definedName name="_27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27_????">#REF!</definedName>
    <definedName name="_27_0실적">#REF!</definedName>
    <definedName name="_270_0실기버">#REF!</definedName>
    <definedName name="_274_0실적마">#REF!</definedName>
    <definedName name="_276¿¹_êÃÑ°ý½ÃÆ_¼³ONLY">#REF!</definedName>
    <definedName name="_277_0_0입">#REF!</definedName>
    <definedName name="_28" hidden="1">#REF!</definedName>
    <definedName name="_28_????">#REF!</definedName>
    <definedName name="_28__123Graph_XCHART_2" hidden="1">[4]A!$C$39:$AJ$39</definedName>
    <definedName name="_28_0__123Grap" hidden="1">'[6]진행 DATA (2)'!#REF!</definedName>
    <definedName name="_28_0Print_Area">#REF!</definedName>
    <definedName name="_280_0Crite">#REF!</definedName>
    <definedName name="_282_?_0_S" hidden="1">#REF!</definedName>
    <definedName name="_282_0_0차">#REF!</definedName>
    <definedName name="_282__0_S" hidden="1">#REF!</definedName>
    <definedName name="_282ОБЛАСТЬ_ПЕЌАТ">#REF!</definedName>
    <definedName name="_2862_________0실마">#REF!</definedName>
    <definedName name="_2871_________0실적">#REF!</definedName>
    <definedName name="_29" hidden="1">#REF!</definedName>
    <definedName name="_29__123Graph_XCHART_1" hidden="1">[4]A!$C$5:$AJ$5</definedName>
    <definedName name="_292±âÁ¸Â÷¹_Á_Á¡">#REF!</definedName>
    <definedName name="_296±aA¸A÷¹RA_A¡">#REF!</definedName>
    <definedName name="_297_0계기">#REF!</definedName>
    <definedName name="_2Excel_BuiltIn_Print_Area_4">#REF!</definedName>
    <definedName name="_2ОБЛАСТЬ_ПЕЌАТ">#REF!</definedName>
    <definedName name="_3">#REF!</definedName>
    <definedName name="_3.1_Pressure_cycles">#REF!</definedName>
    <definedName name="_3.2_Vibration_durability">#REF!</definedName>
    <definedName name="_3.3_Operational_durability">#REF!</definedName>
    <definedName name="_3.4_Water_tightness_of">#REF!</definedName>
    <definedName name="_3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3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3_?вапп">#N/A</definedName>
    <definedName name="_3___0Print_Area">#REF!</definedName>
    <definedName name="_3__123Graph_ACHART_1" hidden="1">[4]A!$C$31:$AJ$31</definedName>
    <definedName name="_3_0Print_Area">#REF!</definedName>
    <definedName name="_3_0실마">#REF!</definedName>
    <definedName name="_3_0실적">#REF!</definedName>
    <definedName name="_30">#REF!</definedName>
    <definedName name="_30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30__123Graph_XREALEX_WAGE" hidden="1">#REF!</definedName>
    <definedName name="_3003____________0Print_Area">#REF!</definedName>
    <definedName name="_302_0계기en">#REF!</definedName>
    <definedName name="_304_0">#REF!</definedName>
    <definedName name="_307_0누계기">#REF!</definedName>
    <definedName name="_31" hidden="1">#REF!</definedName>
    <definedName name="_312_0누계생">#REF!</definedName>
    <definedName name="_314______0Print_Area">#REF!</definedName>
    <definedName name="_315______0실마">#REF!</definedName>
    <definedName name="_316______0실적">#REF!</definedName>
    <definedName name="_317_0누실마">#REF!</definedName>
    <definedName name="_32" hidden="1">#REF!</definedName>
    <definedName name="_32_?">#REF!</definedName>
    <definedName name="_32__123Graph_XCHART_2" hidden="1">[4]A!$C$39:$AJ$39</definedName>
    <definedName name="_322_0누실적">#REF!</definedName>
    <definedName name="_327_0실기버">#REF!</definedName>
    <definedName name="_33" hidden="1">#REF!</definedName>
    <definedName name="_332_0실적마">#REF!</definedName>
    <definedName name="_3390_____________0실마">#REF!</definedName>
    <definedName name="_3399_____________0실적">#REF!</definedName>
    <definedName name="_34" hidden="1">#REF!</definedName>
    <definedName name="_3408______________0Print_Area">#REF!</definedName>
    <definedName name="_342ОБЛАСТЬ_ПЕЌАТ">#REF!</definedName>
    <definedName name="_344_?_0_S" hidden="1">#REF!</definedName>
    <definedName name="_344__0_S" hidden="1">#REF!</definedName>
    <definedName name="_35" hidden="1">#REF!</definedName>
    <definedName name="_35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356____0실마">#REF!</definedName>
    <definedName name="_359____0실적">#REF!</definedName>
    <definedName name="_36" hidden="1">#REF!</definedName>
    <definedName name="_36__123Graph_XREALEX_WAGE" hidden="1">#REF!</definedName>
    <definedName name="_362____0계기">#REF!</definedName>
    <definedName name="_365____0계기en">#REF!</definedName>
    <definedName name="_368____0누계기">#REF!</definedName>
    <definedName name="_37" hidden="1">#REF!</definedName>
    <definedName name="_371____0누계생">#REF!</definedName>
    <definedName name="_372_0계기">#REF!</definedName>
    <definedName name="_374____0누실마">#REF!</definedName>
    <definedName name="_376_0계기en">#REF!</definedName>
    <definedName name="_377____0누실적">#REF!</definedName>
    <definedName name="_377_0_0입">#REF!</definedName>
    <definedName name="_3795_______________0실마">#REF!</definedName>
    <definedName name="_38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38_0실마">#REF!</definedName>
    <definedName name="_380____0실기버">#REF!</definedName>
    <definedName name="_380_0누계기">#REF!</definedName>
    <definedName name="_3804_______________0실적">#REF!</definedName>
    <definedName name="_383____0실적마">#REF!</definedName>
    <definedName name="_384_0_0차">#REF!</definedName>
    <definedName name="_384_0누계생">#REF!</definedName>
    <definedName name="_388_0누실마">#REF!</definedName>
    <definedName name="_389_0_0입">#REF!</definedName>
    <definedName name="_39" hidden="1">#REF!</definedName>
    <definedName name="_39_????">#REF!</definedName>
    <definedName name="_392_0_0차">#REF!</definedName>
    <definedName name="_392_0누실적">#REF!</definedName>
    <definedName name="_396_0실기버">#REF!</definedName>
    <definedName name="_4">#REF!</definedName>
    <definedName name="_4.1_Thermal_shock">#REF!</definedName>
    <definedName name="_4.2_Low_temperature">#REF!</definedName>
    <definedName name="_4.3_High_temperature">#REF!</definedName>
    <definedName name="_4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4_????">#REF!</definedName>
    <definedName name="_4__123Graph_ACHART_2" hidden="1">[4]A!$C$31:$AJ$31</definedName>
    <definedName name="_4_0Print_Area">#REF!</definedName>
    <definedName name="_4_0실마">#REF!</definedName>
    <definedName name="_4_0실적">#REF!</definedName>
    <definedName name="_4__0_S" hidden="1">#REF!</definedName>
    <definedName name="_40">#REF!</definedName>
    <definedName name="_40_0실마">#REF!</definedName>
    <definedName name="_400_______0Print_Area">#REF!</definedName>
    <definedName name="_400_0실적마">#REF!</definedName>
    <definedName name="_401_______0실마">#REF!</definedName>
    <definedName name="_401___0계기">#REF!</definedName>
    <definedName name="_402_______0실적">#REF!</definedName>
    <definedName name="_404___0계기en">#REF!</definedName>
    <definedName name="_407___0누계기">#REF!</definedName>
    <definedName name="_408_0계기">#REF!</definedName>
    <definedName name="_408Å_____R3_t">#REF!</definedName>
    <definedName name="_41" hidden="1">#REF!</definedName>
    <definedName name="_410___0누계생">#REF!</definedName>
    <definedName name="_412ÁÖ¿ä¹_Á_Á¡">#REF!</definedName>
    <definedName name="_413___0누실마">#REF!</definedName>
    <definedName name="_416___0누실적">#REF!</definedName>
    <definedName name="_416AO¿a¹RA_A¡">#REF!</definedName>
    <definedName name="_418_0_0입">#REF!</definedName>
    <definedName name="_418_0계기en">#REF!</definedName>
    <definedName name="_419___0실기버">#REF!</definedName>
    <definedName name="_4191________________0Print_Area">#REF!</definedName>
    <definedName name="_42_????CASE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42_?___S" hidden="1">#REF!</definedName>
    <definedName name="_420_0_0입">#REF!</definedName>
    <definedName name="_420F_0Datab">#REF!</definedName>
    <definedName name="_422___0실적마">#REF!</definedName>
    <definedName name="_424n_0Extr">#REF!</definedName>
    <definedName name="_426_0_0차">#REF!</definedName>
    <definedName name="_428_0_0차">#REF!</definedName>
    <definedName name="_428_0누계기">#REF!</definedName>
    <definedName name="_428_ОБЛАСТЬ_ПЕЌАТ">#REF!</definedName>
    <definedName name="_43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432ОБЛАСТЬ_ПЕЌАТ">#REF!</definedName>
    <definedName name="_434_0_0입">#REF!</definedName>
    <definedName name="_435__0_S" hidden="1">#REF!</definedName>
    <definedName name="_437_0_0차">#REF!</definedName>
    <definedName name="_438_0누계생">#REF!</definedName>
    <definedName name="_440__0_S" hidden="1">#REF!</definedName>
    <definedName name="_446_0계기">#REF!</definedName>
    <definedName name="_448_0누실마">#REF!</definedName>
    <definedName name="_449_0계기en">#REF!</definedName>
    <definedName name="_45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450_0계기">#REF!</definedName>
    <definedName name="_452_0누계기">#REF!</definedName>
    <definedName name="_453_0계기">#REF!</definedName>
    <definedName name="_455_0누계생">#REF!</definedName>
    <definedName name="_457_0_0입">#REF!</definedName>
    <definedName name="_4578_________________0Print_Area">#REF!</definedName>
    <definedName name="_458_0계기en">#REF!</definedName>
    <definedName name="_458_0누실마">#REF!</definedName>
    <definedName name="_458_0누실적">#REF!</definedName>
    <definedName name="_4589_________________0실마">#REF!</definedName>
    <definedName name="_4600_________________0실적">#REF!</definedName>
    <definedName name="_461_0누실적">#REF!</definedName>
    <definedName name="_4611__________________0실마">#REF!</definedName>
    <definedName name="_462_0계기en">#REF!</definedName>
    <definedName name="_4622__________________0실적">#REF!</definedName>
    <definedName name="_4633__________________0계기">#REF!</definedName>
    <definedName name="_464_0실기버">#REF!</definedName>
    <definedName name="_4644__________________0계기en">#REF!</definedName>
    <definedName name="_465_0_0차">#REF!</definedName>
    <definedName name="_4655__________________0누계기">#REF!</definedName>
    <definedName name="_466_0누계기">#REF!</definedName>
    <definedName name="_4666__________________0누계생">#REF!</definedName>
    <definedName name="_467_0실적마">#REF!</definedName>
    <definedName name="_4677__________________0누실마">#REF!</definedName>
    <definedName name="_468_0실기버">#REF!</definedName>
    <definedName name="_4688__________________0누실적">#REF!</definedName>
    <definedName name="_4699__________________0실기버">#REF!</definedName>
    <definedName name="_471_0누계기">#REF!</definedName>
    <definedName name="_4710__________________0실적마">#REF!</definedName>
    <definedName name="_4728_______________0_0입">#REF!</definedName>
    <definedName name="_4737_______________0_0차">#REF!</definedName>
    <definedName name="_473ОБЛАСТЬ_ПЕЌАТ">#REF!</definedName>
    <definedName name="_474_0누계생">#REF!</definedName>
    <definedName name="_4757_________________0계기">#REF!</definedName>
    <definedName name="_4768_________________0계기en">#REF!</definedName>
    <definedName name="_4779_________________0누계기">#REF!</definedName>
    <definedName name="_478_0실적마">#REF!</definedName>
    <definedName name="_4790_________________0누계생">#REF!</definedName>
    <definedName name="_48_0실적">#REF!</definedName>
    <definedName name="_480_0누계생">#REF!</definedName>
    <definedName name="_4801_________________0누실마">#REF!</definedName>
    <definedName name="_4812_________________0누실적">#REF!</definedName>
    <definedName name="_482_0누실마">#REF!</definedName>
    <definedName name="_4823_________________0실기버">#REF!</definedName>
    <definedName name="_4834_________________0실적마">#REF!</definedName>
    <definedName name="_4852_______________ОБЛАСТЬ_ПЕЌАТ">#REF!</definedName>
    <definedName name="_486________0Print_Area">#REF!</definedName>
    <definedName name="_487________0실마">#REF!</definedName>
    <definedName name="_4870______________0_0입">#REF!</definedName>
    <definedName name="_4879______________0_0차">#REF!</definedName>
    <definedName name="_488________0실적">#REF!</definedName>
    <definedName name="_489_0계기">#REF!</definedName>
    <definedName name="_489_0누실마">#REF!</definedName>
    <definedName name="_49" hidden="1">#REF!</definedName>
    <definedName name="_490_0누실적">#REF!</definedName>
    <definedName name="_4915______________ОБЛАСТЬ_ПЕЌАТ">#REF!</definedName>
    <definedName name="_492ОБЛАСТЬ_ПЕЌАТ">#REF!</definedName>
    <definedName name="_4933_______________0계기">#REF!</definedName>
    <definedName name="_4942_______________0계기en">#REF!</definedName>
    <definedName name="_4951_______________0누계기">#REF!</definedName>
    <definedName name="_4960_______________0누계생">#REF!</definedName>
    <definedName name="_4969_______________0누실마">#REF!</definedName>
    <definedName name="_497_0계기en">#REF!</definedName>
    <definedName name="_4978_______________0누실적">#REF!</definedName>
    <definedName name="_498_0누실적">#REF!</definedName>
    <definedName name="_498_0실기버">#REF!</definedName>
    <definedName name="_4987_______________0실기버">#REF!</definedName>
    <definedName name="_4996_______________0실적마">#REF!</definedName>
    <definedName name="_4Excel_BuiltIn_Print_Area_5">#REF!</definedName>
    <definedName name="_4갑">#REF!</definedName>
    <definedName name="_4갑1">#REF!</definedName>
    <definedName name="_4을">#REF!</definedName>
    <definedName name="_4을1">#REF!</definedName>
    <definedName name="_5" hidden="1">#REF!</definedName>
    <definedName name="_5.1_Setting_force_to">#REF!</definedName>
    <definedName name="_5.2_Setting_force_to_wire">#REF!</definedName>
    <definedName name="_5_????">#REF!</definedName>
    <definedName name="_5__123Graph_AREALEX_WAGE" hidden="1">'[2]tab 19'!#REF!</definedName>
    <definedName name="_5_0Print_Area">#REF!</definedName>
    <definedName name="_5_0실마">#REF!</definedName>
    <definedName name="_5_0실적">#REF!</definedName>
    <definedName name="_50" hidden="1">#REF!</definedName>
    <definedName name="_5014____________0_0입">#REF!</definedName>
    <definedName name="_5023____________0_0차">#REF!</definedName>
    <definedName name="_505_0누계기">#REF!</definedName>
    <definedName name="_5059____________ОБЛАСТЬ_ПЕЌАТ">#REF!</definedName>
    <definedName name="_506_0실적마">#REF!</definedName>
    <definedName name="_5068_____________0계기">#REF!</definedName>
    <definedName name="_507_0실기버">#REF!</definedName>
    <definedName name="_5077_____________0계기en">#REF!</definedName>
    <definedName name="_5086_____________0누계기">#REF!</definedName>
    <definedName name="_5095_____________0누계생">#REF!</definedName>
    <definedName name="_51" hidden="1">#REF!</definedName>
    <definedName name="_5104_____________0누실마">#REF!</definedName>
    <definedName name="_5113_____________0누실적">#REF!</definedName>
    <definedName name="_5122_____________0실기버">#REF!</definedName>
    <definedName name="_513_0누계생">#REF!</definedName>
    <definedName name="_5131_____________0실적마">#REF!</definedName>
    <definedName name="_5149__________0_0입">#REF!</definedName>
    <definedName name="_5158__________0_0차">#REF!</definedName>
    <definedName name="_516_0실적마">#REF!</definedName>
    <definedName name="_5194__________ОБЛАСТЬ_ПЕЌАТ">#REF!</definedName>
    <definedName name="_5203_________0계기">#REF!</definedName>
    <definedName name="_521_0누실마">#REF!</definedName>
    <definedName name="_5212_________0계기en">#REF!</definedName>
    <definedName name="_5221_________0누계기">#REF!</definedName>
    <definedName name="_522ОБЛАСТЬ_ПЕЌАТ">#REF!</definedName>
    <definedName name="_5230_________0누계생">#REF!</definedName>
    <definedName name="_5239_________0누실마">#REF!</definedName>
    <definedName name="_5248_________0누실적">#REF!</definedName>
    <definedName name="_5257_________0실기버">#REF!</definedName>
    <definedName name="_5266_________0실적마">#REF!</definedName>
    <definedName name="_5284______0_0입">#REF!</definedName>
    <definedName name="_529_0누실적">#REF!</definedName>
    <definedName name="_5293______0_0차">#REF!</definedName>
    <definedName name="_5320________0계기">#REF!</definedName>
    <definedName name="_5329________0계기en">#REF!</definedName>
    <definedName name="_532ОБЛАСТЬ_ПЕЌАТ">#REF!</definedName>
    <definedName name="_5338________0누계기">#REF!</definedName>
    <definedName name="_5347________0누계생">#REF!</definedName>
    <definedName name="_5356________0누실마">#REF!</definedName>
    <definedName name="_5365________0누실적">#REF!</definedName>
    <definedName name="_537_0실기버">#REF!</definedName>
    <definedName name="_5374________0실기버">#REF!</definedName>
    <definedName name="_5383________0실적마">#REF!</definedName>
    <definedName name="_5401______ОБЛАСТЬ_ПЕЌАТ">#REF!</definedName>
    <definedName name="_5419_____0_0입">#REF!</definedName>
    <definedName name="_5428_____0_0차">#REF!</definedName>
    <definedName name="_545_0실적마">#REF!</definedName>
    <definedName name="_5455_______0계기">#REF!</definedName>
    <definedName name="_5464_______0계기en">#REF!</definedName>
    <definedName name="_5473_______0누계기">#REF!</definedName>
    <definedName name="_5482_______0누계생">#REF!</definedName>
    <definedName name="_5491_______0누실마">#REF!</definedName>
    <definedName name="_5500_______0누실적">#REF!</definedName>
    <definedName name="_5509_______0실기버">#REF!</definedName>
    <definedName name="_5518_______0실적마">#REF!</definedName>
    <definedName name="_5536_____ОБЛАСТЬ_ПЕЌАТ">#REF!</definedName>
    <definedName name="_5554____0_0입">#REF!</definedName>
    <definedName name="_5563____0_0차">#REF!</definedName>
    <definedName name="_5590______0계기">#REF!</definedName>
    <definedName name="_5599______0계기en">#REF!</definedName>
    <definedName name="_56_????">#REF!</definedName>
    <definedName name="_5608______0누계기">#REF!</definedName>
    <definedName name="_5617______0누계생">#REF!</definedName>
    <definedName name="_5626______0누실마">#REF!</definedName>
    <definedName name="_5635______0누실적">#REF!</definedName>
    <definedName name="_5644______0실기버">#REF!</definedName>
    <definedName name="_5653______0실적마">#REF!</definedName>
    <definedName name="_5671____ОБЛАСТЬ_ПЕЌАТ">#REF!</definedName>
    <definedName name="_5689___0_0입">#REF!</definedName>
    <definedName name="_5698___0_0차">#REF!</definedName>
    <definedName name="_569ОБЛАСТЬ_ПЕЌАТ">#REF!</definedName>
    <definedName name="_572_________0실마">#REF!</definedName>
    <definedName name="_573_________0실적">#REF!</definedName>
    <definedName name="_5734___ОБЛАСТЬ_ПЕЌАТ">#REF!</definedName>
    <definedName name="_5745____0계기">#REF!</definedName>
    <definedName name="_5756____0계기en">#REF!</definedName>
    <definedName name="_5767____0누계기">#REF!</definedName>
    <definedName name="_5778____0누계생">#REF!</definedName>
    <definedName name="_5789____0누실마">#REF!</definedName>
    <definedName name="_5800____0누실적">#REF!</definedName>
    <definedName name="_5811____0실기버">#REF!</definedName>
    <definedName name="_5822____0실적마">#REF!</definedName>
    <definedName name="_583__0_S" hidden="1">#REF!</definedName>
    <definedName name="_5840_0_0입">#REF!</definedName>
    <definedName name="_5849_0_0차">#REF!</definedName>
    <definedName name="_5885_ОБЛАСТЬ_ПЕЌАТ">#REF!</definedName>
    <definedName name="_5894¿¹_êÃÑ°ý½ÃÆ_¼³ONLY">#REF!</definedName>
    <definedName name="_5903_0Crite">#REF!</definedName>
    <definedName name="_5930±âÁ¸Â÷¹_Á_Á¡">#REF!</definedName>
    <definedName name="_5939±aA¸A÷¹RA_A¡">#REF!</definedName>
    <definedName name="_5957_0">#REF!</definedName>
    <definedName name="_5a12_" hidden="1">{"'Monthly 1997'!$A$3:$S$89"}</definedName>
    <definedName name="_5급">#REF!</definedName>
    <definedName name="_5급1">#REF!</definedName>
    <definedName name="_6">#REF!</definedName>
    <definedName name="_6_????">#REF!</definedName>
    <definedName name="_6___0실마">#REF!</definedName>
    <definedName name="_6__123Graph_ACHART_2" hidden="1">[4]A!$C$31:$AJ$31</definedName>
    <definedName name="_6__123Graph_AREALEX_WAGE" hidden="1">'[7]tab 19'!#REF!</definedName>
    <definedName name="_6_0실마">#REF!</definedName>
    <definedName name="_6_0실적">#REF!</definedName>
    <definedName name="_605___0Print_Area">#REF!</definedName>
    <definedName name="_6058_0_0입">#REF!</definedName>
    <definedName name="_6068_0_0차">#REF!</definedName>
    <definedName name="_6116_0계기">#REF!</definedName>
    <definedName name="_6126_0계기en">#REF!</definedName>
    <definedName name="_6136_0누계기">#REF!</definedName>
    <definedName name="_6146_0누계생">#REF!</definedName>
    <definedName name="_6156_0누실마">#REF!</definedName>
    <definedName name="_6166_0누실적">#REF!</definedName>
    <definedName name="_6176_0실기버">#REF!</definedName>
    <definedName name="_6186_0실적마">#REF!</definedName>
    <definedName name="_6205Å_____R3_t">#REF!</definedName>
    <definedName name="_6214ÁÖ¿ä¹_Á_Á¡">#REF!</definedName>
    <definedName name="_6223AO¿a¹RA_A¡">#REF!</definedName>
    <definedName name="_6232F_0Datab">#REF!</definedName>
    <definedName name="_6241n_0Extr">#REF!</definedName>
    <definedName name="_6251ОБЛАСТЬ_ПЕЌАТ">#REF!</definedName>
    <definedName name="_6260__0_S" hidden="1">#REF!</definedName>
    <definedName name="_63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65_???QC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66_?">#REF!</definedName>
    <definedName name="_697____________0Print_Area">#REF!</definedName>
    <definedName name="_6AT1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6급">#REF!</definedName>
    <definedName name="_6급1">#REF!</definedName>
    <definedName name="_7" hidden="1">#REF!</definedName>
    <definedName name="_7_????">#REF!</definedName>
    <definedName name="_7__123Graph_BCHART_1" hidden="1">[4]A!$C$28:$AJ$28</definedName>
    <definedName name="_7_0Print_Area">#REF!</definedName>
    <definedName name="_7_0실마">#REF!</definedName>
    <definedName name="_70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70_??_3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71_??_3_1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73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740_____________0실마">#REF!</definedName>
    <definedName name="_741_____________0실적">#REF!</definedName>
    <definedName name="_742______________0Print_Area">#REF!</definedName>
    <definedName name="_785_______________0실마">#REF!</definedName>
    <definedName name="_786_______________0실적">#REF!</definedName>
    <definedName name="_7AT2_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8">#REF!</definedName>
    <definedName name="_8_?">#REF!</definedName>
    <definedName name="_8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8__123Graph_AREALEX_WAGE" hidden="1">'[2]tab 19'!#REF!</definedName>
    <definedName name="_8__123Graph_BCHART_1" hidden="1">[4]A!$C$28:$AJ$28</definedName>
    <definedName name="_8_0Print_Area">#REF!</definedName>
    <definedName name="_8_0실마">#REF!</definedName>
    <definedName name="_8_0실적">#REF!</definedName>
    <definedName name="_80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81_????">#REF!</definedName>
    <definedName name="_829________________0Print_Area">#REF!</definedName>
    <definedName name="_83_0_0입">#REF!</definedName>
    <definedName name="_84_0_0차">#REF!</definedName>
    <definedName name="_85_??2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864___0_S" hidden="1">#REF!</definedName>
    <definedName name="_87_0계기">#REF!</definedName>
    <definedName name="_872_________________0Print_Area">#REF!</definedName>
    <definedName name="_873_________________0실마">#REF!</definedName>
    <definedName name="_874_________________0실적">#REF!</definedName>
    <definedName name="_875__________________0실마">#REF!</definedName>
    <definedName name="_876__________________0실적">#REF!</definedName>
    <definedName name="_877__________________0계기">#REF!</definedName>
    <definedName name="_878__________________0계기en">#REF!</definedName>
    <definedName name="_879__________________0누계기">#REF!</definedName>
    <definedName name="_8790867987689769">#REF!</definedName>
    <definedName name="_88_0계기en">#REF!</definedName>
    <definedName name="_880__________________0누계생">#REF!</definedName>
    <definedName name="_881__________________0누실마">#REF!</definedName>
    <definedName name="_882__________________0누실적">#REF!</definedName>
    <definedName name="_883__________________0실기버">#REF!</definedName>
    <definedName name="_884__________________0실적마">#REF!</definedName>
    <definedName name="_886_______________0_0입">#REF!</definedName>
    <definedName name="_887_______________0_0차">#REF!</definedName>
    <definedName name="_889_________________0계기">#REF!</definedName>
    <definedName name="_89_0_0입">#REF!</definedName>
    <definedName name="_89_0누계기">#REF!</definedName>
    <definedName name="_890_________________0계기en">#REF!</definedName>
    <definedName name="_891_________________0누계기">#REF!</definedName>
    <definedName name="_89185A78B00">#REF!</definedName>
    <definedName name="_892_________________0누계생">#REF!</definedName>
    <definedName name="_893_________________0누실마">#REF!</definedName>
    <definedName name="_894_________________0누실적">#REF!</definedName>
    <definedName name="_895_________________0실기버">#REF!</definedName>
    <definedName name="_896_________________0실적마">#REF!</definedName>
    <definedName name="_898_______________ОБЛАСТЬ_ПЕЌАТ">#REF!</definedName>
    <definedName name="_8AT3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9" hidden="1">#REF!</definedName>
    <definedName name="_9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9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9_????">#REF!</definedName>
    <definedName name="_9___0실적">#REF!</definedName>
    <definedName name="_9__123Graph_BCHART_2" hidden="1">[4]A!$C$36:$AJ$36</definedName>
    <definedName name="_9_0실마">#REF!</definedName>
    <definedName name="_9_0실적">#REF!</definedName>
    <definedName name="_90_??5JPH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90_0_0차">#REF!</definedName>
    <definedName name="_90_0누계생">#REF!</definedName>
    <definedName name="_90045769">#REF!</definedName>
    <definedName name="_901______________0_0차">#REF!</definedName>
    <definedName name="_905______________ОБЛАСТЬ_ПЕЌАТ">#REF!</definedName>
    <definedName name="_907_______________0계기">#REF!</definedName>
    <definedName name="_908_______________0계기en">#REF!</definedName>
    <definedName name="_909_______________0누계기">#REF!</definedName>
    <definedName name="_91_0_0입">#REF!</definedName>
    <definedName name="_91_0누실마">#REF!</definedName>
    <definedName name="_910_______________0누계생">#REF!</definedName>
    <definedName name="_911_______________0누실마">#REF!</definedName>
    <definedName name="_912_______________0누실적">#REF!</definedName>
    <definedName name="_913_______________0실기버">#REF!</definedName>
    <definedName name="_914_______________0실적마">#REF!</definedName>
    <definedName name="_916____________0_0입">#REF!</definedName>
    <definedName name="_917____________0_0차">#REF!</definedName>
    <definedName name="_92_0_0차">#REF!</definedName>
    <definedName name="_92_0누실적">#REF!</definedName>
    <definedName name="_921____________ОБЛАСТЬ_ПЕЌАТ">#REF!</definedName>
    <definedName name="_922_____________0계기">#REF!</definedName>
    <definedName name="_923_____________0계기en">#REF!</definedName>
    <definedName name="_924_____________0누계기">#REF!</definedName>
    <definedName name="_925_____________0누계생">#REF!</definedName>
    <definedName name="_926_____________0누실마">#REF!</definedName>
    <definedName name="_927_____________0누실적">#REF!</definedName>
    <definedName name="_928_____________0실기버">#REF!</definedName>
    <definedName name="_929_____________0실적마">#REF!</definedName>
    <definedName name="_93">"['file:///A:/JUNG/W-CAR/96YEAR/W-100.XLS'#$'W-현원가'.$AE$7711]"</definedName>
    <definedName name="_93_0_0입">#REF!</definedName>
    <definedName name="_93_0계기">#REF!</definedName>
    <definedName name="_93_0실기버">#REF!</definedName>
    <definedName name="_931__________0_0입">#REF!</definedName>
    <definedName name="_932__________0_0차">#REF!</definedName>
    <definedName name="_936__________ОБЛАСТЬ_ПЕЌАТ">#REF!</definedName>
    <definedName name="_937_________0계기">#REF!</definedName>
    <definedName name="_938_________0계기en">#REF!</definedName>
    <definedName name="_939_________0누계기">#REF!</definedName>
    <definedName name="_93A">"['file:///A:/JUNG/W-CAR/96YEAR/W-100.XLS'#$'W-현원가'.$AE$7711]"</definedName>
    <definedName name="_93B">"['file:///A:/JUNG/W-CAR/96YEAR/W-100.XLS'#$'W-현원가'.$AE$7711]"</definedName>
    <definedName name="_94">"['file:///A:/JUNG/W-CAR/96YEAR/W-100.XLS'#$'W-현원가'.$AE$7711]"</definedName>
    <definedName name="_94_0_0입">#REF!</definedName>
    <definedName name="_94_0_0차">#REF!</definedName>
    <definedName name="_94_0계기en">#REF!</definedName>
    <definedName name="_94_0실적마">#REF!</definedName>
    <definedName name="_940_________0누계생">#REF!</definedName>
    <definedName name="_941_________0누실마">#REF!</definedName>
    <definedName name="_942_________0누실적">#REF!</definedName>
    <definedName name="_943_________0실기버">#REF!</definedName>
    <definedName name="_944_________0실적마">#REF!</definedName>
    <definedName name="_946______0_0입">#REF!</definedName>
    <definedName name="_947______0_0차">#REF!</definedName>
    <definedName name="_95_0계기">#REF!</definedName>
    <definedName name="_95_0누계기">#REF!</definedName>
    <definedName name="_950________0계기">#REF!</definedName>
    <definedName name="_951________0계기en">#REF!</definedName>
    <definedName name="_952________0누계기">#REF!</definedName>
    <definedName name="_953________0누계생">#REF!</definedName>
    <definedName name="_954________0누실마">#REF!</definedName>
    <definedName name="_955________0누실적">#REF!</definedName>
    <definedName name="_956________0실기버">#REF!</definedName>
    <definedName name="_957________0실적마">#REF!</definedName>
    <definedName name="_959______ОБЛАСТЬ_ПЕЌАТ">#REF!</definedName>
    <definedName name="_96_0_0차">#REF!</definedName>
    <definedName name="_96_0계기">#REF!</definedName>
    <definedName name="_96_0계기en">#REF!</definedName>
    <definedName name="_96_0누계생">#REF!</definedName>
    <definedName name="_961_____0_0입">#REF!</definedName>
    <definedName name="_962_____0_0차">#REF!</definedName>
    <definedName name="_965_______0계기">#REF!</definedName>
    <definedName name="_966_______0계기en">#REF!</definedName>
    <definedName name="_967_______0누계기">#REF!</definedName>
    <definedName name="_968_______0누계생">#REF!</definedName>
    <definedName name="_969_______0누실마">#REF!</definedName>
    <definedName name="_96ОБЛАСТЬ_ПЕЌАТ">#REF!</definedName>
    <definedName name="_97_0누계기">#REF!</definedName>
    <definedName name="_97_0누실마">#REF!</definedName>
    <definedName name="_970_______0누실적">#REF!</definedName>
    <definedName name="_97098679859675">#REF!</definedName>
    <definedName name="_971_______0실기버">#REF!</definedName>
    <definedName name="_972_______0실적마">#REF!</definedName>
    <definedName name="_974_____ОБЛАСТЬ_ПЕЌАТ">#REF!</definedName>
    <definedName name="_976____0_0입">#REF!</definedName>
    <definedName name="_977____0_0차">#REF!</definedName>
    <definedName name="_978609875698569" hidden="1">#REF!</definedName>
    <definedName name="_9788976978578">#REF!</definedName>
    <definedName name="_978969675876548768">#REF!</definedName>
    <definedName name="_9790789698756978568976">#REF!</definedName>
    <definedName name="_98_0계기">#REF!</definedName>
    <definedName name="_98_0계기en">#REF!</definedName>
    <definedName name="_98_0누계생">#REF!</definedName>
    <definedName name="_98_0누실적">#REF!</definedName>
    <definedName name="_980______0계기">#REF!</definedName>
    <definedName name="_981______0계기en">#REF!</definedName>
    <definedName name="_982______0누계기">#REF!</definedName>
    <definedName name="_983______0누계생">#REF!</definedName>
    <definedName name="_984______0누실마">#REF!</definedName>
    <definedName name="_985______0누실적">#REF!</definedName>
    <definedName name="_986______0실기버">#REF!</definedName>
    <definedName name="_987______0실적마">#REF!</definedName>
    <definedName name="_989____ОБЛАСТЬ_ПЕЌАТ">#REF!</definedName>
    <definedName name="_99_0계기en">#REF!</definedName>
    <definedName name="_99_0누실마">#REF!</definedName>
    <definedName name="_99_0실기버">#REF!</definedName>
    <definedName name="_991___0_0입">#REF!</definedName>
    <definedName name="_992___0_0차">#REF!</definedName>
    <definedName name="_993__0_S" hidden="1">#REF!</definedName>
    <definedName name="_996___ОБЛАСТЬ_ПЕЌАТ">#REF!</definedName>
    <definedName name="_997____0계기">#REF!</definedName>
    <definedName name="_998____0계기en">#REF!</definedName>
    <definedName name="_999____0누계기">#REF!</definedName>
    <definedName name="_9DD2_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a">"NA()"</definedName>
    <definedName name="_A1" hidden="1">#REF!</definedName>
    <definedName name="_a12" localSheetId="3" hidden="1">{"'Monthly 1997'!$A$3:$S$89"}</definedName>
    <definedName name="_a12" localSheetId="4" hidden="1">{"'Monthly 1997'!$A$3:$S$89"}</definedName>
    <definedName name="_a12" hidden="1">{"'Monthly 1997'!$A$3:$S$89"}</definedName>
    <definedName name="_a145">#REF!</definedName>
    <definedName name="_A145496">#REF!</definedName>
    <definedName name="_a146">#REF!</definedName>
    <definedName name="_a147">#REF!</definedName>
    <definedName name="_a1O">#REF!,#REF!,#REF!,#REF!,#REF!</definedName>
    <definedName name="_A20">#REF!</definedName>
    <definedName name="_A211197">#REF!</definedName>
    <definedName name="_a2O">#REF!,#REF!,#REF!,#REF!,#REF!</definedName>
    <definedName name="_A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3O">#REF!,#REF!,#REF!,#REF!,#REF!</definedName>
    <definedName name="_a3Z">#REF!,#REF!,#REF!,#REF!,#REF!</definedName>
    <definedName name="_Ａ４1">#N/A</definedName>
    <definedName name="_a4O">#REF!,#REF!,#REF!,#REF!,#REF!</definedName>
    <definedName name="_a4Z">#REF!,#REF!,#REF!,#REF!,#REF!</definedName>
    <definedName name="_a5O">#REF!,#REF!,#REF!,#REF!,#REF!</definedName>
    <definedName name="_a5Z">#REF!,#REF!,#REF!,#REF!,#REF!</definedName>
    <definedName name="_A61" localSheetId="3" hidden="1">{#N/A,#N/A,FALSE,"BODY"}</definedName>
    <definedName name="_A61" localSheetId="4" hidden="1">{#N/A,#N/A,FALSE,"BODY"}</definedName>
    <definedName name="_A61" hidden="1">{#N/A,#N/A,FALSE,"BODY"}</definedName>
    <definedName name="_A65555" localSheetId="3">#REF!</definedName>
    <definedName name="_A65555" localSheetId="4">#REF!</definedName>
    <definedName name="_A65555">#REF!</definedName>
    <definedName name="_A65655" localSheetId="3">#REF!</definedName>
    <definedName name="_A65655" localSheetId="4">#REF!</definedName>
    <definedName name="_A65655">#REF!</definedName>
    <definedName name="_A65900" localSheetId="3">#REF!</definedName>
    <definedName name="_A65900" localSheetId="4">#REF!</definedName>
    <definedName name="_A65900">#REF!</definedName>
    <definedName name="_a6O">#REF!</definedName>
    <definedName name="_a6Z">#REF!</definedName>
    <definedName name="_A999999">#REF!</definedName>
    <definedName name="_add21" hidden="1">[1]tab17!#REF!</definedName>
    <definedName name="_aO">_a1O,_a2O,_a3O,_a4O,_a5O,_a6O</definedName>
    <definedName name="_ap2">#N/A</definedName>
    <definedName name="_AT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1_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2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2_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3_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Z">#N/A</definedName>
    <definedName name="_b">"NA()"</definedName>
    <definedName name="_B00__10__.DATABASEUPLOAD">"#NAME!_B00__10__.DATABASEUPLOAD"</definedName>
    <definedName name="_B00__11__.DATABASEUPLOAD">"#NAME!_B00__11__.DATABASEUPLOAD"</definedName>
    <definedName name="_B00__16__.DATABASEUPLOAD">"#NAME!_B00__16__.DATABASEUPLOAD"</definedName>
    <definedName name="_B00__17__.DATABASEUPLOAD">"#NAME!_B00__17__.DATABASEUPLOAD"</definedName>
    <definedName name="_B00__2__.DATABASEUPLOAD">"#NAME!_B00__2__.DATABASEUPLOAD"</definedName>
    <definedName name="_B00__21__.DATABASEUPLOAD">"#NAME!_B00__21__.DATABASEUPLOAD"</definedName>
    <definedName name="_B00__22__.DATABASEUPLOAD">"#NAME!_B00__22__.DATABASEUPLOAD"</definedName>
    <definedName name="_B00__25__.DATABASEUPLOAD">"#NAME!_B00__25__.DATABASEUPLOAD"</definedName>
    <definedName name="_B00__26__.DATABASEUPLOAD">"#NAME!_B00__26__.DATABASEUPLOAD"</definedName>
    <definedName name="_B00__27__.DATABASEUPLOAD">"#NAME!_B00__27__.DATABASEUPLOAD"</definedName>
    <definedName name="_B00__3__.DATABASEUPLOAD">"#NAME!_B00__3__.DATABASEUPLOAD"</definedName>
    <definedName name="_B00__4__.DATABASEUPLOAD">"#NAME!_B00__4__.DATABASEUPLOAD"</definedName>
    <definedName name="_B00__40__.DATABASEUPLOAD">"#NAME!_B00__40__.DATABASEUPLOAD"</definedName>
    <definedName name="_B00__44__.DATABASEUPLOAD">"#NAME!_B00__44__.DATABASEUPLOAD"</definedName>
    <definedName name="_B00__45__.DATABASEUPLOAD">"#NAME!_B00__45__.DATABASEUPLOAD"</definedName>
    <definedName name="_B00__46__.DATABASEUPLOAD">"#NAME!_B00__46__.DATABASEUPLOAD"</definedName>
    <definedName name="_B00__48__.DATABASEUPLOAD">"#NAME!_B00__48__.DATABASEUPLOAD"</definedName>
    <definedName name="_B00__5__.DATABASEUPLOAD">"#NAME!_B00__5__.DATABASEUPLOAD"</definedName>
    <definedName name="_B00__50__.DATABASEUPLOAD">"#NAME!_B00__50__.DATABASEUPLOAD"</definedName>
    <definedName name="_B00__51__.DATABASEUPLOAD">"#NAME!_B00__51__.DATABASEUPLOAD"</definedName>
    <definedName name="_B00__57__.DATABASEUPLOAD">"#NAME!_B00__57__.DATABASEUPLOAD"</definedName>
    <definedName name="_B00__6__.DATABASEUPLOAD">"#NAME!_B00__6__.DATABASEUPLOAD"</definedName>
    <definedName name="_B00__60__.DATABASEUPLOAD">"#NAME!_B00__60__.DATABASEUPLOAD"</definedName>
    <definedName name="_B00__61__.DATABASEUPLOAD">"#NAME!_B00__61__.DATABASEUPLOAD"</definedName>
    <definedName name="_B00__62__.DATABASEUPLOAD">"#NAME!_B00__62__.DATABASEUPLOAD"</definedName>
    <definedName name="_B00__7__.DATABASEUPLOAD">"#NAME!_B00__7__.DATABASEUPLOAD"</definedName>
    <definedName name="_B00__8__.DATABASEUPLOAD">"#NAME!_B00__8__.DATABASEUPLOAD"</definedName>
    <definedName name="_B00__9__.DATABASEUPLOAD">"#NAME!_B00__9__.DATABASEUPLOAD"</definedName>
    <definedName name="_B100000" localSheetId="3">#REF!</definedName>
    <definedName name="_B100000" localSheetId="4">#REF!</definedName>
    <definedName name="_B100000">#REF!</definedName>
    <definedName name="_b1O">#REF!,#REF!,#REF!,#REF!,#REF!</definedName>
    <definedName name="_b1Z">#REF!,#REF!,#REF!,#REF!,#REF!</definedName>
    <definedName name="_b2O">#REF!,#REF!,#REF!,#REF!,#REF!</definedName>
    <definedName name="_b2Z">#REF!,#REF!,#REF!,#REF!,#REF!</definedName>
    <definedName name="_b3O">#REF!,#REF!,#REF!,#REF!,#REF!</definedName>
    <definedName name="_b3Z">#REF!,#REF!,#REF!,#REF!,#REF!</definedName>
    <definedName name="_b4O">#REF!,#REF!,#REF!,#REF!,#REF!</definedName>
    <definedName name="_b4Z">#REF!,#REF!,#REF!,#REF!,#REF!</definedName>
    <definedName name="_b5O">#REF!,#REF!,#REF!,#REF!,#REF!</definedName>
    <definedName name="_b5Z">#REF!,#REF!,#REF!,#REF!,#REF!</definedName>
    <definedName name="_B699999">#N/A</definedName>
    <definedName name="_b6O">#REF!</definedName>
    <definedName name="_b6Z">#REF!</definedName>
    <definedName name="_B80000" localSheetId="3">#REF!</definedName>
    <definedName name="_B80000" localSheetId="4">#REF!</definedName>
    <definedName name="_B80000">#REF!</definedName>
    <definedName name="_B99999" localSheetId="3">#REF!</definedName>
    <definedName name="_B99999" localSheetId="4">#REF!</definedName>
    <definedName name="_B99999">#REF!</definedName>
    <definedName name="_bd1">#REF!</definedName>
    <definedName name="_bd11">#REF!</definedName>
    <definedName name="_bd2">#REF!</definedName>
    <definedName name="_bd22">#REF!</definedName>
    <definedName name="_Begin">'[8]Форма №2а'!#REF!</definedName>
    <definedName name="_bO">_b1O,_b2O,_b3O,_b4O,_b5O,_b6O</definedName>
    <definedName name="_bZ">_b1Z,_b2Z,_b3Z,_b4Z,_b5Z,_b6Z</definedName>
    <definedName name="_c">"['file:///A:/96_JAPAN/96MEET/JAPAN/%ED%9A%A8%EC%9C%A8%EB%B6%84%EC%84%9D.XLS'#$'효율계획(당월)'.$EC1]"</definedName>
    <definedName name="_C00__1__.DATABASEUPLOAD">"#NAME!_C00__1__.DATABASEUPLOAD"</definedName>
    <definedName name="_C00__12__.DATABASEUPLOAD">"#NAME!_C00__12__.DATABASEUPLOAD"</definedName>
    <definedName name="_C00__13__.DATABASEUPLOAD">"#NAME!_C00__13__.DATABASEUPLOAD"</definedName>
    <definedName name="_C00__14__.DATABASEUPLOAD">"#NAME!_C00__14__.DATABASEUPLOAD"</definedName>
    <definedName name="_C00__2__.DATABASEUPLOAD">"#NAME!_C00__2__.DATABASEUPLOAD"</definedName>
    <definedName name="_C00__20__.DATABASEUPLOAD">"#NAME!_C00__20__.DATABASEUPLOAD"</definedName>
    <definedName name="_C00__22__.DATABASEUPLOAD">"#NAME!_C00__22__.DATABASEUPLOAD"</definedName>
    <definedName name="_C00__5__.DATABASEUPLOAD">"#NAME!_C00__5__.DATABASEUPLOAD"</definedName>
    <definedName name="_C00__7__.DATABASEUPLOAD">"#NAME!_C00__7__.DATABASEUPLOAD"</definedName>
    <definedName name="_C3">"['file:///F:/Akmal%20Korea%20New%20IPO/511/IFO506%2020051'#$'NO.1'.$B$2]"</definedName>
    <definedName name="_C65537">#REF!</definedName>
    <definedName name="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CT5">#REF!</definedName>
    <definedName name="_d">"['file:///A:/96_JAPAN/96MEET/JAPAN/%ED%9A%A8%EC%9C%A8%EB%B6%84%EC%84%9D.XLS'#$'효율계획(당월)'.$EF1]"</definedName>
    <definedName name="_D00__1__.DATABASEUPLOAD">"#NAME!_D00__1__.DATABASEUPLOAD"</definedName>
    <definedName name="_D00__10__.DATABASEUPLOAD">"#NAME!_D00__10__.DATABASEUPLOAD"</definedName>
    <definedName name="_D00__2__.DATABASEUPLOAD">"#NAME!_D00__2__.DATABASEUPLOAD"</definedName>
    <definedName name="_D00__7__.DATABASEUPLOAD">"#NAME!_D00__7__.DATABASEUPLOAD"</definedName>
    <definedName name="_D00__9__.DATABASEUPLOAD">"#NAME!_D00__9__.DATABASEUPLOAD"</definedName>
    <definedName name="_D11119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3">#REF!</definedName>
    <definedName name="_day4">#REF!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k1">#REF!</definedName>
    <definedName name="_dek10">#REF!</definedName>
    <definedName name="_dek11">#REF!</definedName>
    <definedName name="_dek12">#REF!</definedName>
    <definedName name="_dek13">#REF!</definedName>
    <definedName name="_dek14">#REF!</definedName>
    <definedName name="_dek15">#REF!</definedName>
    <definedName name="_dek16">#REF!</definedName>
    <definedName name="_dek17">#REF!</definedName>
    <definedName name="_dek18">#REF!</definedName>
    <definedName name="_dek2">#REF!</definedName>
    <definedName name="_dek3">#REF!</definedName>
    <definedName name="_dek4">#REF!</definedName>
    <definedName name="_dek5">#REF!</definedName>
    <definedName name="_dek6">#REF!</definedName>
    <definedName name="_dek7">#REF!</definedName>
    <definedName name="_dek8">#REF!</definedName>
    <definedName name="_dek9">#REF!</definedName>
    <definedName name="_Dist_Bin" hidden="1">#REF!</definedName>
    <definedName name="_Dist_Values" hidden="1">#REF!</definedName>
    <definedName name="_e">"['file:///A:/96_JAPAN/96MEET/JAPAN/%ED%9A%A8%EC%9C%A8%EB%B6%84%EC%84%9D.XLS'#$'효율계획(당월)'.$EI1]"</definedName>
    <definedName name="_End">'[8]Форма №2а'!#REF!</definedName>
    <definedName name="_F" hidden="1">#REF!</definedName>
    <definedName name="_F2">"['file://OKPO/SYS2/USER/KCLEE/MDATA/M-100/71210/ROUTING2.XLS'#$'(ROUTING)'.$EQ$288]"</definedName>
    <definedName name="_FF3">#REF!</definedName>
    <definedName name="_Fill" hidden="1">#REF!</definedName>
    <definedName name="_FilterDatabase" hidden="1">#REF!</definedName>
    <definedName name="_FNO2">#REF!</definedName>
    <definedName name="_fsd" localSheetId="2">[0]!_a1z,[0]!_a2z</definedName>
    <definedName name="_fsd" localSheetId="4">[0]!_a1z,[0]!_a2z</definedName>
    <definedName name="_fsd">[0]!_a1z,[0]!_a2z</definedName>
    <definedName name="_FTL2">#REF!</definedName>
    <definedName name="_g">"['file:///A:/96_JAPAN/96MEET/JAPAN/%ED%9A%A8%EC%9C%A8%EB%B6%84%EC%84%9D.XLS'#$'효율계획(당월)'.$EO1]"</definedName>
    <definedName name="_h">"['file:///A:/96_JAPAN/96MEET/JAPAN/%ED%9A%A8%EC%9C%A8%EB%B6%84%EC%84%9D.XLS'#$'효율계획(당월)'.$ER1]"</definedName>
    <definedName name="_i">"['file:///A:/96_JAPAN/96MEET/JAPAN/%ED%9A%A8%EC%9C%A8%EB%B6%84%EC%84%9D.XLS'#$'효율계획(당월)'.$EU1]"</definedName>
    <definedName name="_INT2" hidden="1">{#N/A,#N/A,TRUE,"일정"}</definedName>
    <definedName name="_j">"['file:///A:/96_JAPAN/96MEET/JAPAN/%ED%9A%A8%EC%9C%A8%EB%B6%84%EC%84%9D.XLS'#$'효율계획(당월)'.$EX1]"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_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4">#REF!</definedName>
    <definedName name="_JAP97">#REF!</definedName>
    <definedName name="_JAP98" localSheetId="3">#REF!</definedName>
    <definedName name="_JAP98" localSheetId="4">#REF!</definedName>
    <definedName name="_JAP98">#REF!</definedName>
    <definedName name="_k1" localSheetId="3">#REF!</definedName>
    <definedName name="_k1" localSheetId="4">#REF!</definedName>
    <definedName name="_k1">#REF!</definedName>
    <definedName name="_Key1" hidden="1">#REF!</definedName>
    <definedName name="_Key13" hidden="1">[9]resume!#REF!</definedName>
    <definedName name="_Key2" hidden="1">#REF!</definedName>
    <definedName name="_Key3" hidden="1">[9]resume!#REF!</definedName>
    <definedName name="_Key4" hidden="1">[9]resume!#REF!</definedName>
    <definedName name="_Key6" hidden="1">[10]WEIGHT!#REF!</definedName>
    <definedName name="_Key7" hidden="1">[10]WEIGHT!#REF!</definedName>
    <definedName name="_ko15">#REF!</definedName>
    <definedName name="_KOR97">#REF!</definedName>
    <definedName name="_KOR98">#REF!</definedName>
    <definedName name="_M100000">#REF!</definedName>
    <definedName name="_M66002">#REF!</definedName>
    <definedName name="_M67002">#REF!</definedName>
    <definedName name="_M68000">#REF!</definedName>
    <definedName name="_M68002">#REF!</definedName>
    <definedName name="_M70000">#REF!</definedName>
    <definedName name="_M90000">#REF!</definedName>
    <definedName name="_MatInverse_In" hidden="1">#REF!</definedName>
    <definedName name="_MatInverse_Out" hidden="1">#REF!</definedName>
    <definedName name="_Module4_B001__.LOGIN">"#NAME!_Module4_B001__.LOGIN"</definedName>
    <definedName name="_Module4_B0017__.LOGIN">"#NAME!_Module4_B0017__.LOGIN"</definedName>
    <definedName name="_Module4_B002__.LOGIN">"#NAME!_Module4_B002__.LOGIN"</definedName>
    <definedName name="_Module4_B0025__.LOGIN">"#NAME!_Module4_B0025__.LOGIN"</definedName>
    <definedName name="_Module4_B0026__.LOGIN">"#NAME!_Module4_B0026__.LOGIN"</definedName>
    <definedName name="_Module4_B0027__.LOGIN">"#NAME!_Module4_B0027__.LOGIN"</definedName>
    <definedName name="_Module4_B003__.LOGIN">"#NAME!_Module4_B003__.LOGIN"</definedName>
    <definedName name="_Module4_B004__.LOGIN">"#NAME!_Module4_B004__.LOGIN"</definedName>
    <definedName name="_Module4_B005__.LOGIN">"#NAME!_Module4_B005__.LOGIN"</definedName>
    <definedName name="_Module4_B006__.LOGIN">"#NAME!_Module4_B006__.LOGIN"</definedName>
    <definedName name="_Module4_B007__.LOGIN">"#NAME!_Module4_B007__.LOGIN"</definedName>
    <definedName name="_Module4_B008__.LOGIN">"#NAME!_Module4_B008__.LOGIN"</definedName>
    <definedName name="_Module4_B009__.LOGIN">"#NAME!_Module4_B009__.LOGIN"</definedName>
    <definedName name="_Module4_B010__.LOGIN">"#NAME!_Module4_B010__.LOGIN"</definedName>
    <definedName name="_Module4_B011__.LOGIN">"#NAME!_Module4_B011__.LOGIN"</definedName>
    <definedName name="_Module4_B016__.LOGIN">"#NAME!_Module4_B016__.LOGIN"</definedName>
    <definedName name="_Module4_B021__.LOGIN">"#NAME!_Module4_B021__.LOGIN"</definedName>
    <definedName name="_Module4_B022__.LOGIN">"#NAME!_Module4_B022__.LOGIN"</definedName>
    <definedName name="_Module4_B038__.LOGIN">"#NAME!_Module4_B038__.LOGIN"</definedName>
    <definedName name="_Module4_B040__.LOGIN">"#NAME!_Module4_B040__.LOGIN"</definedName>
    <definedName name="_Module4_B044__.LOGIN">"#NAME!_Module4_B044__.LOGIN"</definedName>
    <definedName name="_Module4_B045__.LOGIN">"#NAME!_Module4_B045__.LOGIN"</definedName>
    <definedName name="_Module4_B046__.LOGIN">"#NAME!_Module4_B046__.LOGIN"</definedName>
    <definedName name="_Module4_B048__.LOGIN">"#NAME!_Module4_B048__.LOGIN"</definedName>
    <definedName name="_Module4_B050__.LOGIN">"#NAME!_Module4_B050__.LOGIN"</definedName>
    <definedName name="_Module4_B051__.LOGIN">"#NAME!_Module4_B051__.LOGIN"</definedName>
    <definedName name="_Module4_B057__.LOGIN">"#NAME!_Module4_B057__.LOGIN"</definedName>
    <definedName name="_Module4_B060__.LOGIN">"#NAME!_Module4_B060__.LOGIN"</definedName>
    <definedName name="_Module4_C001__.LOGIN">"#NAME!_Module4_C001__.LOGIN"</definedName>
    <definedName name="_Module4_C002__.LOGIN">"#NAME!_Module4_C002__.LOGIN"</definedName>
    <definedName name="_Module4_C005__.LOGIN">"#NAME!_Module4_C005__.LOGIN"</definedName>
    <definedName name="_Module4_C007__.LOGIN">"#NAME!_Module4_C007__.LOGIN"</definedName>
    <definedName name="_Module4_C012__.LOGIN">"#NAME!_Module4_C012__.LOGIN"</definedName>
    <definedName name="_Module4_C013__.LOGIN">"#NAME!_Module4_C013__.LOGIN"</definedName>
    <definedName name="_Module4_C014__.LOGIN">"#NAME!_Module4_C014__.LOGIN"</definedName>
    <definedName name="_Module4_C020__.LOGIN">"#NAME!_Module4_C020__.LOGIN"</definedName>
    <definedName name="_Module4_D001__.LOGIN">"#NAME!_Module4_D001__.LOGIN"</definedName>
    <definedName name="_Module4_D002__.LOGIN">"#NAME!_Module4_D002__.LOGIN"</definedName>
    <definedName name="_Module4_D007__.LOGIN">"#NAME!_Module4_D007__.LOGIN"</definedName>
    <definedName name="_Module4_D009__.LOGIN">"#NAME!_Module4_D009__.LOGIN"</definedName>
    <definedName name="_Module4_D010__.LOGIN">"#NAME!_Module4_D010__.LOGIN"</definedName>
    <definedName name="_MTC2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_MTC3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_MTC4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na6">#REF!</definedName>
    <definedName name="_na7">#REF!</definedName>
    <definedName name="_na8">#REF!</definedName>
    <definedName name="_nbbn654">#N/A</definedName>
    <definedName name="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NFT1" localSheetId="3">#REF!,#REF!,#REF!,#REF!</definedName>
    <definedName name="_NFT1" localSheetId="4">#REF!,#REF!,#REF!,#REF!</definedName>
    <definedName name="_NFT1">#REF!,#REF!,#REF!,#REF!</definedName>
    <definedName name="_Order1" hidden="1">255</definedName>
    <definedName name="_Order2" hidden="1">0</definedName>
    <definedName name="_p">"NA()"</definedName>
    <definedName name="_P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Parse_In" hidden="1">#REF!</definedName>
    <definedName name="_Parse_Out" hidden="1">#REF!</definedName>
    <definedName name="_Per2" localSheetId="3">#REF!</definedName>
    <definedName name="_Per2" localSheetId="4">#REF!</definedName>
    <definedName name="_Per2">#REF!</definedName>
    <definedName name="_PNT1">#REF!</definedName>
    <definedName name="_PNT2">#REF!</definedName>
    <definedName name="_PPC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PPC1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PU7" hidden="1">{#N/A,#N/A,TRUE,"일정"}</definedName>
    <definedName name="_R8">"['file:///F:/Akmal%20Korea%20New%20IPO/511/IFO506%2020051'#$'NO.1'.$B$2]"</definedName>
    <definedName name="_rat10">#REF!</definedName>
    <definedName name="_rat13">#REF!</definedName>
    <definedName name="_rat14">#REF!</definedName>
    <definedName name="_rat15">#REF!</definedName>
    <definedName name="_rat16">#REF!</definedName>
    <definedName name="_rat17">#REF!</definedName>
    <definedName name="_rat18">#REF!</definedName>
    <definedName name="_rat19">#REF!</definedName>
    <definedName name="_rat2">#REF!</definedName>
    <definedName name="_rat20">#REF!</definedName>
    <definedName name="_rat3">#REF!</definedName>
    <definedName name="_rat4">#REF!</definedName>
    <definedName name="_rat6">#REF!</definedName>
    <definedName name="_rat7">#REF!</definedName>
    <definedName name="_rat9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R2" hidden="1">{#N/A,#N/A,FALSE,"단축1";#N/A,#N/A,FALSE,"단축2";#N/A,#N/A,FALSE,"단축3";#N/A,#N/A,FALSE,"장축";#N/A,#N/A,FALSE,"4WD"}</definedName>
    <definedName name="_SCH_11301_11301">#REF!</definedName>
    <definedName name="_SCH_11301_129">#REF!</definedName>
    <definedName name="_SCH_114_">#REF!</definedName>
    <definedName name="_SCH_11401_11401">#REF!</definedName>
    <definedName name="_SCH_11401_129">#REF!</definedName>
    <definedName name="_SCH_115_">#REF!</definedName>
    <definedName name="_SCH_11501_11501">#REF!</definedName>
    <definedName name="_SCH_11501_129">#REF!</definedName>
    <definedName name="_SCH_116_">#REF!</definedName>
    <definedName name="_SCH_11601_11601">#REF!</definedName>
    <definedName name="_SCH_11601_11602">#REF!</definedName>
    <definedName name="_SCH_11601_129">#REF!</definedName>
    <definedName name="_SCH_117_">#REF!</definedName>
    <definedName name="_SCH_11701_11701">#REF!</definedName>
    <definedName name="_SCH_11701_11702">#REF!</definedName>
    <definedName name="_SCH_11701_129">#REF!</definedName>
    <definedName name="_SCH_11801_11801">#REF!</definedName>
    <definedName name="_SCH_11801_11802">#REF!</definedName>
    <definedName name="_SCH_11801_11803">#REF!</definedName>
    <definedName name="_SCH_11801_11804">#REF!</definedName>
    <definedName name="_SCH_11801_11805">#REF!</definedName>
    <definedName name="_SCH_11801_11806">#REF!</definedName>
    <definedName name="_SCH_11801_11807">#REF!</definedName>
    <definedName name="_SCH_11801_129">#REF!</definedName>
    <definedName name="_SCH_11901_11901">#REF!</definedName>
    <definedName name="_SCH_11901_11903">#REF!</definedName>
    <definedName name="_SCH_11901_11904">#REF!</definedName>
    <definedName name="_SCH_11901_11905">#REF!</definedName>
    <definedName name="_SCH_11901_11906">#REF!</definedName>
    <definedName name="_SCH_11901_11907">#REF!</definedName>
    <definedName name="_SCH_11901_129">#REF!</definedName>
    <definedName name="_SCH_120_">#REF!</definedName>
    <definedName name="_SCH_12001_12001">#REF!</definedName>
    <definedName name="_SCH_12001_12003">#REF!</definedName>
    <definedName name="_SCH_12001_12005">#REF!</definedName>
    <definedName name="_SCH_12001_12006">#REF!</definedName>
    <definedName name="_SCH_12001_129">#REF!</definedName>
    <definedName name="_SCH_1201_1201">#REF!</definedName>
    <definedName name="_SCH_1201_1202">#REF!</definedName>
    <definedName name="_SCH_1201_129">#REF!</definedName>
    <definedName name="_SCH_12101_12101">#REF!</definedName>
    <definedName name="_SCH_12101_12102">#REF!</definedName>
    <definedName name="_SCH_12101_12103">#REF!</definedName>
    <definedName name="_SCH_12101_12104">#REF!</definedName>
    <definedName name="_SCH_12101_129">#REF!</definedName>
    <definedName name="_SCH_12201_12201">#REF!</definedName>
    <definedName name="_SCH_12201_12202">#REF!</definedName>
    <definedName name="_SCH_12201_12203">#REF!</definedName>
    <definedName name="_SCH_12201_129">#REF!</definedName>
    <definedName name="_SCH_123_">#REF!</definedName>
    <definedName name="_SCH_12301_12301">#REF!</definedName>
    <definedName name="_SCH_12301_12302">#REF!</definedName>
    <definedName name="_SCH_12301_129">#REF!</definedName>
    <definedName name="_SCH_12401_12401">#REF!</definedName>
    <definedName name="_SCH_12401_12402">#REF!</definedName>
    <definedName name="_SCH_12401_129">#REF!</definedName>
    <definedName name="_SCH_125_">#REF!</definedName>
    <definedName name="_SCH_12501_12501">#REF!</definedName>
    <definedName name="_SCH_12501_12502">#REF!</definedName>
    <definedName name="_SCH_12501_12503">#REF!</definedName>
    <definedName name="_SCH_12501_12504">#REF!</definedName>
    <definedName name="_SCH_12501_12505">#REF!</definedName>
    <definedName name="_SCH_12501_129">#REF!</definedName>
    <definedName name="_SCH_12601_12601">#REF!</definedName>
    <definedName name="_SCH_12601_12602">#REF!</definedName>
    <definedName name="_SCH_12601_12603">#REF!</definedName>
    <definedName name="_SCH_12601_12604">#REF!</definedName>
    <definedName name="_SCH_12601_12605">#REF!</definedName>
    <definedName name="_SCH_12601_12606">#REF!</definedName>
    <definedName name="_SCH_12601_129">#REF!</definedName>
    <definedName name="_SCH_12701_12701">#REF!</definedName>
    <definedName name="_SCH_12701_12702">#REF!</definedName>
    <definedName name="_SCH_12701_12703">#REF!</definedName>
    <definedName name="_SCH_12701_129">#REF!</definedName>
    <definedName name="_SCH_12801_12801">#REF!</definedName>
    <definedName name="_SCH_12801_129">#REF!</definedName>
    <definedName name="_SCH_12901_129">#REF!</definedName>
    <definedName name="_SCH_12901_12901">#REF!</definedName>
    <definedName name="_SCH_130_">#REF!</definedName>
    <definedName name="_SCH_13001_129">#REF!</definedName>
    <definedName name="_SCH_13001_13001">#REF!</definedName>
    <definedName name="_SCH_13001_13002">#REF!</definedName>
    <definedName name="_SCH_1301_129">#REF!</definedName>
    <definedName name="_SCH_1301_1301">#REF!</definedName>
    <definedName name="_SCH_1301_1302">#REF!</definedName>
    <definedName name="_SCH_1301_1303">#REF!</definedName>
    <definedName name="_SCH_1301_1304">#REF!</definedName>
    <definedName name="_SCH_1301_1306">#REF!</definedName>
    <definedName name="_SCH_1301_1307">#REF!</definedName>
    <definedName name="_SCH_1301_1309">#REF!</definedName>
    <definedName name="_SCH_1301_1310">#REF!</definedName>
    <definedName name="_SCH_1301_1311">#REF!</definedName>
    <definedName name="_SCH_1301_1312">#REF!</definedName>
    <definedName name="_SCH_1301_1313">#REF!</definedName>
    <definedName name="_SCH_1301_1315">#REF!</definedName>
    <definedName name="_SCH_1301_1316">#REF!</definedName>
    <definedName name="_SCH_1301_1319">#REF!</definedName>
    <definedName name="_SCH_1301_1320">#REF!</definedName>
    <definedName name="_SCH_1301_1321">#REF!</definedName>
    <definedName name="_SCH_1301_1322">#REF!</definedName>
    <definedName name="_SCH_1301_1323">#REF!</definedName>
    <definedName name="_SCH_1301_1324">#REF!</definedName>
    <definedName name="_SCH_1301_1325">#REF!</definedName>
    <definedName name="_SCH_1301_1326">#REF!</definedName>
    <definedName name="_SCH_13101_129">#REF!</definedName>
    <definedName name="_SCH_13101_13101">#REF!</definedName>
    <definedName name="_SCH_13101_13102">#REF!</definedName>
    <definedName name="_SCH_132_">#REF!</definedName>
    <definedName name="_SCH_13201_129">#REF!</definedName>
    <definedName name="_SCH_13201_13201">#REF!</definedName>
    <definedName name="_SCH_13301_129">#REF!</definedName>
    <definedName name="_SCH_13301_13301">#REF!</definedName>
    <definedName name="_SCH_13401_129">#REF!</definedName>
    <definedName name="_SCH_13401_13401">#REF!</definedName>
    <definedName name="_SCH_13501_129">#REF!</definedName>
    <definedName name="_SCH_13501_13501">#REF!</definedName>
    <definedName name="_SCH_13501_13502">#REF!</definedName>
    <definedName name="_SCH_13501_13503">#REF!</definedName>
    <definedName name="_SCH_13501_13504">#REF!</definedName>
    <definedName name="_SCH_13501_13505">#REF!</definedName>
    <definedName name="_SCH_13501_13506">#REF!</definedName>
    <definedName name="_SCH_13601_129">#REF!</definedName>
    <definedName name="_SCH_13601_13601">#REF!</definedName>
    <definedName name="_SCH_13701_129">#REF!</definedName>
    <definedName name="_SCH_13701_13701">#REF!</definedName>
    <definedName name="_SCH_13701_13702">#REF!</definedName>
    <definedName name="_SCH_13801_129">#REF!</definedName>
    <definedName name="_SCH_13801_13801">#REF!</definedName>
    <definedName name="_SCH_13801_13802">#REF!</definedName>
    <definedName name="_SCH_13901_129">#REF!</definedName>
    <definedName name="_SCH_13901_13901">#REF!</definedName>
    <definedName name="_SCH_13901_13902">#REF!</definedName>
    <definedName name="_SCH_14001_129">#REF!</definedName>
    <definedName name="_SCH_14001_14001">#REF!</definedName>
    <definedName name="_SCH_1401_129">#REF!</definedName>
    <definedName name="_SCH_1401_1401">#REF!</definedName>
    <definedName name="_SCH_1401_1402">#REF!</definedName>
    <definedName name="_SCH_14101_129">#REF!</definedName>
    <definedName name="_SCH_14101_14101">#REF!</definedName>
    <definedName name="_SCH_14101_14102">#REF!</definedName>
    <definedName name="_SCH_14101_14103">#REF!</definedName>
    <definedName name="_SCH_14101_14104">#REF!</definedName>
    <definedName name="_SCH_14101_14105">#REF!</definedName>
    <definedName name="_SCH_14101_14106">#REF!</definedName>
    <definedName name="_SCH_14101_14107">#REF!</definedName>
    <definedName name="_SCH_14101_14109">#REF!</definedName>
    <definedName name="_SCH_14101_14110">#REF!</definedName>
    <definedName name="_SCH_14201_129">#REF!</definedName>
    <definedName name="_SCH_14201_14201">#REF!</definedName>
    <definedName name="_SCH_14201_14202">#REF!</definedName>
    <definedName name="_SCH_14201_14203">#REF!</definedName>
    <definedName name="_SCH_14201_14204">#REF!</definedName>
    <definedName name="_SCH_14201_14205">#REF!</definedName>
    <definedName name="_SCH_14301_129">#REF!</definedName>
    <definedName name="_SCH_14301_14301">#REF!</definedName>
    <definedName name="_SCH_14301_14302">#REF!</definedName>
    <definedName name="_SCH_14301_14303">#REF!</definedName>
    <definedName name="_SCH_14401_129">#REF!</definedName>
    <definedName name="_SCH_14401_14401">#REF!</definedName>
    <definedName name="_SCH_14401_14402">#REF!</definedName>
    <definedName name="_SCH_14401_14403">#REF!</definedName>
    <definedName name="_SCH_14501_129">#REF!</definedName>
    <definedName name="_SCH_14501_14501">#REF!</definedName>
    <definedName name="_SCH_14501_14502">#REF!</definedName>
    <definedName name="_SCH_14501_14503">#REF!</definedName>
    <definedName name="_SCH_14501_14504">#REF!</definedName>
    <definedName name="_SCH_14501_14505">#REF!</definedName>
    <definedName name="_SCH_14601_129">#REF!</definedName>
    <definedName name="_SCH_14601_14601">#REF!</definedName>
    <definedName name="_SCH_14601_14602">#REF!</definedName>
    <definedName name="_SCH_14701_129">#REF!</definedName>
    <definedName name="_SCH_14701_14701">#REF!</definedName>
    <definedName name="_SCH_14701_14702">#REF!</definedName>
    <definedName name="_SCH_14801_129">#REF!</definedName>
    <definedName name="_SCH_14801_14801">#REF!</definedName>
    <definedName name="_SCH_14801_14802">#REF!</definedName>
    <definedName name="_SCH_14801_14803">#REF!</definedName>
    <definedName name="_SCH_14801_14804">#REF!</definedName>
    <definedName name="_SCH_14801_14805">#REF!</definedName>
    <definedName name="_SCH_14801_14806">#REF!</definedName>
    <definedName name="_SCH_14801_14807">#REF!</definedName>
    <definedName name="_SCH_14801_14808">#REF!</definedName>
    <definedName name="_SCH_14801_14809">#REF!</definedName>
    <definedName name="_SCH_14801_14810">#REF!</definedName>
    <definedName name="_SCH_14901_129">#REF!</definedName>
    <definedName name="_SCH_14901_14901">#REF!</definedName>
    <definedName name="_SCH_14901_14903">#REF!</definedName>
    <definedName name="_SCH_14901_14904">#REF!</definedName>
    <definedName name="_SCH_14901_14905">#REF!</definedName>
    <definedName name="_SCH_14901_14907">#REF!</definedName>
    <definedName name="_SCH_15001_129">#REF!</definedName>
    <definedName name="_SCH_15001_15001">#REF!</definedName>
    <definedName name="_SCH_1501_129">#REF!</definedName>
    <definedName name="_SCH_1501_1501">#REF!</definedName>
    <definedName name="_SCH_1501_1502">#REF!</definedName>
    <definedName name="_SCH_15201_129">#REF!</definedName>
    <definedName name="_SCH_15201_15201">#REF!</definedName>
    <definedName name="_SCH_15201_15202">#REF!</definedName>
    <definedName name="_SCH_15201_15203">#REF!</definedName>
    <definedName name="_SCH_15201_15204">#REF!</definedName>
    <definedName name="_SCH_15301_129">#REF!</definedName>
    <definedName name="_SCH_15301_15301">#REF!</definedName>
    <definedName name="_SCH_15301_15302">#REF!</definedName>
    <definedName name="_SCH_15301_15303">#REF!</definedName>
    <definedName name="_SCH_15301_15304">#REF!</definedName>
    <definedName name="_SCH_15301_15305">#REF!</definedName>
    <definedName name="_SCH_15301_15306">#REF!</definedName>
    <definedName name="_SCH_15301_15307">#REF!</definedName>
    <definedName name="_SCH_15301_15308">#REF!</definedName>
    <definedName name="_SCH_15301_15313">#REF!</definedName>
    <definedName name="_SCH_15303_">#REF!</definedName>
    <definedName name="_SCH_15304_">#REF!</definedName>
    <definedName name="_SCH_15401_129">#REF!</definedName>
    <definedName name="_SCH_15401_15401">#REF!</definedName>
    <definedName name="_SCH_15401_15402">#REF!</definedName>
    <definedName name="_SCH_15401_15403">#REF!</definedName>
    <definedName name="_SCH_15401_15404">#REF!</definedName>
    <definedName name="_SCH_15401_15405">#REF!</definedName>
    <definedName name="_SCH_15401_15406">#REF!</definedName>
    <definedName name="_SCH_15401_15409">#REF!</definedName>
    <definedName name="_SCH_15401_15410">#REF!</definedName>
    <definedName name="_SCH_15401_15411">#REF!</definedName>
    <definedName name="_SCH_15401_15414">#REF!</definedName>
    <definedName name="_SCH_15401_15415">#REF!</definedName>
    <definedName name="_SCH_15401_15416">#REF!</definedName>
    <definedName name="_SCH_15401_15417">#REF!</definedName>
    <definedName name="_SCH_15401_15418">#REF!</definedName>
    <definedName name="_SCH_15401_15419">#REF!</definedName>
    <definedName name="_SCH_15401_15420">#REF!</definedName>
    <definedName name="_SCH_15401_15421">#REF!</definedName>
    <definedName name="_SCH_15501_129">#REF!</definedName>
    <definedName name="_SCH_15501_15501">#REF!</definedName>
    <definedName name="_SCH_15501_15503">#REF!</definedName>
    <definedName name="_SCH_15601_129">#REF!</definedName>
    <definedName name="_SCH_15601_15601">#REF!</definedName>
    <definedName name="_SCH_15601_15602">#REF!</definedName>
    <definedName name="_SCH_15601_15603">#REF!</definedName>
    <definedName name="_SCH_15601_15604">#REF!</definedName>
    <definedName name="_SCH_15601_15605">#REF!</definedName>
    <definedName name="_SCH_15601_15606">#REF!</definedName>
    <definedName name="_SCH_15601_15607">#REF!</definedName>
    <definedName name="_SCH_15601_15608">#REF!</definedName>
    <definedName name="_SCH_15601_15609">#REF!</definedName>
    <definedName name="_SCH_15601_15610">#REF!</definedName>
    <definedName name="_SCH_15701_129">#REF!</definedName>
    <definedName name="_SCH_15701_15701">#REF!</definedName>
    <definedName name="_SCH_15701_15704">#REF!</definedName>
    <definedName name="_SCH_15801_129">#REF!</definedName>
    <definedName name="_SCH_15801_15801">#REF!</definedName>
    <definedName name="_SCH_15801_15802">#REF!</definedName>
    <definedName name="_SCH_15901_129">#REF!</definedName>
    <definedName name="_SCH_15901_15901">#REF!</definedName>
    <definedName name="_SCH_15901_15904">#REF!</definedName>
    <definedName name="_SCH_15901_15905">#REF!</definedName>
    <definedName name="_SCH_15901_15906">#REF!</definedName>
    <definedName name="_SCH_15901_15907">#REF!</definedName>
    <definedName name="_SCH_15901_15908">#REF!</definedName>
    <definedName name="_SCH_16001_129">#REF!</definedName>
    <definedName name="_SCH_16001_16001">#REF!</definedName>
    <definedName name="_SCH_1601_129">#REF!</definedName>
    <definedName name="_SCH_1601_1601">#REF!</definedName>
    <definedName name="_SCH_1601_1602">#REF!</definedName>
    <definedName name="_SCH_16201_129">#REF!</definedName>
    <definedName name="_SCH_16201_16201">#REF!</definedName>
    <definedName name="_SCH_16201_16202">#REF!</definedName>
    <definedName name="_SCH_16301_129">#REF!</definedName>
    <definedName name="_SCH_16301_16301">#REF!</definedName>
    <definedName name="_SCH_16301_16302">#REF!</definedName>
    <definedName name="_SCH_16301_16303">#REF!</definedName>
    <definedName name="_SCH_16301_16304">#REF!</definedName>
    <definedName name="_SCH_16301_16305">#REF!</definedName>
    <definedName name="_SCH_16301_16306">#REF!</definedName>
    <definedName name="_SCH_16401_129">#REF!</definedName>
    <definedName name="_SCH_16401_16401">#REF!</definedName>
    <definedName name="_SCH_16401_16402">#REF!</definedName>
    <definedName name="_SCH_16401_16403">#REF!</definedName>
    <definedName name="_SCH_16501_129">#REF!</definedName>
    <definedName name="_SCH_16501_16501">#REF!</definedName>
    <definedName name="_SCH_16501_16502">#REF!</definedName>
    <definedName name="_SCH_16501_16503">#REF!</definedName>
    <definedName name="_SCH_16501_16504">#REF!</definedName>
    <definedName name="_SCH_16501_16505">#REF!</definedName>
    <definedName name="_SCH_16501_16506">#REF!</definedName>
    <definedName name="_SCH_16501_16507">#REF!</definedName>
    <definedName name="_SCH_16501_16508">#REF!</definedName>
    <definedName name="_SCH_16501_16509">#REF!</definedName>
    <definedName name="_SCH_16501_16510">#REF!</definedName>
    <definedName name="_SCH_16601_129">#REF!</definedName>
    <definedName name="_SCH_16601_16601">#REF!</definedName>
    <definedName name="_SCH_16601_16602">#REF!</definedName>
    <definedName name="_SCH_16601_16603">#REF!</definedName>
    <definedName name="_SCH_16601_16604">#REF!</definedName>
    <definedName name="_SCH_16701_129">#REF!</definedName>
    <definedName name="_SCH_16701_16701">#REF!</definedName>
    <definedName name="_SCH_16701_16702">#REF!</definedName>
    <definedName name="_SCH_16701_16703">#REF!</definedName>
    <definedName name="_SCH_16701_16704">#REF!</definedName>
    <definedName name="_SCH_16701_16705">#REF!</definedName>
    <definedName name="_SCH_16701_16706">#REF!</definedName>
    <definedName name="_SCH_16701_16707">#REF!</definedName>
    <definedName name="_SCH_16701_16708">#REF!</definedName>
    <definedName name="_SCH_16701_16709">#REF!</definedName>
    <definedName name="_SCH_16801_129">#REF!</definedName>
    <definedName name="_SCH_16801_16801">#REF!</definedName>
    <definedName name="_SCH_16801_16802">#REF!</definedName>
    <definedName name="_SCH_16801_16803">#REF!</definedName>
    <definedName name="_SCH_16801_16804">#REF!</definedName>
    <definedName name="_SCH_16801_16805">#REF!</definedName>
    <definedName name="_SCH_16801_16806">#REF!</definedName>
    <definedName name="_SCH_16801_16807">#REF!</definedName>
    <definedName name="_SCH_16801_16808">#REF!</definedName>
    <definedName name="_SCH_16901_129">#REF!</definedName>
    <definedName name="_SCH_16901_16901">#REF!</definedName>
    <definedName name="_SCH_16901_16902">#REF!</definedName>
    <definedName name="_SCH_16901_16903">#REF!</definedName>
    <definedName name="_SCH_16901_16904">#REF!</definedName>
    <definedName name="_SCH_16901_16905">#REF!</definedName>
    <definedName name="_SCH_16901_16906">#REF!</definedName>
    <definedName name="_SCH_16901_16907">#REF!</definedName>
    <definedName name="_SCH_16901_16908">#REF!</definedName>
    <definedName name="_SCH_17001_129">#REF!</definedName>
    <definedName name="_SCH_17001_17001">#REF!</definedName>
    <definedName name="_SCH_17001_17002">#REF!</definedName>
    <definedName name="_SCH_17001_17003">#REF!</definedName>
    <definedName name="_SCH_17001_17004">#REF!</definedName>
    <definedName name="_SCH_17001_17005">#REF!</definedName>
    <definedName name="_SCH_17001_17006">#REF!</definedName>
    <definedName name="_SCH_17001_17007">#REF!</definedName>
    <definedName name="_SCH_17001_17008">#REF!</definedName>
    <definedName name="_SCH_1701_129">#REF!</definedName>
    <definedName name="_SCH_1701_1701">#REF!</definedName>
    <definedName name="_SCH_1701_1702">#REF!</definedName>
    <definedName name="_SCH_17101_129">#REF!</definedName>
    <definedName name="_SCH_17101_17101">#REF!</definedName>
    <definedName name="_SCH_17101_17102">#REF!</definedName>
    <definedName name="_SCH_17101_17103">#REF!</definedName>
    <definedName name="_SCH_17101_17104">#REF!</definedName>
    <definedName name="_SCH_17101_17105">#REF!</definedName>
    <definedName name="_SCH_17101_17106">#REF!</definedName>
    <definedName name="_SCH_17101_17107">#REF!</definedName>
    <definedName name="_SCH_17101_17108">#REF!</definedName>
    <definedName name="_SCH_17201_129">#REF!</definedName>
    <definedName name="_SCH_17201_17201">#REF!</definedName>
    <definedName name="_SCH_17201_17202">#REF!</definedName>
    <definedName name="_SCH_17201_17203">#REF!</definedName>
    <definedName name="_SCH_17201_17204">#REF!</definedName>
    <definedName name="_SCH_17201_17205">#REF!</definedName>
    <definedName name="_SCH_17201_17206">#REF!</definedName>
    <definedName name="_SCH_17201_17207">#REF!</definedName>
    <definedName name="_SCH_17201_17208">#REF!</definedName>
    <definedName name="_SCH_173_">#REF!</definedName>
    <definedName name="_SCH_17301_129">#REF!</definedName>
    <definedName name="_SCH_17301_17301">#REF!</definedName>
    <definedName name="_SCH_174_">#REF!</definedName>
    <definedName name="_SCH_17401_129">#REF!</definedName>
    <definedName name="_SCH_17401_17401">#REF!</definedName>
    <definedName name="_SCH_17401_17402">#REF!</definedName>
    <definedName name="_SCH_17401_17403">#REF!</definedName>
    <definedName name="_SCH_17401_17404">#REF!</definedName>
    <definedName name="_SCH_17501_129">#REF!</definedName>
    <definedName name="_SCH_17501_17501">#REF!</definedName>
    <definedName name="_SCH_17501_17503">#REF!</definedName>
    <definedName name="_SCH_17501_17504">#REF!</definedName>
    <definedName name="_SCH_17501_17505">#REF!</definedName>
    <definedName name="_SCH_176_">#REF!</definedName>
    <definedName name="_SCH_17601_129">#REF!</definedName>
    <definedName name="_SCH_17601_17601">#REF!</definedName>
    <definedName name="_SCH_17601_17603">#REF!</definedName>
    <definedName name="_SCH_17601_17604">#REF!</definedName>
    <definedName name="_SCH_17601_17605">#REF!</definedName>
    <definedName name="_SCH_17701_129">#REF!</definedName>
    <definedName name="_SCH_17701_17701">#REF!</definedName>
    <definedName name="_SCH_17701_17702">#REF!</definedName>
    <definedName name="_SCH_17701_17703">#REF!</definedName>
    <definedName name="_SCH_17701_17704">#REF!</definedName>
    <definedName name="_SCH_17801_129">#REF!</definedName>
    <definedName name="_SCH_17801_17801">#REF!</definedName>
    <definedName name="_SCH_17801_17802">#REF!</definedName>
    <definedName name="_SCH_17801_17803">#REF!</definedName>
    <definedName name="_SCH_17801_17804">#REF!</definedName>
    <definedName name="_SCH_17801_17805">#REF!</definedName>
    <definedName name="_SCH_17801_17806">#REF!</definedName>
    <definedName name="_SCH_17801_17807">#REF!</definedName>
    <definedName name="_SCH_17801_17808">#REF!</definedName>
    <definedName name="_SCH_17801_17809">#REF!</definedName>
    <definedName name="_SCH_17801_17811">#REF!</definedName>
    <definedName name="_SCH_17801_17812">#REF!</definedName>
    <definedName name="_SCH_17801_17813">#REF!</definedName>
    <definedName name="_SCH_17801_17814">#REF!</definedName>
    <definedName name="_SCH_17801_17815">#REF!</definedName>
    <definedName name="_SCH_17801_17816">#REF!</definedName>
    <definedName name="_SCH_17801_17817">#REF!</definedName>
    <definedName name="_SCH_17801_17818">#REF!</definedName>
    <definedName name="_SCH_17801_17819">#REF!</definedName>
    <definedName name="_SCH_17901_129">#REF!</definedName>
    <definedName name="_SCH_17901_17901">#REF!</definedName>
    <definedName name="_SCH_17901_17902">#REF!</definedName>
    <definedName name="_SCH_17901_17903">#REF!</definedName>
    <definedName name="_SCH_17901_17904">#REF!</definedName>
    <definedName name="_SCH_17901_17905">#REF!</definedName>
    <definedName name="_SCH_17901_17906">#REF!</definedName>
    <definedName name="_SCH_17901_17907">#REF!</definedName>
    <definedName name="_SCH_17901_17908">#REF!</definedName>
    <definedName name="_SCH_17901_17909">#REF!</definedName>
    <definedName name="_SCH_17901_17910">#REF!</definedName>
    <definedName name="_SCH_17901_17911">#REF!</definedName>
    <definedName name="_SCH_17901_17912">#REF!</definedName>
    <definedName name="_SCH_17901_17913">#REF!</definedName>
    <definedName name="_SCH_17901_17914">#REF!</definedName>
    <definedName name="_SCH_17901_17915">#REF!</definedName>
    <definedName name="_SCH_17901_17916">#REF!</definedName>
    <definedName name="_SCH_17901_17917">#REF!</definedName>
    <definedName name="_SCH_17901_17918">#REF!</definedName>
    <definedName name="_SCH_17901_17919">#REF!</definedName>
    <definedName name="_SCH_18001_129">#REF!</definedName>
    <definedName name="_SCH_18001_18001">#REF!</definedName>
    <definedName name="_SCH_18001_18003">#REF!</definedName>
    <definedName name="_SCH_18001_18004">#REF!</definedName>
    <definedName name="_SCH_18001_18005">#REF!</definedName>
    <definedName name="_SCH_18001_18006">#REF!</definedName>
    <definedName name="_SCH_18001_18007">#REF!</definedName>
    <definedName name="_SCH_18001_18008">#REF!</definedName>
    <definedName name="_SCH_18001_18009">#REF!</definedName>
    <definedName name="_SCH_18001_18010">#REF!</definedName>
    <definedName name="_SCH_18001_18011">#REF!</definedName>
    <definedName name="_SCH_18001_18012">#REF!</definedName>
    <definedName name="_SCH_18001_18013">#REF!</definedName>
    <definedName name="_SCH_18001_18014">#REF!</definedName>
    <definedName name="_SCH_18001_18015">#REF!</definedName>
    <definedName name="_SCH_1801_129">#REF!</definedName>
    <definedName name="_SCH_1801_1801">#REF!</definedName>
    <definedName name="_SCH_1801_1803">#REF!</definedName>
    <definedName name="_SCH_1801_1804">#REF!</definedName>
    <definedName name="_SCH_1801_1805">#REF!</definedName>
    <definedName name="_SCH_18101_129">#REF!</definedName>
    <definedName name="_SCH_18101_18101">#REF!</definedName>
    <definedName name="_SCH_18101_18102">#REF!</definedName>
    <definedName name="_SCH_18101_18103">#REF!</definedName>
    <definedName name="_SCH_18101_18104">#REF!</definedName>
    <definedName name="_SCH_18101_18105">#REF!</definedName>
    <definedName name="_SCH_18101_18106">#REF!</definedName>
    <definedName name="_SCH_18101_18107">#REF!</definedName>
    <definedName name="_SCH_18101_18108">#REF!</definedName>
    <definedName name="_SCH_18101_18109">#REF!</definedName>
    <definedName name="_SCH_18101_18110">#REF!</definedName>
    <definedName name="_SCH_18101_18111">#REF!</definedName>
    <definedName name="_SCH_18101_18112">#REF!</definedName>
    <definedName name="_SCH_18101_18113">#REF!</definedName>
    <definedName name="_SCH_18201_129">#REF!</definedName>
    <definedName name="_SCH_18201_18201">#REF!</definedName>
    <definedName name="_SCH_18201_18202">#REF!</definedName>
    <definedName name="_SCH_18201_18203">#REF!</definedName>
    <definedName name="_SCH_18201_18204">#REF!</definedName>
    <definedName name="_SCH_18201_18205">#REF!</definedName>
    <definedName name="_SCH_18201_18206">#REF!</definedName>
    <definedName name="_SCH_18201_18207">#REF!</definedName>
    <definedName name="_SCH_18201_18208">#REF!</definedName>
    <definedName name="_SCH_18201_18209">#REF!</definedName>
    <definedName name="_SCH_18201_18210">#REF!</definedName>
    <definedName name="_SCH_18201_18211">#REF!</definedName>
    <definedName name="_SCH_18201_18212">#REF!</definedName>
    <definedName name="_SCH_18201_18213">#REF!</definedName>
    <definedName name="_SCH_18301_129">#REF!</definedName>
    <definedName name="_SCH_18301_18301">#REF!</definedName>
    <definedName name="_SCH_18301_18302">#REF!</definedName>
    <definedName name="_SCH_18301_18303">#REF!</definedName>
    <definedName name="_SCH_18301_18304">#REF!</definedName>
    <definedName name="_SCH_18301_18305">#REF!</definedName>
    <definedName name="_SCH_18301_18306">#REF!</definedName>
    <definedName name="_SCH_18301_18307">#REF!</definedName>
    <definedName name="_SCH_18301_18308">#REF!</definedName>
    <definedName name="_SCH_18301_18309">#REF!</definedName>
    <definedName name="_SCH_18301_18311">#REF!</definedName>
    <definedName name="_SCH_18301_18312">#REF!</definedName>
    <definedName name="_SCH_18401_129">#REF!</definedName>
    <definedName name="_SCH_18401_18401">#REF!</definedName>
    <definedName name="_SCH_18401_18402">#REF!</definedName>
    <definedName name="_SCH_18401_18403">#REF!</definedName>
    <definedName name="_SCH_18401_18405">#REF!</definedName>
    <definedName name="_SCH_18401_18406">#REF!</definedName>
    <definedName name="_SCH_18401_18407">#REF!</definedName>
    <definedName name="_SCH_18401_18408">#REF!</definedName>
    <definedName name="_SCH_18401_18409">#REF!</definedName>
    <definedName name="_SCH_18401_18410">#REF!</definedName>
    <definedName name="_SCH_18501_129">#REF!</definedName>
    <definedName name="_SCH_18501_18501">#REF!</definedName>
    <definedName name="_SCH_18501_18502">#REF!</definedName>
    <definedName name="_SCH_18501_18503">#REF!</definedName>
    <definedName name="_SCH_18601_129">#REF!</definedName>
    <definedName name="_SCH_18601_18601">#REF!</definedName>
    <definedName name="_SCH_18701_129">#REF!</definedName>
    <definedName name="_SCH_18701_18701">#REF!</definedName>
    <definedName name="_SCH_18701_18702">#REF!</definedName>
    <definedName name="_SCH_18701_18703">#REF!</definedName>
    <definedName name="_SCH_18701_18704">#REF!</definedName>
    <definedName name="_SCH_18801_129">#REF!</definedName>
    <definedName name="_SCH_18801_18801">#REF!</definedName>
    <definedName name="_SCH_18901_129">#REF!</definedName>
    <definedName name="_SCH_18901_18901">#REF!</definedName>
    <definedName name="_SCH_18901_18902">#REF!</definedName>
    <definedName name="_SCH_18901_18903">#REF!</definedName>
    <definedName name="_SCH_19001_129">#REF!</definedName>
    <definedName name="_SCH_19001_19001">#REF!</definedName>
    <definedName name="_SCH_19001_19002">#REF!</definedName>
    <definedName name="_SCH_19001_19003">#REF!</definedName>
    <definedName name="_SCH_1901_129">#REF!</definedName>
    <definedName name="_SCH_1901_1901">#REF!</definedName>
    <definedName name="_SCH_1901_1902">#REF!</definedName>
    <definedName name="_SCH_19101_129">#REF!</definedName>
    <definedName name="_SCH_19101_19101">#REF!</definedName>
    <definedName name="_SCH_19101_19102">#REF!</definedName>
    <definedName name="_SCH_19201_129">#REF!</definedName>
    <definedName name="_SCH_19201_19201">#REF!</definedName>
    <definedName name="_SCH_19301_129">#REF!</definedName>
    <definedName name="_SCH_19301_19301">#REF!</definedName>
    <definedName name="_SCH_19301_19302">#REF!</definedName>
    <definedName name="_SCH_19401_129">#REF!</definedName>
    <definedName name="_SCH_19401_19401">#REF!</definedName>
    <definedName name="_SCH_19401_19402">#REF!</definedName>
    <definedName name="_SCH_19401_19403">#REF!</definedName>
    <definedName name="_SCH_19501_129">#REF!</definedName>
    <definedName name="_SCH_19501_19501">#REF!</definedName>
    <definedName name="_SCH_19501_19502">#REF!</definedName>
    <definedName name="_SCH_19601_129">#REF!</definedName>
    <definedName name="_SCH_19601_19601">#REF!</definedName>
    <definedName name="_SCH_19601_19602">#REF!</definedName>
    <definedName name="_SCH_19601_19603">#REF!</definedName>
    <definedName name="_SCH_19701_129">#REF!</definedName>
    <definedName name="_SCH_19701_19701">#REF!</definedName>
    <definedName name="_SCH_19801_129">#REF!</definedName>
    <definedName name="_SCH_19801_19801">#REF!</definedName>
    <definedName name="_SCH_19801_19802">#REF!</definedName>
    <definedName name="_SCH_19801_19803">#REF!</definedName>
    <definedName name="_SCH_19901_129">#REF!</definedName>
    <definedName name="_SCH_19901_19901">#REF!</definedName>
    <definedName name="_SCH_20001_129">#REF!</definedName>
    <definedName name="_SCH_20001_20001">#REF!</definedName>
    <definedName name="_SCH_20001_20002">#REF!</definedName>
    <definedName name="_SCH_20001_20003">#REF!</definedName>
    <definedName name="_SCH_20001_20004">#REF!</definedName>
    <definedName name="_SCH_20001_20005">#REF!</definedName>
    <definedName name="_SCH_20001_20006">#REF!</definedName>
    <definedName name="_SCH_2001_129">#REF!</definedName>
    <definedName name="_SCH_2001_2001">#REF!</definedName>
    <definedName name="_SCH_2001_2002">#REF!</definedName>
    <definedName name="_SCH_2001_2003">#REF!</definedName>
    <definedName name="_SCH_202_">#REF!</definedName>
    <definedName name="_SCH_20201_129">#REF!</definedName>
    <definedName name="_SCH_20201_20201">#REF!</definedName>
    <definedName name="_SCH_20201_20202">#REF!</definedName>
    <definedName name="_SCH_20301_129">#REF!</definedName>
    <definedName name="_SCH_20301_20301">#REF!</definedName>
    <definedName name="_SCH_20301_20302">#REF!</definedName>
    <definedName name="_SCH_20301_20303">#REF!</definedName>
    <definedName name="_SCH_20401_129">#REF!</definedName>
    <definedName name="_SCH_20401_20401">#REF!</definedName>
    <definedName name="_SCH_20401_20402">#REF!</definedName>
    <definedName name="_SCH_20401_20403">#REF!</definedName>
    <definedName name="_SCH_20601_129">#REF!</definedName>
    <definedName name="_SCH_20601_20601">#REF!</definedName>
    <definedName name="_SCH_20601_20602">#REF!</definedName>
    <definedName name="_SCH_20601_20603">#REF!</definedName>
    <definedName name="_SCH_20601_20604">#REF!</definedName>
    <definedName name="_SCH_20601_20605">#REF!</definedName>
    <definedName name="_SCH_20601_20606">#REF!</definedName>
    <definedName name="_SCH_20601_20607">#REF!</definedName>
    <definedName name="_SCH_20601_20608">#REF!</definedName>
    <definedName name="_SCH_20601_20609">#REF!</definedName>
    <definedName name="_SCH_20601_20610">#REF!</definedName>
    <definedName name="_SCH_20601_20611">#REF!</definedName>
    <definedName name="_SCH_20601_20612">#REF!</definedName>
    <definedName name="_SCH_20601_20613">#REF!</definedName>
    <definedName name="_SCH_20601_20614">#REF!</definedName>
    <definedName name="_SCH_20601_20615">#REF!</definedName>
    <definedName name="_SCH_20601_20616">#REF!</definedName>
    <definedName name="_SCH_20601_20617">#REF!</definedName>
    <definedName name="_SCH_20601_20618">#REF!</definedName>
    <definedName name="_SCH_20601_20619">#REF!</definedName>
    <definedName name="_SCH_20601_20620">#REF!</definedName>
    <definedName name="_SCH_20602_">#REF!</definedName>
    <definedName name="_SCH_20701_129">#REF!</definedName>
    <definedName name="_SCH_20701_20701">#REF!</definedName>
    <definedName name="_SCH_20801_129">#REF!</definedName>
    <definedName name="_SCH_20801_20801">#REF!</definedName>
    <definedName name="_SCH_20801_20802">#REF!</definedName>
    <definedName name="_SCH_20801_20803">#REF!</definedName>
    <definedName name="_SCH_20801_20804">#REF!</definedName>
    <definedName name="_SCH_20801_20805">#REF!</definedName>
    <definedName name="_SCH_20801_20806">#REF!</definedName>
    <definedName name="_SCH_20801_20807">#REF!</definedName>
    <definedName name="_SCH_20801_20808">#REF!</definedName>
    <definedName name="_SCH_20801_20809">#REF!</definedName>
    <definedName name="_SCH_20801_20811">#REF!</definedName>
    <definedName name="_SCH_20801_20812">#REF!</definedName>
    <definedName name="_SCH_20801_20813">#REF!</definedName>
    <definedName name="_SCH_20901_129">#REF!</definedName>
    <definedName name="_SCH_20901_20901">#REF!</definedName>
    <definedName name="_SCH_20901_20902">#REF!</definedName>
    <definedName name="_SCH_20901_20904">#REF!</definedName>
    <definedName name="_SCH_21001_129">#REF!</definedName>
    <definedName name="_SCH_21001_21001">#REF!</definedName>
    <definedName name="_SCH_21001_21002">#REF!</definedName>
    <definedName name="_SCH_21001_21003">#REF!</definedName>
    <definedName name="_SCH_21001_21004">#REF!</definedName>
    <definedName name="_SCH_21001_21005">#REF!</definedName>
    <definedName name="_SCH_21001_21006">#REF!</definedName>
    <definedName name="_SCH_21101_129">#REF!</definedName>
    <definedName name="_SCH_21101_21101">#REF!</definedName>
    <definedName name="_SCH_21201_129">#REF!</definedName>
    <definedName name="_SCH_21201_21201">#REF!</definedName>
    <definedName name="_SCH_21201_21202">#REF!</definedName>
    <definedName name="_SCH_21301_129">#REF!</definedName>
    <definedName name="_SCH_21301_21301">#REF!</definedName>
    <definedName name="_SCH_21301_21302">#REF!</definedName>
    <definedName name="_SCH_21401_129">#REF!</definedName>
    <definedName name="_SCH_21401_21401">#REF!</definedName>
    <definedName name="_SCH_21401_21402">#REF!</definedName>
    <definedName name="_SCH_21401_21403">#REF!</definedName>
    <definedName name="_SCH_21401_21404">#REF!</definedName>
    <definedName name="_SCH_21501_129">#REF!</definedName>
    <definedName name="_SCH_21501_21501">#REF!</definedName>
    <definedName name="_SCH_21501_21503">#REF!</definedName>
    <definedName name="_SCH_21601_129">#REF!</definedName>
    <definedName name="_SCH_21601_21601">#REF!</definedName>
    <definedName name="_SCH_21601_21602">#REF!</definedName>
    <definedName name="_SCH_21601_21603">#REF!</definedName>
    <definedName name="_SCH_21601_21604">#REF!</definedName>
    <definedName name="_SCH_21601_21605">#REF!</definedName>
    <definedName name="_SCH_21601_21607">#REF!</definedName>
    <definedName name="_SCH_21601_21608">#REF!</definedName>
    <definedName name="_SCH_21601_21609">#REF!</definedName>
    <definedName name="_SCH_21601_21610">#REF!</definedName>
    <definedName name="_SCH_21701_129">#REF!</definedName>
    <definedName name="_SCH_21701_21701">#REF!</definedName>
    <definedName name="_SCH_21701_21702">#REF!</definedName>
    <definedName name="_SCH_21801_129">#REF!</definedName>
    <definedName name="_SCH_21801_21801">#REF!</definedName>
    <definedName name="_SCH_21901_129">#REF!</definedName>
    <definedName name="_SCH_21901_21901">#REF!</definedName>
    <definedName name="_SCH_22001_129">#REF!</definedName>
    <definedName name="_SCH_22001_22001">#REF!</definedName>
    <definedName name="_SCH_22001_22002">#REF!</definedName>
    <definedName name="_SCH_2201_129">#REF!</definedName>
    <definedName name="_SCH_2201_2201">#REF!</definedName>
    <definedName name="_SCH_2201_2202">#REF!</definedName>
    <definedName name="_SCH_2201_2205">#REF!</definedName>
    <definedName name="_SCH_2201_2206">#REF!</definedName>
    <definedName name="_SCH_22101_129">#REF!</definedName>
    <definedName name="_SCH_22101_22101">#REF!</definedName>
    <definedName name="_SCH_22101_22102">#REF!</definedName>
    <definedName name="_SCH_22101_22103">#REF!</definedName>
    <definedName name="_SCH_22201_129">#REF!</definedName>
    <definedName name="_SCH_22201_22201">#REF!</definedName>
    <definedName name="_SCH_22201_22202">#REF!</definedName>
    <definedName name="_SCH_22201_22203">#REF!</definedName>
    <definedName name="_SCH_22301_129">#REF!</definedName>
    <definedName name="_SCH_22301_22301">#REF!</definedName>
    <definedName name="_SCH_22301_22302">#REF!</definedName>
    <definedName name="_SCH_22301_22305">#REF!</definedName>
    <definedName name="_SCH_22301_22306">#REF!</definedName>
    <definedName name="_SCH_22501_129">#REF!</definedName>
    <definedName name="_SCH_22501_22501">#REF!</definedName>
    <definedName name="_SCH_22501_22503">#REF!</definedName>
    <definedName name="_SCH_22501_22504">#REF!</definedName>
    <definedName name="_SCH_22601_129">#REF!</definedName>
    <definedName name="_SCH_22601_22601">#REF!</definedName>
    <definedName name="_SCH_22701_129">#REF!</definedName>
    <definedName name="_SCH_22701_22701">#REF!</definedName>
    <definedName name="_SCH_22801_129">#REF!</definedName>
    <definedName name="_SCH_22801_22801">#REF!</definedName>
    <definedName name="_SCH_22801_22802">#REF!</definedName>
    <definedName name="_SCH_22801_22803">#REF!</definedName>
    <definedName name="_SCH_22801_22804">#REF!</definedName>
    <definedName name="_SCH_22801_22806">#REF!</definedName>
    <definedName name="_SCH_22801_22807">#REF!</definedName>
    <definedName name="_SCH_23001_129">#REF!</definedName>
    <definedName name="_SCH_23001_23001">#REF!</definedName>
    <definedName name="_SCH_23001_23002">#REF!</definedName>
    <definedName name="_SCH_2301_129">#REF!</definedName>
    <definedName name="_SCH_2301_2301">#REF!</definedName>
    <definedName name="_SCH_23201_129">#REF!</definedName>
    <definedName name="_SCH_23201_23201">#REF!</definedName>
    <definedName name="_SCH_23301_129">#REF!</definedName>
    <definedName name="_SCH_23301_23301">#REF!</definedName>
    <definedName name="_SCH_23301_23302">#REF!</definedName>
    <definedName name="_SCH_23301_23304">#REF!</definedName>
    <definedName name="_SCH_23301_23306">#REF!</definedName>
    <definedName name="_SCH_23301_23307">#REF!</definedName>
    <definedName name="_SCH_23401_129">#REF!</definedName>
    <definedName name="_SCH_23401_23401">#REF!</definedName>
    <definedName name="_SCH_23501_129">#REF!</definedName>
    <definedName name="_SCH_23501_23501">#REF!</definedName>
    <definedName name="_SCH_23501_23502">#REF!</definedName>
    <definedName name="_SCH_23501_23503">#REF!</definedName>
    <definedName name="_SCH_23601_129">#REF!</definedName>
    <definedName name="_SCH_23601_23601">#REF!</definedName>
    <definedName name="_SCH_23601_23602">#REF!</definedName>
    <definedName name="_SCH_23601_23603">#REF!</definedName>
    <definedName name="_SCH_23701_129">#REF!</definedName>
    <definedName name="_SCH_23701_23701">#REF!</definedName>
    <definedName name="_SCH_23701_23702">#REF!</definedName>
    <definedName name="_SCH_23701_23703">#REF!</definedName>
    <definedName name="_SCH_23801_129">#REF!</definedName>
    <definedName name="_SCH_23801_23801">#REF!</definedName>
    <definedName name="_SCH_23801_23802">#REF!</definedName>
    <definedName name="_SCH_23801_23803">#REF!</definedName>
    <definedName name="_SCH_23901_129">#REF!</definedName>
    <definedName name="_SCH_23901_23901">#REF!</definedName>
    <definedName name="_SCH_23901_23902">#REF!</definedName>
    <definedName name="_SCH_23901_23903">#REF!</definedName>
    <definedName name="_SCH_24001_129">#REF!</definedName>
    <definedName name="_SCH_24001_24001">#REF!</definedName>
    <definedName name="_SCH_24001_24002">#REF!</definedName>
    <definedName name="_SCH_24001_24003">#REF!</definedName>
    <definedName name="_SCH_2401_129">#REF!</definedName>
    <definedName name="_SCH_2401_2401">#REF!</definedName>
    <definedName name="_SCH_24101_129">#REF!</definedName>
    <definedName name="_SCH_24101_24101">#REF!</definedName>
    <definedName name="_SCH_24101_24102">#REF!</definedName>
    <definedName name="_SCH_24101_24103">#REF!</definedName>
    <definedName name="_SCH_24101_24105">#REF!</definedName>
    <definedName name="_SCH_24101_24106">#REF!</definedName>
    <definedName name="_SCH_24101_24107">#REF!</definedName>
    <definedName name="_SCH_24101_24108">#REF!</definedName>
    <definedName name="_SCH_24101_24109">#REF!</definedName>
    <definedName name="_SCH_24101_24110">#REF!</definedName>
    <definedName name="_SCH_24101_24111">#REF!</definedName>
    <definedName name="_SCH_24301_129">#REF!</definedName>
    <definedName name="_SCH_24301_24301">#REF!</definedName>
    <definedName name="_SCH_24401_129">#REF!</definedName>
    <definedName name="_SCH_24401_24401">#REF!</definedName>
    <definedName name="_SCH_24401_24402">#REF!</definedName>
    <definedName name="_SCH_24401_24404">#REF!</definedName>
    <definedName name="_SCH_24401_24405">#REF!</definedName>
    <definedName name="_SCH_24401_24406">#REF!</definedName>
    <definedName name="_SCH_24401_24414">#REF!</definedName>
    <definedName name="_SCH_24501_129">#REF!</definedName>
    <definedName name="_SCH_24501_24501">#REF!</definedName>
    <definedName name="_SCH_24501_24502">#REF!</definedName>
    <definedName name="_SCH_24501_24503">#REF!</definedName>
    <definedName name="_SCH_24501_24504">#REF!</definedName>
    <definedName name="_SCH_24601_129">#REF!</definedName>
    <definedName name="_SCH_24601_24601">#REF!</definedName>
    <definedName name="_SCH_24601_24602">#REF!</definedName>
    <definedName name="_SCH_24601_24603">#REF!</definedName>
    <definedName name="_SCH_24701_129">#REF!</definedName>
    <definedName name="_SCH_24701_24701">#REF!</definedName>
    <definedName name="_SCH_24701_24702">#REF!</definedName>
    <definedName name="_SCH_24701_24703">#REF!</definedName>
    <definedName name="_SCH_24701_24704">#REF!</definedName>
    <definedName name="_SCH_24701_24705">#REF!</definedName>
    <definedName name="_SCH_25001_129">#REF!</definedName>
    <definedName name="_SCH_25001_25001">#REF!</definedName>
    <definedName name="_SCH_2501_129">#REF!</definedName>
    <definedName name="_SCH_2501_2501">#REF!</definedName>
    <definedName name="_SCH_2501_2502">#REF!</definedName>
    <definedName name="_SCH_25101_129">#REF!</definedName>
    <definedName name="_SCH_25101_25101">#REF!</definedName>
    <definedName name="_SCH_25101_25102">#REF!</definedName>
    <definedName name="_SCH_25201_129">#REF!</definedName>
    <definedName name="_SCH_25201_25201">#REF!</definedName>
    <definedName name="_SCH_25201_25202">#REF!</definedName>
    <definedName name="_SCH_25201_25203">#REF!</definedName>
    <definedName name="_SCH_25301_129">#REF!</definedName>
    <definedName name="_SCH_25301_25301">#REF!</definedName>
    <definedName name="_SCH_25401_129">#REF!</definedName>
    <definedName name="_SCH_25401_25401">#REF!</definedName>
    <definedName name="_SCH_25501_129">#REF!</definedName>
    <definedName name="_SCH_25501_25501">#REF!</definedName>
    <definedName name="_SCH_25601_129">#REF!</definedName>
    <definedName name="_SCH_25601_25601">#REF!</definedName>
    <definedName name="_SCH_25701_129">#REF!</definedName>
    <definedName name="_SCH_25701_25701">#REF!</definedName>
    <definedName name="_SCH_25801_129">#REF!</definedName>
    <definedName name="_SCH_25801_25801">#REF!</definedName>
    <definedName name="_SCH_26001_129">#REF!</definedName>
    <definedName name="_SCH_26001_26001">#REF!</definedName>
    <definedName name="_SCH_26001_26002">#REF!</definedName>
    <definedName name="_SCH_2601_129">#REF!</definedName>
    <definedName name="_SCH_2601_2601">#REF!</definedName>
    <definedName name="_SCH_2601_2602">#REF!</definedName>
    <definedName name="_SCH_26101_129">#REF!</definedName>
    <definedName name="_SCH_26101_26101">#REF!</definedName>
    <definedName name="_SCH_26101_26102">#REF!</definedName>
    <definedName name="_SCH_26201_129">#REF!</definedName>
    <definedName name="_SCH_26201_26201">#REF!</definedName>
    <definedName name="_SCH_26301_129">#REF!</definedName>
    <definedName name="_SCH_26301_26301">#REF!</definedName>
    <definedName name="_SCH_26401_129">#REF!</definedName>
    <definedName name="_SCH_26401_26401">#REF!</definedName>
    <definedName name="_SCH_26501_129">#REF!</definedName>
    <definedName name="_SCH_26501_26501">#REF!</definedName>
    <definedName name="_SCH_26601_129">#REF!</definedName>
    <definedName name="_SCH_26601_26601">#REF!</definedName>
    <definedName name="_SCH_26601_26602">#REF!</definedName>
    <definedName name="_SCH_26601_26603">#REF!</definedName>
    <definedName name="_SCH_26601_26604">#REF!</definedName>
    <definedName name="_SCH_26901_">#REF!</definedName>
    <definedName name="_SCH_27001_">#REF!</definedName>
    <definedName name="_SCH_2701_129">#REF!</definedName>
    <definedName name="_SCH_2701_2701">#REF!</definedName>
    <definedName name="_SCH_27101_">#REF!</definedName>
    <definedName name="_SCH_27501_">#REF!</definedName>
    <definedName name="_SCH_27601_">#REF!</definedName>
    <definedName name="_SCH_28001_">#REF!</definedName>
    <definedName name="_SCH_2801_129">#REF!</definedName>
    <definedName name="_SCH_2801_2801">#REF!</definedName>
    <definedName name="_SCH_2801_2802">#REF!</definedName>
    <definedName name="_SCH_2801_2803">#REF!</definedName>
    <definedName name="_SCH_2801_2804">#REF!</definedName>
    <definedName name="_SCH_2801_2805">#REF!</definedName>
    <definedName name="_SCH_28101_">#REF!</definedName>
    <definedName name="_SCH_2901_129">#REF!</definedName>
    <definedName name="_SCH_2901_2901">#REF!</definedName>
    <definedName name="_SCH_2901_2902">#REF!</definedName>
    <definedName name="_SCH_3001_129">#REF!</definedName>
    <definedName name="_SCH_3001_3001">#REF!</definedName>
    <definedName name="_SCH_3001_3002">#REF!</definedName>
    <definedName name="_SCH_3001_3003">#REF!</definedName>
    <definedName name="_SCH_3001_3004">#REF!</definedName>
    <definedName name="_SCH_3001_3005">#REF!</definedName>
    <definedName name="_SCH_3001_3007">#REF!</definedName>
    <definedName name="_SCH_3001_3008">#REF!</definedName>
    <definedName name="_SCH_302_">#REF!</definedName>
    <definedName name="_SCH_303_">#REF!</definedName>
    <definedName name="_SCH_30701_129">#REF!</definedName>
    <definedName name="_SCH_30701_30701">#REF!</definedName>
    <definedName name="_SCH_308_">#REF!</definedName>
    <definedName name="_SCH_309_">#REF!</definedName>
    <definedName name="_SCH_310_">#REF!</definedName>
    <definedName name="_SCH_31001_129">#REF!</definedName>
    <definedName name="_SCH_31001_31001">#REF!</definedName>
    <definedName name="_SCH_31001_31002">#REF!</definedName>
    <definedName name="_SCH_31001_31003">#REF!</definedName>
    <definedName name="_SCH_31001_31004">#REF!</definedName>
    <definedName name="_SCH_3101_129">#REF!</definedName>
    <definedName name="_SCH_3101_3101">#REF!</definedName>
    <definedName name="_SCH_3101_3102">#REF!</definedName>
    <definedName name="_SCH_3101_3103">#REF!</definedName>
    <definedName name="_SCH_311_">#REF!</definedName>
    <definedName name="_SCH_312_">#REF!</definedName>
    <definedName name="_SCH_313_">#REF!</definedName>
    <definedName name="_SCH_31301_129">#REF!</definedName>
    <definedName name="_SCH_31301_31301">#REF!</definedName>
    <definedName name="_SCH_314_">#REF!</definedName>
    <definedName name="_SCH_31401_129">#REF!</definedName>
    <definedName name="_SCH_31401_31401">#REF!</definedName>
    <definedName name="_SCH_315_">#REF!</definedName>
    <definedName name="_SCH_31501_129">#REF!</definedName>
    <definedName name="_SCH_31501_31501">#REF!</definedName>
    <definedName name="_SCH_316_">#REF!</definedName>
    <definedName name="_SCH_31601_129">#REF!</definedName>
    <definedName name="_SCH_31601_31601">#REF!</definedName>
    <definedName name="_SCH_317_">#REF!</definedName>
    <definedName name="_SCH_31701_129">#REF!</definedName>
    <definedName name="_SCH_31701_31701">#REF!</definedName>
    <definedName name="_SCH_318_">#REF!</definedName>
    <definedName name="_SCH_31801_129">#REF!</definedName>
    <definedName name="_SCH_31801_31801">#REF!</definedName>
    <definedName name="_SCH_319_">#REF!</definedName>
    <definedName name="_SCH_31901_129">#REF!</definedName>
    <definedName name="_SCH_31901_31901">#REF!</definedName>
    <definedName name="_SCH_32001_129">#REF!</definedName>
    <definedName name="_SCH_32001_32001">#REF!</definedName>
    <definedName name="_SCH_3201_129">#REF!</definedName>
    <definedName name="_SCH_3201_3201">#REF!</definedName>
    <definedName name="_SCH_3201_3202">#REF!</definedName>
    <definedName name="_SCH_32101_129">#REF!</definedName>
    <definedName name="_SCH_32101_32101">#REF!</definedName>
    <definedName name="_SCH_32201_129">#REF!</definedName>
    <definedName name="_SCH_32201_32201">#REF!</definedName>
    <definedName name="_SCH_32301_129">#REF!</definedName>
    <definedName name="_SCH_32301_32301">#REF!</definedName>
    <definedName name="_SCH_32401_129">#REF!</definedName>
    <definedName name="_SCH_32401_32401">#REF!</definedName>
    <definedName name="_SCH_32401_32402">#REF!</definedName>
    <definedName name="_SCH_32501_129">#REF!</definedName>
    <definedName name="_SCH_32501_32501">#REF!</definedName>
    <definedName name="_SCH_32601_129">#REF!</definedName>
    <definedName name="_SCH_32601_32601">#REF!</definedName>
    <definedName name="_SCH_32701_129">#REF!</definedName>
    <definedName name="_SCH_32701_32701">#REF!</definedName>
    <definedName name="_SCH_32701_32702">#REF!</definedName>
    <definedName name="_SCH_32801_129">#REF!</definedName>
    <definedName name="_SCH_32801_32801">#REF!</definedName>
    <definedName name="_SCH_32901_129">#REF!</definedName>
    <definedName name="_SCH_32901_32901">#REF!</definedName>
    <definedName name="_SCH_33001_129">#REF!</definedName>
    <definedName name="_SCH_33001_33001">#REF!</definedName>
    <definedName name="_SCH_3301_129">#REF!</definedName>
    <definedName name="_SCH_3301_3301">#REF!</definedName>
    <definedName name="_SCH_3301_3302">#REF!</definedName>
    <definedName name="_SCH_3301_3303">#REF!</definedName>
    <definedName name="_SCH_3301_3304">#REF!</definedName>
    <definedName name="_SCH_3301_3305">#REF!</definedName>
    <definedName name="_SCH_3301_3306">#REF!</definedName>
    <definedName name="_SCH_3301_3307">#REF!</definedName>
    <definedName name="_SCH_3301_3308">#REF!</definedName>
    <definedName name="_SCH_33101_129">#REF!</definedName>
    <definedName name="_SCH_33101_33101">#REF!</definedName>
    <definedName name="_SCH_33201_129">#REF!</definedName>
    <definedName name="_SCH_33201_33201">#REF!</definedName>
    <definedName name="_SCH_33201_33202">#REF!</definedName>
    <definedName name="_SCH_33301_129">#REF!</definedName>
    <definedName name="_SCH_33301_33301">#REF!</definedName>
    <definedName name="_SCH_33401_129">#REF!</definedName>
    <definedName name="_SCH_33401_33401">#REF!</definedName>
    <definedName name="_SCH_33501_129">#REF!</definedName>
    <definedName name="_SCH_33501_33501">#REF!</definedName>
    <definedName name="_SCH_33501_33502">#REF!</definedName>
    <definedName name="_SCH_33801_129">#REF!</definedName>
    <definedName name="_SCH_33801_33801">#REF!</definedName>
    <definedName name="_SCH_3401_129">#REF!</definedName>
    <definedName name="_SCH_3401_3401">#REF!</definedName>
    <definedName name="_SCH_3401_3402">#REF!</definedName>
    <definedName name="_SCH_34101_129">#REF!</definedName>
    <definedName name="_SCH_34101_34101">#REF!</definedName>
    <definedName name="_SCH_34101_34102">#REF!</definedName>
    <definedName name="_SCH_34101_34103">#REF!</definedName>
    <definedName name="_SCH_34101_34104">#REF!</definedName>
    <definedName name="_SCH_34101_34105">#REF!</definedName>
    <definedName name="_SCH_34201_129">#REF!</definedName>
    <definedName name="_SCH_34201_34201">#REF!</definedName>
    <definedName name="_SCH_34301_129">#REF!</definedName>
    <definedName name="_SCH_34301_34301">#REF!</definedName>
    <definedName name="_SCH_34401_129">#REF!</definedName>
    <definedName name="_SCH_34401_34401">#REF!</definedName>
    <definedName name="_SCH_34501_129">#REF!</definedName>
    <definedName name="_SCH_34501_34501">#REF!</definedName>
    <definedName name="_SCH_34601_129">#REF!</definedName>
    <definedName name="_SCH_34601_34601">#REF!</definedName>
    <definedName name="_SCH_34701_129">#REF!</definedName>
    <definedName name="_SCH_34701_34701">#REF!</definedName>
    <definedName name="_SCH_34701_34702">#REF!</definedName>
    <definedName name="_SCH_34701_34703">#REF!</definedName>
    <definedName name="_SCH_34701_34704">#REF!</definedName>
    <definedName name="_SCH_34801_129">#REF!</definedName>
    <definedName name="_SCH_34801_34801">#REF!</definedName>
    <definedName name="_SCH_34801_34802">#REF!</definedName>
    <definedName name="_SCH_34801_34803">#REF!</definedName>
    <definedName name="_SCH_3501_129">#REF!</definedName>
    <definedName name="_SCH_3501_3501">#REF!</definedName>
    <definedName name="_SCH_3501_3505">#REF!</definedName>
    <definedName name="_SCH_3501_3510">#REF!</definedName>
    <definedName name="_SCH_3501_3512">#REF!</definedName>
    <definedName name="_SCH_3501_3514">#REF!</definedName>
    <definedName name="_SCH_3501_3516">#REF!</definedName>
    <definedName name="_SCH_3501_3517">#REF!</definedName>
    <definedName name="_SCH_3501_3518">#REF!</definedName>
    <definedName name="_SCH_35301_129">#REF!</definedName>
    <definedName name="_SCH_35301_35301">#REF!</definedName>
    <definedName name="_SCH_35301_35302">#REF!</definedName>
    <definedName name="_SCH_35301_35303">#REF!</definedName>
    <definedName name="_SCH_35301_35304">#REF!</definedName>
    <definedName name="_SCH_35301_35305">#REF!</definedName>
    <definedName name="_SCH_35401_129">#REF!</definedName>
    <definedName name="_SCH_35401_35401">#REF!</definedName>
    <definedName name="_SCH_35401_35402">#REF!</definedName>
    <definedName name="_SCH_35401_35403">#REF!</definedName>
    <definedName name="_SCH_35501_129">#REF!</definedName>
    <definedName name="_SCH_35501_35501">#REF!</definedName>
    <definedName name="_SCH_35501_35502">#REF!</definedName>
    <definedName name="_SCH_35501_35503">#REF!</definedName>
    <definedName name="_SCH_35501_35504">#REF!</definedName>
    <definedName name="_SCH_35501_35505">#REF!</definedName>
    <definedName name="_SCH_35501_35506">#REF!</definedName>
    <definedName name="_SCH_35501_35507">#REF!</definedName>
    <definedName name="_SCH_35601_129">#REF!</definedName>
    <definedName name="_SCH_35601_35601">#REF!</definedName>
    <definedName name="_SCH_35701_129">#REF!</definedName>
    <definedName name="_SCH_35701_35701">#REF!</definedName>
    <definedName name="_SCH_35801_129">#REF!</definedName>
    <definedName name="_SCH_35801_35801">#REF!</definedName>
    <definedName name="_SCH_3601_129">#REF!</definedName>
    <definedName name="_SCH_3601_3601">#REF!</definedName>
    <definedName name="_SCH_3601_3602">#REF!</definedName>
    <definedName name="_SCH_3601_3603">#REF!</definedName>
    <definedName name="_SCH_36901_129">#REF!</definedName>
    <definedName name="_SCH_36901_36901">#REF!</definedName>
    <definedName name="_SCH_37001_129">#REF!</definedName>
    <definedName name="_SCH_37001_37001">#REF!</definedName>
    <definedName name="_SCH_3701_129">#REF!</definedName>
    <definedName name="_SCH_3701_3701">#REF!</definedName>
    <definedName name="_SCH_37201_129">#REF!</definedName>
    <definedName name="_SCH_37201_37201">#REF!</definedName>
    <definedName name="_SCH_37201_37202">#REF!</definedName>
    <definedName name="_SCH_37201_37203">#REF!</definedName>
    <definedName name="_SCH_37201_37204">#REF!</definedName>
    <definedName name="_SCH_37201_37205">#REF!</definedName>
    <definedName name="_SCH_37201_37206">#REF!</definedName>
    <definedName name="_SCH_37201_37207">#REF!</definedName>
    <definedName name="_SCH_37401_129">#REF!</definedName>
    <definedName name="_SCH_37401_37401">#REF!</definedName>
    <definedName name="_SCH_37501_129">#REF!</definedName>
    <definedName name="_SCH_37501_37501">#REF!</definedName>
    <definedName name="_SCH_37501_37502">#REF!</definedName>
    <definedName name="_SCH_37501_37503">#REF!</definedName>
    <definedName name="_SCH_37501_37504">#REF!</definedName>
    <definedName name="_SCH_37501_37505">#REF!</definedName>
    <definedName name="_SCH_37501_37506">#REF!</definedName>
    <definedName name="_SCH_37501_37507">#REF!</definedName>
    <definedName name="_SCH_37601_129">#REF!</definedName>
    <definedName name="_SCH_37601_37601">#REF!</definedName>
    <definedName name="_SCH_37701_129">#REF!</definedName>
    <definedName name="_SCH_37701_37701">#REF!</definedName>
    <definedName name="_SCH_37701_37702">#REF!</definedName>
    <definedName name="_SCH_37701_37703">#REF!</definedName>
    <definedName name="_SCH_37701_37704">#REF!</definedName>
    <definedName name="_SCH_37701_37705">#REF!</definedName>
    <definedName name="_SCH_37701_37706">#REF!</definedName>
    <definedName name="_SCH_37801_129">#REF!</definedName>
    <definedName name="_SCH_37801_37801">#REF!</definedName>
    <definedName name="_SCH_37901_129">#REF!</definedName>
    <definedName name="_SCH_37901_37901">#REF!</definedName>
    <definedName name="_SCH_38001_129">#REF!</definedName>
    <definedName name="_SCH_38001_38001">#REF!</definedName>
    <definedName name="_SCH_3801_129">#REF!</definedName>
    <definedName name="_SCH_3801_3801">#REF!</definedName>
    <definedName name="_SCH_3801_3802">#REF!</definedName>
    <definedName name="_SCH_3801_3803">#REF!</definedName>
    <definedName name="_SCH_3801_3804">#REF!</definedName>
    <definedName name="_SCH_38101_129">#REF!</definedName>
    <definedName name="_SCH_38101_38101">#REF!</definedName>
    <definedName name="_SCH_38201_129">#REF!</definedName>
    <definedName name="_SCH_38201_38201">#REF!</definedName>
    <definedName name="_SCH_38201_38202">#REF!</definedName>
    <definedName name="_SCH_38301_129">#REF!</definedName>
    <definedName name="_SCH_38301_38301">#REF!</definedName>
    <definedName name="_SCH_38301_38302">#REF!</definedName>
    <definedName name="_SCH_38401_129">#REF!</definedName>
    <definedName name="_SCH_38401_38401">#REF!</definedName>
    <definedName name="_SCH_38501_129">#REF!</definedName>
    <definedName name="_SCH_38501_38501">#REF!</definedName>
    <definedName name="_SCH_38701_129">#REF!</definedName>
    <definedName name="_SCH_38701_38701">#REF!</definedName>
    <definedName name="_SCH_38701_38702">#REF!</definedName>
    <definedName name="_SCH_38701_38703">#REF!</definedName>
    <definedName name="_SCH_38801_129">#REF!</definedName>
    <definedName name="_SCH_38801_38801">#REF!</definedName>
    <definedName name="_SCH_38801_38802">#REF!</definedName>
    <definedName name="_SCH_38801_38803">#REF!</definedName>
    <definedName name="_SCH_38901_129">#REF!</definedName>
    <definedName name="_SCH_38901_38901">#REF!</definedName>
    <definedName name="_SCH_3901_129">#REF!</definedName>
    <definedName name="_SCH_3901_3901">#REF!</definedName>
    <definedName name="_SCH_39101_129">#REF!</definedName>
    <definedName name="_SCH_39101_39101">#REF!</definedName>
    <definedName name="_SCH_39301_129">#REF!</definedName>
    <definedName name="_SCH_39301_39301">#REF!</definedName>
    <definedName name="_SCH_39301_39302">#REF!</definedName>
    <definedName name="_SCH_39401_129">#REF!</definedName>
    <definedName name="_SCH_39401_39401">#REF!</definedName>
    <definedName name="_SCH_39401_39402">#REF!</definedName>
    <definedName name="_SCH_39501_129">#REF!</definedName>
    <definedName name="_SCH_39501_39501">#REF!</definedName>
    <definedName name="_SCH_39501_39502">#REF!</definedName>
    <definedName name="_SCH_39601_129">#REF!</definedName>
    <definedName name="_SCH_39601_39601">#REF!</definedName>
    <definedName name="_SCH_39601_39602">#REF!</definedName>
    <definedName name="_SCH_4001_129">#REF!</definedName>
    <definedName name="_SCH_4001_4001">#REF!</definedName>
    <definedName name="_SCH_4001_4002">#REF!</definedName>
    <definedName name="_SCH_402_">#REF!</definedName>
    <definedName name="_SCH_403_">#REF!</definedName>
    <definedName name="_SCH_405_">#REF!</definedName>
    <definedName name="_SCH_4101_129">#REF!</definedName>
    <definedName name="_SCH_4101_4101">#REF!</definedName>
    <definedName name="_SCH_4201_129">#REF!</definedName>
    <definedName name="_SCH_4201_4201">#REF!</definedName>
    <definedName name="_SCH_4201_4202">#REF!</definedName>
    <definedName name="_SCH_4301_129">#REF!</definedName>
    <definedName name="_SCH_4301_4301">#REF!</definedName>
    <definedName name="_SCH_4301_4302">#REF!</definedName>
    <definedName name="_SCH_4401_129">#REF!</definedName>
    <definedName name="_SCH_4401_4401">#REF!</definedName>
    <definedName name="_SCH_4401_4402">#REF!</definedName>
    <definedName name="_SCH_4401_4405">#REF!</definedName>
    <definedName name="_SCH_4401_4406">#REF!</definedName>
    <definedName name="_SCH_4401_4407">#REF!</definedName>
    <definedName name="_SCH_4401_4408">#REF!</definedName>
    <definedName name="_SCH_4401_4409">#REF!</definedName>
    <definedName name="_SCH_4401_4410">#REF!</definedName>
    <definedName name="_SCH_4501_129">#REF!</definedName>
    <definedName name="_SCH_4501_4501">#REF!</definedName>
    <definedName name="_SCH_4501_4502">#REF!</definedName>
    <definedName name="_SCH_4501_4503">#REF!</definedName>
    <definedName name="_SCH_4601_129">#REF!</definedName>
    <definedName name="_SCH_4601_4601">#REF!</definedName>
    <definedName name="_SCH_4601_4602">#REF!</definedName>
    <definedName name="_SCH_4601_4603">#REF!</definedName>
    <definedName name="_SCH_4701_129">#REF!</definedName>
    <definedName name="_SCH_4701_4701">#REF!</definedName>
    <definedName name="_SCH_4701_4702">#REF!</definedName>
    <definedName name="_SCH_4701_4703">#REF!</definedName>
    <definedName name="_SCH_4801_129">#REF!</definedName>
    <definedName name="_SCH_4801_4801">#REF!</definedName>
    <definedName name="_SCH_4801_4802">#REF!</definedName>
    <definedName name="_SCH_4801_4803">#REF!</definedName>
    <definedName name="_SCH_4901_129">#REF!</definedName>
    <definedName name="_SCH_4901_4901">#REF!</definedName>
    <definedName name="_SCH_4901_4902">#REF!</definedName>
    <definedName name="_SCH_4901_4903">#REF!</definedName>
    <definedName name="_SCH_4901_4905">#REF!</definedName>
    <definedName name="_SCH_5001_129">#REF!</definedName>
    <definedName name="_SCH_5001_5001">#REF!</definedName>
    <definedName name="_SCH_5001_5003">#REF!</definedName>
    <definedName name="_SCH_502_">#REF!</definedName>
    <definedName name="_SCH_5101_129">#REF!</definedName>
    <definedName name="_SCH_5101_5101">#REF!</definedName>
    <definedName name="_SCH_5101_5102">#REF!</definedName>
    <definedName name="_SCH_5101_5103">#REF!</definedName>
    <definedName name="_SCH_5101_5104">#REF!</definedName>
    <definedName name="_SCH_5101_5105">#REF!</definedName>
    <definedName name="_SCH_5201_129">#REF!</definedName>
    <definedName name="_SCH_5201_5201">#REF!</definedName>
    <definedName name="_SCH_5301_129">#REF!</definedName>
    <definedName name="_SCH_5301_5301">#REF!</definedName>
    <definedName name="_SCH_5401_129">#REF!</definedName>
    <definedName name="_SCH_5401_5401">#REF!</definedName>
    <definedName name="_SCH_5501_129">#REF!</definedName>
    <definedName name="_SCH_5501_5501">#REF!</definedName>
    <definedName name="_SCH_5501_5502">#REF!</definedName>
    <definedName name="_SCH_5501_5503">#REF!</definedName>
    <definedName name="_SCH_5501_5504">#REF!</definedName>
    <definedName name="_SCH_5601_129">#REF!</definedName>
    <definedName name="_SCH_5601_5601">#REF!</definedName>
    <definedName name="_SCH_5701_129">#REF!</definedName>
    <definedName name="_SCH_5701_5701">#REF!</definedName>
    <definedName name="_SCH_5701_5702">#REF!</definedName>
    <definedName name="_SCH_5801_129">#REF!</definedName>
    <definedName name="_SCH_5801_5801">#REF!</definedName>
    <definedName name="_SCH_5801_5802">#REF!</definedName>
    <definedName name="_SCH_5801_5803">#REF!</definedName>
    <definedName name="_SCH_5801_5804">#REF!</definedName>
    <definedName name="_SCH_5801_5805">#REF!</definedName>
    <definedName name="_SCH_5801_5806">#REF!</definedName>
    <definedName name="_SCH_5801_5807">#REF!</definedName>
    <definedName name="_SCH_5801_5808">#REF!</definedName>
    <definedName name="_SCH_5801_5809">#REF!</definedName>
    <definedName name="_SCH_5801_5810">#REF!</definedName>
    <definedName name="_SCH_5801_5811">#REF!</definedName>
    <definedName name="_SCH_5801_5812">#REF!</definedName>
    <definedName name="_SCH_5901_129">#REF!</definedName>
    <definedName name="_SCH_5901_5901">#REF!</definedName>
    <definedName name="_SCH_5901_5902">#REF!</definedName>
    <definedName name="_SCH_5901_5903">#REF!</definedName>
    <definedName name="_SCH_5901_5904">#REF!</definedName>
    <definedName name="_SCH_5901_5905">#REF!</definedName>
    <definedName name="_SCH_5901_5906">#REF!</definedName>
    <definedName name="_SCH_5901_5907">#REF!</definedName>
    <definedName name="_SCH_5901_5908">#REF!</definedName>
    <definedName name="_SCH_5901_5909">#REF!</definedName>
    <definedName name="_SCH_5901_5912">#REF!</definedName>
    <definedName name="_SCH_5901_5913">#REF!</definedName>
    <definedName name="_SCH_5901_5917">#REF!</definedName>
    <definedName name="_SCH_6001_129">#REF!</definedName>
    <definedName name="_SCH_6001_6001">#REF!</definedName>
    <definedName name="_SCH_6001_6002">#REF!</definedName>
    <definedName name="_SCH_6001_6003">#REF!</definedName>
    <definedName name="_SCH_6001_6004">#REF!</definedName>
    <definedName name="_SCH_6001_6005">#REF!</definedName>
    <definedName name="_SCH_6001_6006">#REF!</definedName>
    <definedName name="_SCH_6001_6007">#REF!</definedName>
    <definedName name="_SCH_602_">#REF!</definedName>
    <definedName name="_SCH_603_">#REF!</definedName>
    <definedName name="_SCH_604_">#REF!</definedName>
    <definedName name="_SCH_607_">#REF!</definedName>
    <definedName name="_SCH_608_">#REF!</definedName>
    <definedName name="_SCH_609_">#REF!</definedName>
    <definedName name="_SCH_6101_129">#REF!</definedName>
    <definedName name="_SCH_6101_6101">#REF!</definedName>
    <definedName name="_SCH_6101_6102">#REF!</definedName>
    <definedName name="_SCH_6101_6103">#REF!</definedName>
    <definedName name="_SCH_6101_6104">#REF!</definedName>
    <definedName name="_SCH_6101_6106">#REF!</definedName>
    <definedName name="_SCH_6101_6107">#REF!</definedName>
    <definedName name="_SCH_6101_6108">#REF!</definedName>
    <definedName name="_SCH_6101_6109">#REF!</definedName>
    <definedName name="_SCH_6101_6110">#REF!</definedName>
    <definedName name="_SCH_6101_6111">#REF!</definedName>
    <definedName name="_SCH_6201_129">#REF!</definedName>
    <definedName name="_SCH_6201_6201">#REF!</definedName>
    <definedName name="_SCH_6301_129">#REF!</definedName>
    <definedName name="_SCH_6301_6301">#REF!</definedName>
    <definedName name="_SCH_6301_6302">#REF!</definedName>
    <definedName name="_SCH_6301_6303">#REF!</definedName>
    <definedName name="_SCH_6301_6304">#REF!</definedName>
    <definedName name="_SCH_6301_6305">#REF!</definedName>
    <definedName name="_SCH_6301_6307">#REF!</definedName>
    <definedName name="_SCH_6301_6308">#REF!</definedName>
    <definedName name="_SCH_6401_129">#REF!</definedName>
    <definedName name="_SCH_6401_6401">#REF!</definedName>
    <definedName name="_SCH_6401_6402">#REF!</definedName>
    <definedName name="_SCH_6501_129">#REF!</definedName>
    <definedName name="_SCH_6501_6501">#REF!</definedName>
    <definedName name="_SCH_6501_6502">#REF!</definedName>
    <definedName name="_SCH_6501_6503">#REF!</definedName>
    <definedName name="_SCH_6501_6504">#REF!</definedName>
    <definedName name="_SCH_6501_6505">#REF!</definedName>
    <definedName name="_SCH_6501_6506">#REF!</definedName>
    <definedName name="_SCH_6501_6507">#REF!</definedName>
    <definedName name="_SCH_6501_6508">#REF!</definedName>
    <definedName name="_SCH_6502_">#REF!</definedName>
    <definedName name="_SCH_6601_129">#REF!</definedName>
    <definedName name="_SCH_6601_6601">#REF!</definedName>
    <definedName name="_SCH_6601_6602">#REF!</definedName>
    <definedName name="_SCH_6701_129">#REF!</definedName>
    <definedName name="_SCH_6701_6701">#REF!</definedName>
    <definedName name="_SCH_6701_6702">#REF!</definedName>
    <definedName name="_SCH_6801_129">#REF!</definedName>
    <definedName name="_SCH_6801_6801">#REF!</definedName>
    <definedName name="_SCH_6801_6802">#REF!</definedName>
    <definedName name="_SCH_6801_6803">#REF!</definedName>
    <definedName name="_SCH_6901_129">#REF!</definedName>
    <definedName name="_SCH_6901_6901">#REF!</definedName>
    <definedName name="_SCH_6901_6902">#REF!</definedName>
    <definedName name="_SCH_7001_129">#REF!</definedName>
    <definedName name="_SCH_7001_7001">#REF!</definedName>
    <definedName name="_SCH_701_129">#REF!</definedName>
    <definedName name="_SCH_701_701">#REF!</definedName>
    <definedName name="_SCH_701_702">#REF!</definedName>
    <definedName name="_SCH_701_703">#REF!</definedName>
    <definedName name="_SCH_702_">#REF!</definedName>
    <definedName name="_SCH_7101_129">#REF!</definedName>
    <definedName name="_SCH_7101_7101">#REF!</definedName>
    <definedName name="_SCH_7201_129">#REF!</definedName>
    <definedName name="_SCH_7201_7201">#REF!</definedName>
    <definedName name="_SCH_7301_129">#REF!</definedName>
    <definedName name="_SCH_7301_7301">#REF!</definedName>
    <definedName name="_SCH_7401_129">#REF!</definedName>
    <definedName name="_SCH_7401_7401">#REF!</definedName>
    <definedName name="_SCH_7401_7402">#REF!</definedName>
    <definedName name="_SCH_7401_7403">#REF!</definedName>
    <definedName name="_SCH_7401_7404">#REF!</definedName>
    <definedName name="_SCH_7401_7405">#REF!</definedName>
    <definedName name="_SCH_7401_7406">#REF!</definedName>
    <definedName name="_SCH_7401_7407">#REF!</definedName>
    <definedName name="_SCH_7401_7408">#REF!</definedName>
    <definedName name="_SCH_7401_7409">#REF!</definedName>
    <definedName name="_SCH_7401_7410">#REF!</definedName>
    <definedName name="_SCH_7401_7411">#REF!</definedName>
    <definedName name="_SCH_7401_7412">#REF!</definedName>
    <definedName name="_SCH_7401_7413">#REF!</definedName>
    <definedName name="_SCH_7401_7414">#REF!</definedName>
    <definedName name="_SCH_7401_7415">#REF!</definedName>
    <definedName name="_SCH_7401_7416">#REF!</definedName>
    <definedName name="_SCH_7401_7417">#REF!</definedName>
    <definedName name="_SCH_7403_">#REF!</definedName>
    <definedName name="_SCH_7501_129">#REF!</definedName>
    <definedName name="_SCH_7501_7501">#REF!</definedName>
    <definedName name="_SCH_7501_7502">#REF!</definedName>
    <definedName name="_SCH_7501_7503">#REF!</definedName>
    <definedName name="_SCH_7501_7504">#REF!</definedName>
    <definedName name="_SCH_7501_7505">#REF!</definedName>
    <definedName name="_SCH_7502_">#REF!</definedName>
    <definedName name="_SCH_7601_129">#REF!</definedName>
    <definedName name="_SCH_7601_7601">#REF!</definedName>
    <definedName name="_SCH_7601_7602">#REF!</definedName>
    <definedName name="_SCH_7601_7603">#REF!</definedName>
    <definedName name="_SCH_7601_7604">#REF!</definedName>
    <definedName name="_SCH_7701_129">#REF!</definedName>
    <definedName name="_SCH_7701_7701">#REF!</definedName>
    <definedName name="_SCH_7701_7702">#REF!</definedName>
    <definedName name="_SCH_7701_7703">#REF!</definedName>
    <definedName name="_SCH_7801_129">#REF!</definedName>
    <definedName name="_SCH_7801_7801">#REF!</definedName>
    <definedName name="_SCH_7901_129">#REF!</definedName>
    <definedName name="_SCH_7901_7901">#REF!</definedName>
    <definedName name="_SCH_7901_7902">#REF!</definedName>
    <definedName name="_SCH_8001_129">#REF!</definedName>
    <definedName name="_SCH_8001_8001">#REF!</definedName>
    <definedName name="_SCH_801_129">#REF!</definedName>
    <definedName name="_SCH_801_801">#REF!</definedName>
    <definedName name="_SCH_801_802">#REF!</definedName>
    <definedName name="_SCH_801_803">#REF!</definedName>
    <definedName name="_SCH_801_804">#REF!</definedName>
    <definedName name="_SCH_8101_129">#REF!</definedName>
    <definedName name="_SCH_8101_8101">#REF!</definedName>
    <definedName name="_SCH_8201_129">#REF!</definedName>
    <definedName name="_SCH_8201_8201">#REF!</definedName>
    <definedName name="_SCH_8301_129">#REF!</definedName>
    <definedName name="_SCH_8301_8301">#REF!</definedName>
    <definedName name="_SCH_8301_8302">#REF!</definedName>
    <definedName name="_SCH_8301_8303">#REF!</definedName>
    <definedName name="_SCH_8301_8304">#REF!</definedName>
    <definedName name="_SCH_8301_8305">#REF!</definedName>
    <definedName name="_SCH_8301_8306">#REF!</definedName>
    <definedName name="_SCH_8301_8307">#REF!</definedName>
    <definedName name="_SCH_8401_129">#REF!</definedName>
    <definedName name="_SCH_8401_8401">#REF!</definedName>
    <definedName name="_SCH_8401_8402">#REF!</definedName>
    <definedName name="_SCH_8401_8403">#REF!</definedName>
    <definedName name="_SCH_8501_129">#REF!</definedName>
    <definedName name="_SCH_8501_8501">#REF!</definedName>
    <definedName name="_SCH_8501_8502">#REF!</definedName>
    <definedName name="_SCH_8501_8503">#REF!</definedName>
    <definedName name="_SCH_8501_8504">#REF!</definedName>
    <definedName name="_SCH_8601_129">#REF!</definedName>
    <definedName name="_SCH_8601_8601">#REF!</definedName>
    <definedName name="_SCH_8601_8602">#REF!</definedName>
    <definedName name="_SCH_8601_8603">#REF!</definedName>
    <definedName name="_SCH_8701_129">#REF!</definedName>
    <definedName name="_SCH_8701_8701">#REF!</definedName>
    <definedName name="_SCH_8701_8702">#REF!</definedName>
    <definedName name="_SCH_8701_8703">#REF!</definedName>
    <definedName name="_SCH_8702_">#REF!</definedName>
    <definedName name="_SCH_8801_129">#REF!</definedName>
    <definedName name="_SCH_8801_8801">#REF!</definedName>
    <definedName name="_SCH_8901_129">#REF!</definedName>
    <definedName name="_SCH_8901_8901">#REF!</definedName>
    <definedName name="_SCH_8901_8902">#REF!</definedName>
    <definedName name="_SCH_8901_8903">#REF!</definedName>
    <definedName name="_SCH_8901_8904">#REF!</definedName>
    <definedName name="_SCH_9001_129">#REF!</definedName>
    <definedName name="_SCH_9001_9001">#REF!</definedName>
    <definedName name="_SCH_9001_9002">#REF!</definedName>
    <definedName name="_SCH_9001_9003">#REF!</definedName>
    <definedName name="_SCH_9001_9004">#REF!</definedName>
    <definedName name="_SCH_901_">#REF!</definedName>
    <definedName name="_SCH_902_">#REF!</definedName>
    <definedName name="_SCH_903_">#REF!</definedName>
    <definedName name="_SCH_904_">#REF!</definedName>
    <definedName name="_SCH_906_">#REF!</definedName>
    <definedName name="_SCH_9101_129">#REF!</definedName>
    <definedName name="_SCH_9101_9101">#REF!</definedName>
    <definedName name="_SCH_9201_129">#REF!</definedName>
    <definedName name="_SCH_9201_9201">#REF!</definedName>
    <definedName name="_SCH_9301_129">#REF!</definedName>
    <definedName name="_SCH_9301_9301">#REF!</definedName>
    <definedName name="_SCH_9401_129">#REF!</definedName>
    <definedName name="_SCH_9401_9401">#REF!</definedName>
    <definedName name="_SCH_9401_9402">#REF!</definedName>
    <definedName name="_SCH_9501_129">#REF!</definedName>
    <definedName name="_SCH_9501_9501">#REF!</definedName>
    <definedName name="_SCH_9601_129">#REF!</definedName>
    <definedName name="_SCH_9601_9601">#REF!</definedName>
    <definedName name="_SCH_9601_9602">#REF!</definedName>
    <definedName name="_SCH_9701_129">#REF!</definedName>
    <definedName name="_SCH_9701_9701">#REF!</definedName>
    <definedName name="_SCH_9701_9702">#REF!</definedName>
    <definedName name="_SCH_9801_129">#REF!</definedName>
    <definedName name="_SCH_9801_9801">#REF!</definedName>
    <definedName name="_SCH_9801_9802">#REF!</definedName>
    <definedName name="_SCH_9901_129">#REF!</definedName>
    <definedName name="_SCH_9901_9901">#REF!</definedName>
    <definedName name="_Sort" localSheetId="3" hidden="1">#REF!</definedName>
    <definedName name="_Sort" localSheetId="4" hidden="1">#REF!</definedName>
    <definedName name="_Sort" hidden="1">#REF!</definedName>
    <definedName name="_SPO1">#N/A</definedName>
    <definedName name="_SPO2">#N/A</definedName>
    <definedName name="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StartInsert">'[8]Форма №2а'!#REF!</definedName>
    <definedName name="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Tir1" hidden="1">{#N/A,#N/A,TRUE,"일정"}</definedName>
    <definedName name="_TIR2" hidden="1">{#N/A,#N/A,TRUE,"일정"}</definedName>
    <definedName name="_TIR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Tit1">#N/A</definedName>
    <definedName name="_Tit2" localSheetId="3">#REF!</definedName>
    <definedName name="_Tit2" localSheetId="4">#REF!</definedName>
    <definedName name="_Tit2">#REF!</definedName>
    <definedName name="_Tit3">#N/A</definedName>
    <definedName name="_Tit4">#N/A</definedName>
    <definedName name="_top1" localSheetId="3">{30,140,350,160,"",""}</definedName>
    <definedName name="_top1" localSheetId="4">{30,140,350,160,"",""}</definedName>
    <definedName name="_top1">{30,140,350,160,"",""}</definedName>
    <definedName name="_top1_1" localSheetId="3">{228,140,350,160,"",""}</definedName>
    <definedName name="_top1_1" localSheetId="4">{228,140,350,160,"",""}</definedName>
    <definedName name="_top1_1">{228,140,350,160,"",""}</definedName>
    <definedName name="_top1_2" localSheetId="3">{228,140,350,160,"",""}</definedName>
    <definedName name="_top1_2" localSheetId="4">{228,140,350,160,"",""}</definedName>
    <definedName name="_top1_2">{228,140,350,160,"",""}</definedName>
    <definedName name="_top1_3" localSheetId="3">{228,140,350,160,"",""}</definedName>
    <definedName name="_top1_3" localSheetId="4">{228,140,350,160,"",""}</definedName>
    <definedName name="_top1_3">{228,140,350,160,"",""}</definedName>
    <definedName name="_top1_4" localSheetId="3">{228,140,350,160,"",""}</definedName>
    <definedName name="_top1_4" localSheetId="4">{228,140,350,160,"",""}</definedName>
    <definedName name="_top1_4">{228,140,350,160,"",""}</definedName>
    <definedName name="_top1_5" localSheetId="3">{228,140,350,160,"",""}</definedName>
    <definedName name="_top1_5" localSheetId="4">{228,140,350,160,"",""}</definedName>
    <definedName name="_top1_5">{228,140,350,160,"",""}</definedName>
    <definedName name="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tt1" localSheetId="3" hidden="1">{#N/A,#N/A,TRUE,"일정"}</definedName>
    <definedName name="_tt1" localSheetId="4" hidden="1">{#N/A,#N/A,TRUE,"일정"}</definedName>
    <definedName name="_tt1" hidden="1">{#N/A,#N/A,TRUE,"일정"}</definedName>
    <definedName name="_tt195" localSheetId="3">#REF!</definedName>
    <definedName name="_tt195" localSheetId="4">#REF!</definedName>
    <definedName name="_tt195">#REF!</definedName>
    <definedName name="_TTT1" localSheetId="3">#REF!</definedName>
    <definedName name="_TTT1" localSheetId="4">#REF!</definedName>
    <definedName name="_TTT1">#REF!</definedName>
    <definedName name="_TXD1">#REF!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A1">#REF!</definedName>
    <definedName name="_VRT1">#REF!</definedName>
    <definedName name="_VRT2">#REF!</definedName>
    <definedName name="_W">#REF!</definedName>
    <definedName name="_wer" hidden="1">#REF!</definedName>
    <definedName name="_X">#REF!</definedName>
    <definedName name="_Y">#REF!</definedName>
    <definedName name="_z">"NA()"</definedName>
    <definedName name="_А2" hidden="1">#REF!</definedName>
    <definedName name="_аа_" hidden="1">#REF!</definedName>
    <definedName name="_Лун34" hidden="1">#REF!</definedName>
    <definedName name="_тт_тт" hidden="1">#REF!</definedName>
    <definedName name="_xlnm._FilterDatabase" localSheetId="2" hidden="1">'Аукцион туман+++'!$A$6:$AF$6</definedName>
    <definedName name="_xlnm._FilterDatabase" localSheetId="3" hidden="1">#REF!</definedName>
    <definedName name="_xlnm._FilterDatabase" localSheetId="4" hidden="1">'Муҳокама туман++'!$A$8:$W$227</definedName>
    <definedName name="_xlnm._FilterDatabase" hidden="1">#REF!</definedName>
    <definedName name="¿¹≫eAN°y½AÆR¼³ONLY">#REF!</definedName>
    <definedName name="¤A¤A">#REF!</definedName>
    <definedName name="¤μ¤μ">#REF!</definedName>
    <definedName name="±a¾E°ⓒ">#REF!</definedName>
    <definedName name="±a¾EA≫">#REF!</definedName>
    <definedName name="○">#REF!</definedName>
    <definedName name="●">#REF!</definedName>
    <definedName name="¹ß">#REF!</definedName>
    <definedName name="a" localSheetId="3">{30,140,350,160,"",""}</definedName>
    <definedName name="a" localSheetId="4">{30,140,350,160,"",""}</definedName>
    <definedName name="A">#REF!</definedName>
    <definedName name="A?___R3_t">#REF!</definedName>
    <definedName name="a_" localSheetId="3">#REF!</definedName>
    <definedName name="a_" localSheetId="4">#REF!</definedName>
    <definedName name="a_">#REF!</definedName>
    <definedName name="a_010_03" localSheetId="3">#REF!</definedName>
    <definedName name="a_010_03" localSheetId="4">#REF!</definedName>
    <definedName name="a_010_03">#REF!</definedName>
    <definedName name="a_010_03o" localSheetId="3">#REF!</definedName>
    <definedName name="a_010_03o" localSheetId="4">#REF!</definedName>
    <definedName name="a_010_03o">#REF!</definedName>
    <definedName name="a_010_04">#REF!</definedName>
    <definedName name="a_010_04o">#REF!</definedName>
    <definedName name="a_010_05">#REF!</definedName>
    <definedName name="a_010_05o">#REF!</definedName>
    <definedName name="a_010_06">#REF!</definedName>
    <definedName name="a_010_06o">#REF!</definedName>
    <definedName name="a_010_07">#REF!</definedName>
    <definedName name="a_010_07o">#REF!</definedName>
    <definedName name="a_010_08">#REF!</definedName>
    <definedName name="a_010_08o">#REF!</definedName>
    <definedName name="a_010_09">#REF!</definedName>
    <definedName name="a_010_10">#REF!</definedName>
    <definedName name="a_010_11">#REF!</definedName>
    <definedName name="a_010_12">#REF!</definedName>
    <definedName name="a_020_03">#REF!</definedName>
    <definedName name="a_020_03o">#REF!</definedName>
    <definedName name="a_020_04">#REF!</definedName>
    <definedName name="a_020_04o">#REF!</definedName>
    <definedName name="a_020_05">#REF!</definedName>
    <definedName name="a_020_05o">#REF!</definedName>
    <definedName name="a_020_06">#REF!</definedName>
    <definedName name="a_020_06o">#REF!</definedName>
    <definedName name="a_020_07">#REF!</definedName>
    <definedName name="a_020_07o">#REF!</definedName>
    <definedName name="a_020_08">#REF!</definedName>
    <definedName name="a_020_08o">#REF!</definedName>
    <definedName name="a_020_09">#REF!</definedName>
    <definedName name="a_020_10">#REF!</definedName>
    <definedName name="a_020_11">#REF!</definedName>
    <definedName name="a_020_12">#REF!</definedName>
    <definedName name="a_030_03">#REF!</definedName>
    <definedName name="a_030_03o">#REF!</definedName>
    <definedName name="a_030_04">#REF!</definedName>
    <definedName name="a_030_04o">#REF!</definedName>
    <definedName name="a_030_05">#REF!</definedName>
    <definedName name="a_030_05o">#REF!</definedName>
    <definedName name="a_030_06">#REF!</definedName>
    <definedName name="a_030_06o">#REF!</definedName>
    <definedName name="a_030_07">#REF!</definedName>
    <definedName name="a_030_07o">#REF!</definedName>
    <definedName name="a_030_08">#REF!</definedName>
    <definedName name="a_030_08o">#REF!</definedName>
    <definedName name="a_030_09">#REF!</definedName>
    <definedName name="a_030_10">#REF!</definedName>
    <definedName name="a_030_11">#REF!</definedName>
    <definedName name="a_030_12">#REF!</definedName>
    <definedName name="a_040_03">#REF!</definedName>
    <definedName name="a_040_04">#REF!</definedName>
    <definedName name="a_040_04o">#REF!</definedName>
    <definedName name="a_040_05">#REF!</definedName>
    <definedName name="a_040_06">#REF!</definedName>
    <definedName name="a_040_07">#REF!</definedName>
    <definedName name="a_040_08">#REF!</definedName>
    <definedName name="a_040_08o">#REF!</definedName>
    <definedName name="a_040_09">#REF!</definedName>
    <definedName name="a_040_10">#REF!</definedName>
    <definedName name="a_040_11">#REF!</definedName>
    <definedName name="a_040_12">#REF!</definedName>
    <definedName name="a_041_03">#REF!</definedName>
    <definedName name="a_041_04">#REF!</definedName>
    <definedName name="a_041_05">#REF!</definedName>
    <definedName name="a_041_06">#REF!</definedName>
    <definedName name="a_041_07">#REF!</definedName>
    <definedName name="a_041_08">#REF!</definedName>
    <definedName name="a_041_09">#REF!</definedName>
    <definedName name="a_041_10">#REF!</definedName>
    <definedName name="a_041_11">#REF!</definedName>
    <definedName name="a_041_12">#REF!</definedName>
    <definedName name="a_042_03">#REF!</definedName>
    <definedName name="a_042_04">#REF!</definedName>
    <definedName name="a_042_05">#REF!</definedName>
    <definedName name="a_042_06">#REF!</definedName>
    <definedName name="a_042_07">#REF!</definedName>
    <definedName name="a_042_08">#REF!</definedName>
    <definedName name="a_042_09">#REF!</definedName>
    <definedName name="a_042_10">#REF!</definedName>
    <definedName name="a_042_11">#REF!</definedName>
    <definedName name="a_042_12">#REF!</definedName>
    <definedName name="a_043_03">#REF!</definedName>
    <definedName name="a_043_04">#REF!</definedName>
    <definedName name="a_043_05">#REF!</definedName>
    <definedName name="a_043_06">#REF!</definedName>
    <definedName name="a_043_07">#REF!</definedName>
    <definedName name="a_043_08">#REF!</definedName>
    <definedName name="a_043_09">#REF!</definedName>
    <definedName name="a_043_10">#REF!</definedName>
    <definedName name="a_043_11">#REF!</definedName>
    <definedName name="a_043_12">#REF!</definedName>
    <definedName name="a_044_03">#REF!</definedName>
    <definedName name="a_044_04">#REF!</definedName>
    <definedName name="a_044_05">#REF!</definedName>
    <definedName name="a_044_06">#REF!</definedName>
    <definedName name="a_044_07">#REF!</definedName>
    <definedName name="a_044_08">#REF!</definedName>
    <definedName name="a_044_09">#REF!</definedName>
    <definedName name="a_044_10">#REF!</definedName>
    <definedName name="a_044_11">#REF!</definedName>
    <definedName name="a_044_12">#REF!</definedName>
    <definedName name="a_045_03">#REF!</definedName>
    <definedName name="a_045_04">#REF!</definedName>
    <definedName name="a_045_05">#REF!</definedName>
    <definedName name="a_045_06">#REF!</definedName>
    <definedName name="a_045_07">#REF!</definedName>
    <definedName name="a_045_08">#REF!</definedName>
    <definedName name="a_045_09">#REF!</definedName>
    <definedName name="a_045_10">#REF!</definedName>
    <definedName name="a_045_11">#REF!</definedName>
    <definedName name="a_045_12">#REF!</definedName>
    <definedName name="a_050">#REF!</definedName>
    <definedName name="a_050_03">#REF!</definedName>
    <definedName name="a_050_04">#REF!</definedName>
    <definedName name="a_050_05">#REF!</definedName>
    <definedName name="a_050_05o">#REF!</definedName>
    <definedName name="a_050_06">#REF!</definedName>
    <definedName name="a_050_07">#REF!</definedName>
    <definedName name="a_050_07o">#REF!</definedName>
    <definedName name="a_050_08">#REF!</definedName>
    <definedName name="a_050_08o">#REF!</definedName>
    <definedName name="a_050_09">#REF!</definedName>
    <definedName name="a_050_10">#REF!</definedName>
    <definedName name="a_050_11">#REF!</definedName>
    <definedName name="a_050_12">#REF!</definedName>
    <definedName name="a_060_03">#REF!</definedName>
    <definedName name="a_060_03o">#REF!</definedName>
    <definedName name="a_060_04">#REF!</definedName>
    <definedName name="a_060_04o">#REF!</definedName>
    <definedName name="a_060_05">#REF!</definedName>
    <definedName name="a_060_05o">#REF!</definedName>
    <definedName name="a_060_06">#REF!</definedName>
    <definedName name="a_060_06o">#REF!</definedName>
    <definedName name="a_060_07">#REF!</definedName>
    <definedName name="a_060_07o">#REF!</definedName>
    <definedName name="a_060_08">#REF!</definedName>
    <definedName name="a_060_08o">#REF!</definedName>
    <definedName name="a_060_09">#REF!</definedName>
    <definedName name="a_060_10">#REF!</definedName>
    <definedName name="a_060_11">#REF!</definedName>
    <definedName name="a_060_12">#REF!</definedName>
    <definedName name="a_070_03">#REF!</definedName>
    <definedName name="a_070_04">#REF!</definedName>
    <definedName name="a_070_05">#REF!</definedName>
    <definedName name="a_070_06">#REF!</definedName>
    <definedName name="a_070_07">#REF!</definedName>
    <definedName name="a_070_08">#REF!</definedName>
    <definedName name="a_070_08o">#REF!</definedName>
    <definedName name="a_070_09">#REF!</definedName>
    <definedName name="a_070_10">#REF!</definedName>
    <definedName name="a_070_11">#REF!</definedName>
    <definedName name="a_070_12">#REF!</definedName>
    <definedName name="a_080_03">#REF!</definedName>
    <definedName name="a_080_03o">#REF!</definedName>
    <definedName name="a_080_04">#REF!</definedName>
    <definedName name="a_080_04o">#REF!</definedName>
    <definedName name="a_080_05">#REF!</definedName>
    <definedName name="a_080_05o">#REF!</definedName>
    <definedName name="a_080_06">#REF!</definedName>
    <definedName name="a_080_06o">#REF!</definedName>
    <definedName name="a_080_07">#REF!</definedName>
    <definedName name="a_080_07o">#REF!</definedName>
    <definedName name="a_080_08">#REF!</definedName>
    <definedName name="a_080_08o">#REF!</definedName>
    <definedName name="a_080_09">#REF!</definedName>
    <definedName name="a_080_10">#REF!</definedName>
    <definedName name="a_080_11">#REF!</definedName>
    <definedName name="a_080_12">#REF!</definedName>
    <definedName name="a_090_03">#REF!</definedName>
    <definedName name="a_090_04">#REF!</definedName>
    <definedName name="a_090_05">#REF!</definedName>
    <definedName name="a_090_06">#REF!</definedName>
    <definedName name="a_090_07">#REF!</definedName>
    <definedName name="a_090_08">#REF!</definedName>
    <definedName name="a_090_08o">#REF!</definedName>
    <definedName name="a_090_09">#REF!</definedName>
    <definedName name="a_090_10">#REF!</definedName>
    <definedName name="a_090_11">#REF!</definedName>
    <definedName name="a_090_12">#REF!</definedName>
    <definedName name="a_1">{30,140,350,160,"",""}</definedName>
    <definedName name="a_100_03">#REF!</definedName>
    <definedName name="a_100_04">#REF!</definedName>
    <definedName name="a_100_05">#REF!</definedName>
    <definedName name="a_100_06">#REF!</definedName>
    <definedName name="a_100_07">#REF!</definedName>
    <definedName name="a_100_08">#REF!</definedName>
    <definedName name="a_100_08o">#REF!</definedName>
    <definedName name="a_100_09">#REF!</definedName>
    <definedName name="a_100_10">#REF!</definedName>
    <definedName name="a_100_11">#REF!</definedName>
    <definedName name="a_100_12">#REF!</definedName>
    <definedName name="a_101_08o">#REF!</definedName>
    <definedName name="a_102_08o">#REF!</definedName>
    <definedName name="a_110_03">#REF!</definedName>
    <definedName name="a_110_04">#REF!</definedName>
    <definedName name="a_110_05">#REF!</definedName>
    <definedName name="a_110_06">#REF!</definedName>
    <definedName name="a_110_07">#REF!</definedName>
    <definedName name="a_110_08">#REF!</definedName>
    <definedName name="a_110_08o">#REF!</definedName>
    <definedName name="a_110_09">#REF!</definedName>
    <definedName name="a_110_10">#REF!</definedName>
    <definedName name="a_110_11">#REF!</definedName>
    <definedName name="a_110_12">#REF!</definedName>
    <definedName name="a_111_08o">#REF!</definedName>
    <definedName name="a_112_08o">#REF!</definedName>
    <definedName name="a_120_03">#REF!</definedName>
    <definedName name="a_120_04">#REF!</definedName>
    <definedName name="a_120_05">#REF!</definedName>
    <definedName name="a_120_06">#REF!</definedName>
    <definedName name="a_120_07">#REF!</definedName>
    <definedName name="a_120_08">#REF!</definedName>
    <definedName name="a_120_08o">#REF!</definedName>
    <definedName name="a_120_09">#REF!</definedName>
    <definedName name="a_120_10">#REF!</definedName>
    <definedName name="a_120_11">#REF!</definedName>
    <definedName name="a_120_12">#REF!</definedName>
    <definedName name="a_121_08o">#REF!</definedName>
    <definedName name="a_122_08o">#REF!</definedName>
    <definedName name="a_130_03">#REF!</definedName>
    <definedName name="a_130_04">#REF!</definedName>
    <definedName name="a_130_05">#REF!</definedName>
    <definedName name="a_130_06">#REF!</definedName>
    <definedName name="a_130_07">#REF!</definedName>
    <definedName name="a_130_08">#REF!</definedName>
    <definedName name="a_130_09">#REF!</definedName>
    <definedName name="a_130_10">#REF!</definedName>
    <definedName name="a_130_11">#REF!</definedName>
    <definedName name="a_130_12">#REF!</definedName>
    <definedName name="a_131_03">#REF!</definedName>
    <definedName name="a_131_04">#REF!</definedName>
    <definedName name="a_131_05">#REF!</definedName>
    <definedName name="a_131_06">#REF!</definedName>
    <definedName name="a_131_07">#REF!</definedName>
    <definedName name="a_131_08">#REF!</definedName>
    <definedName name="a_131_09">#REF!</definedName>
    <definedName name="a_131_10">#REF!</definedName>
    <definedName name="a_131_11">#REF!</definedName>
    <definedName name="a_131_12">#REF!</definedName>
    <definedName name="a_132_03">#REF!</definedName>
    <definedName name="a_132_04">#REF!</definedName>
    <definedName name="a_132_05">#REF!</definedName>
    <definedName name="a_132_06">#REF!</definedName>
    <definedName name="a_132_07">#REF!</definedName>
    <definedName name="a_132_08">#REF!</definedName>
    <definedName name="a_132_09">#REF!</definedName>
    <definedName name="a_132_10">#REF!</definedName>
    <definedName name="a_132_11">#REF!</definedName>
    <definedName name="a_132_12">#REF!</definedName>
    <definedName name="a_140_03">#REF!</definedName>
    <definedName name="a_140_04">#REF!</definedName>
    <definedName name="a_140_05">#REF!</definedName>
    <definedName name="a_140_06">#REF!</definedName>
    <definedName name="a_140_07">#REF!</definedName>
    <definedName name="a_150_03">#REF!</definedName>
    <definedName name="a_150_04">#REF!</definedName>
    <definedName name="a_150_05">#REF!</definedName>
    <definedName name="a_150_06">#REF!</definedName>
    <definedName name="a_150_07">#REF!</definedName>
    <definedName name="a_152_03">#REF!</definedName>
    <definedName name="a_152_04">#REF!</definedName>
    <definedName name="a_152_05">#REF!</definedName>
    <definedName name="a_152_06">#REF!</definedName>
    <definedName name="a_152_07">#REF!</definedName>
    <definedName name="a_153_03">#REF!</definedName>
    <definedName name="a_153_04">#REF!</definedName>
    <definedName name="a_153_05">#REF!</definedName>
    <definedName name="a_153_06">#REF!</definedName>
    <definedName name="a_153_07">#REF!</definedName>
    <definedName name="a_160_03">#REF!</definedName>
    <definedName name="a_160_04">#REF!</definedName>
    <definedName name="a_160_05">#REF!</definedName>
    <definedName name="a_160_06">#REF!</definedName>
    <definedName name="a_160_07">#REF!</definedName>
    <definedName name="a_160_08">#REF!</definedName>
    <definedName name="a_160_09">#REF!</definedName>
    <definedName name="a_160_10">#REF!</definedName>
    <definedName name="a_160_11">#REF!</definedName>
    <definedName name="a_160_12">#REF!</definedName>
    <definedName name="a_170_03">#REF!</definedName>
    <definedName name="a_170_04">#REF!</definedName>
    <definedName name="a_170_05">#REF!</definedName>
    <definedName name="a_170_06">#REF!</definedName>
    <definedName name="a_170_07">#REF!</definedName>
    <definedName name="a_170_08">#REF!</definedName>
    <definedName name="a_170_09">#REF!</definedName>
    <definedName name="a_170_10">#REF!</definedName>
    <definedName name="a_170_11">#REF!</definedName>
    <definedName name="a_170_12">#REF!</definedName>
    <definedName name="a_2">{30,140,350,160,"",""}</definedName>
    <definedName name="A1_">"['file:///F:/Akmal%20Korea%20New%20IPO/511/IFO506%2020051'#$'NO.1'.$B$2]"</definedName>
    <definedName name="A1_00근거" hidden="1">{#N/A,#N/A,FALSE,"단축1";#N/A,#N/A,FALSE,"단축2";#N/A,#N/A,FALSE,"단축3";#N/A,#N/A,FALSE,"장축";#N/A,#N/A,FALSE,"4WD"}</definedName>
    <definedName name="a123456789">#REF!</definedName>
    <definedName name="a123457689">#REF!</definedName>
    <definedName name="A18123456789">#REF!</definedName>
    <definedName name="A1ололо">#REF!</definedName>
    <definedName name="A6000000">#REF!</definedName>
    <definedName name="aa">#N/A</definedName>
    <definedName name="AAA" localSheetId="3">#REF!</definedName>
    <definedName name="AAA" localSheetId="4">#REF!</definedName>
    <definedName name="AAA">#REF!</definedName>
    <definedName name="aaaa" localSheetId="3">#REF!</definedName>
    <definedName name="aaaa" localSheetId="4">#REF!</definedName>
    <definedName name="aaaa">#REF!</definedName>
    <definedName name="aaaaa" hidden="1">{#VALUE!,#N/A,TRUE,0}</definedName>
    <definedName name="Aaaaaa">#REF!</definedName>
    <definedName name="AAAAAAA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aaaaaaaaa">#REF!</definedName>
    <definedName name="aaaaaaaaaa" hidden="1">{#N/A,#N/A,TRUE,"이사님";#N/A,#N/A,TRUE,"이사님"}</definedName>
    <definedName name="aaaaaaaaaaa">#REF!</definedName>
    <definedName name="aaaaaaaaaaaaa">#REF!</definedName>
    <definedName name="aaaaaaaaaaaaaaaaaaaaaaaaaaaaaaaaaaaaaaaaaaaaaaaaaaaaaaaaaaaaaaa" hidden="1">[1]tab17!#REF!</definedName>
    <definedName name="AAAAAAAA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sasf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sasf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B" localSheetId="3">#REF!</definedName>
    <definedName name="AAB" localSheetId="4">#REF!</definedName>
    <definedName name="AAB">#REF!</definedName>
    <definedName name="AABenchMarkValue">#REF!</definedName>
    <definedName name="aas">#REF!</definedName>
    <definedName name="AAT" hidden="1">{#N/A,#N/A,TRUE,"일정"}</definedName>
    <definedName name="AAValues">#REF!</definedName>
    <definedName name="AB" localSheetId="3">#REF!</definedName>
    <definedName name="AB" localSheetId="4">#REF!</definedName>
    <definedName name="AB">#REF!</definedName>
    <definedName name="ABC" localSheetId="3">#REF!</definedName>
    <definedName name="ABC" localSheetId="4">#REF!</definedName>
    <definedName name="ABC">#REF!</definedName>
    <definedName name="abcd">#REF!</definedName>
    <definedName name="abror">#REF!</definedName>
    <definedName name="ABS">#REF!</definedName>
    <definedName name="AC">#REF!</definedName>
    <definedName name="ACC">#REF!</definedName>
    <definedName name="Acceleration_feel">#REF!</definedName>
    <definedName name="Access_Button" hidden="1">"Kaspl_5_ПЛАН_4_Таблица1"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"C:\Documents and Settings\schoolfund1\Рабочий стол\жаха\прогноз доходов 2005 помесяц..mdb"</definedName>
    <definedName name="AccessDatabase_1" hidden="1">"C:\Мои документы\Kaspl_5.mdb"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unt_Balance">#REF!</definedName>
    <definedName name="ACCTID">#N/A</definedName>
    <definedName name="ACNT">#N/A</definedName>
    <definedName name="ACON" hidden="1">{#N/A,#N/A,TRUE,"일정"}</definedName>
    <definedName name="ACR4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ACR4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crilBox">#REF!</definedName>
    <definedName name="act">#REF!</definedName>
    <definedName name="Activy">#REF!</definedName>
    <definedName name="ad" localSheetId="3">{30,140,350,160,"",""}</definedName>
    <definedName name="ad" localSheetId="4">{30,140,350,160,"",""}</definedName>
    <definedName name="ad">{30,140,350,160,"",""}</definedName>
    <definedName name="ad_1" localSheetId="3">{30,140,350,160,"",""}</definedName>
    <definedName name="ad_1" localSheetId="4">{30,140,350,160,"",""}</definedName>
    <definedName name="ad_1">{30,140,350,160,"",""}</definedName>
    <definedName name="ad_2" localSheetId="3">{30,140,350,160,"",""}</definedName>
    <definedName name="ad_2" localSheetId="4">{30,140,350,160,"",""}</definedName>
    <definedName name="ad_2">{30,140,350,160,"",""}</definedName>
    <definedName name="ad_3" localSheetId="3">{30,140,350,160,"",""}</definedName>
    <definedName name="ad_3" localSheetId="4">{30,140,350,160,"",""}</definedName>
    <definedName name="ad_3">{30,140,350,160,"",""}</definedName>
    <definedName name="ad_4" localSheetId="3">{30,140,350,160,"",""}</definedName>
    <definedName name="ad_4" localSheetId="4">{30,140,350,160,"",""}</definedName>
    <definedName name="ad_4">{30,140,350,160,"",""}</definedName>
    <definedName name="ad_5" localSheetId="3">{30,140,350,160,"",""}</definedName>
    <definedName name="ad_5" localSheetId="4">{30,140,350,160,"",""}</definedName>
    <definedName name="ad_5">{30,140,350,160,"",""}</definedName>
    <definedName name="ADR">#REF!</definedName>
    <definedName name="ADSGHJHGJ" hidden="1">{#N/A,#N/A,FALSE,"단축1";#N/A,#N/A,FALSE,"단축2";#N/A,#N/A,FALSE,"단축3";#N/A,#N/A,FALSE,"장축";#N/A,#N/A,FALSE,"4WD"}</definedName>
    <definedName name="AE" localSheetId="3">#REF!</definedName>
    <definedName name="AE" localSheetId="4">#REF!</definedName>
    <definedName name="AE">#REF!</definedName>
    <definedName name="AE1148677" localSheetId="3">'[11]Жиззах янги раз'!#REF!</definedName>
    <definedName name="AE1148677" localSheetId="4">'[11]Жиззах янги раз'!#REF!</definedName>
    <definedName name="AE1148677">'[11]Жиззах янги раз'!#REF!</definedName>
    <definedName name="AE1148678">'[12]Жиззах янги раз'!#REF!</definedName>
    <definedName name="af" localSheetId="3">{30,140,350,160,"",""}</definedName>
    <definedName name="af" localSheetId="4">{30,140,350,160,"",""}</definedName>
    <definedName name="af" hidden="1">{#N/A,#N/A,FALSE,"BODY"}</definedName>
    <definedName name="af_1" localSheetId="3">{30,140,350,160,"",""}</definedName>
    <definedName name="af_1" localSheetId="4">{30,140,350,160,"",""}</definedName>
    <definedName name="af_1">{30,140,350,160,"",""}</definedName>
    <definedName name="af_2" localSheetId="3">{30,140,350,160,"",""}</definedName>
    <definedName name="af_2" localSheetId="4">{30,140,350,160,"",""}</definedName>
    <definedName name="af_2">{30,140,350,160,"",""}</definedName>
    <definedName name="af_3" localSheetId="3">{30,140,350,160,"",""}</definedName>
    <definedName name="af_3" localSheetId="4">{30,140,350,160,"",""}</definedName>
    <definedName name="af_3">{30,140,350,160,"",""}</definedName>
    <definedName name="af_4" localSheetId="3">{30,140,350,160,"",""}</definedName>
    <definedName name="af_4" localSheetId="4">{30,140,350,160,"",""}</definedName>
    <definedName name="af_4">{30,140,350,160,"",""}</definedName>
    <definedName name="af_5" localSheetId="3">{30,140,350,160,"",""}</definedName>
    <definedName name="af_5" localSheetId="4">{30,140,350,160,"",""}</definedName>
    <definedName name="af_5">{30,140,350,160,"",""}</definedName>
    <definedName name="AffiliatedData">#REF!</definedName>
    <definedName name="AF원금_이자">#REF!</definedName>
    <definedName name="AF이자">#REF!</definedName>
    <definedName name="ag" localSheetId="3">#REF!</definedName>
    <definedName name="ag" localSheetId="4">#REF!</definedName>
    <definedName name="ag">#REF!</definedName>
    <definedName name="ah" localSheetId="3">{30,140,350,160,"",""}</definedName>
    <definedName name="ah" localSheetId="4">{30,140,350,160,"",""}</definedName>
    <definedName name="ah">{30,140,350,160,"",""}</definedName>
    <definedName name="ah_1" localSheetId="3">{30,140,350,160,"",""}</definedName>
    <definedName name="ah_1" localSheetId="4">{30,140,350,160,"",""}</definedName>
    <definedName name="ah_1">{30,140,350,160,"",""}</definedName>
    <definedName name="ah_2" localSheetId="3">{30,140,350,160,"",""}</definedName>
    <definedName name="ah_2" localSheetId="4">{30,140,350,160,"",""}</definedName>
    <definedName name="ah_2">{30,140,350,160,"",""}</definedName>
    <definedName name="ah_3" localSheetId="3">{30,140,350,160,"",""}</definedName>
    <definedName name="ah_3" localSheetId="4">{30,140,350,160,"",""}</definedName>
    <definedName name="ah_3">{30,140,350,160,"",""}</definedName>
    <definedName name="ah_4" localSheetId="3">{30,140,350,160,"",""}</definedName>
    <definedName name="ah_4" localSheetId="4">{30,140,350,160,"",""}</definedName>
    <definedName name="ah_4">{30,140,350,160,"",""}</definedName>
    <definedName name="ah_5" localSheetId="3">{30,140,350,160,"",""}</definedName>
    <definedName name="ah_5" localSheetId="4">{30,140,350,160,"",""}</definedName>
    <definedName name="ah_5">{30,140,350,160,"",""}</definedName>
    <definedName name="AI" localSheetId="3">#REF!</definedName>
    <definedName name="AI" localSheetId="4">#REF!</definedName>
    <definedName name="AI">#REF!</definedName>
    <definedName name="Air_Bag___Driver_Side">#REF!</definedName>
    <definedName name="Air_Con___Manual">#REF!</definedName>
    <definedName name="aj" localSheetId="3">{30,140,350,160,"",""}</definedName>
    <definedName name="aj" localSheetId="4">{30,140,350,160,"",""}</definedName>
    <definedName name="aj">{30,140,350,160,"",""}</definedName>
    <definedName name="aj_1" localSheetId="3">{30,140,350,160,"",""}</definedName>
    <definedName name="aj_1" localSheetId="4">{30,140,350,160,"",""}</definedName>
    <definedName name="aj_1">{30,140,350,160,"",""}</definedName>
    <definedName name="aj_2" localSheetId="3">{30,140,350,160,"",""}</definedName>
    <definedName name="aj_2" localSheetId="4">{30,140,350,160,"",""}</definedName>
    <definedName name="aj_2">{30,140,350,160,"",""}</definedName>
    <definedName name="aj_3" localSheetId="3">{30,140,350,160,"",""}</definedName>
    <definedName name="aj_3" localSheetId="4">{30,140,350,160,"",""}</definedName>
    <definedName name="aj_3">{30,140,350,160,"",""}</definedName>
    <definedName name="aj_4" localSheetId="3">{30,140,350,160,"",""}</definedName>
    <definedName name="aj_4" localSheetId="4">{30,140,350,160,"",""}</definedName>
    <definedName name="aj_4">{30,140,350,160,"",""}</definedName>
    <definedName name="aj_5" localSheetId="3">{30,140,350,160,"",""}</definedName>
    <definedName name="aj_5" localSheetId="4">{30,140,350,160,"",""}</definedName>
    <definedName name="aj_5">{30,140,350,160,"",""}</definedName>
    <definedName name="ak" localSheetId="3">{30,140,350,160,"",""}</definedName>
    <definedName name="ak" localSheetId="4">{30,140,350,160,"",""}</definedName>
    <definedName name="ak">{30,140,350,160,"",""}</definedName>
    <definedName name="ak_1" localSheetId="3">{30,140,350,160,"",""}</definedName>
    <definedName name="ak_1" localSheetId="4">{30,140,350,160,"",""}</definedName>
    <definedName name="ak_1">{30,140,350,160,"",""}</definedName>
    <definedName name="ak_2" localSheetId="3">{30,140,350,160,"",""}</definedName>
    <definedName name="ak_2" localSheetId="4">{30,140,350,160,"",""}</definedName>
    <definedName name="ak_2">{30,140,350,160,"",""}</definedName>
    <definedName name="ak_3" localSheetId="3">{30,140,350,160,"",""}</definedName>
    <definedName name="ak_3" localSheetId="4">{30,140,350,160,"",""}</definedName>
    <definedName name="ak_3">{30,140,350,160,"",""}</definedName>
    <definedName name="ak_4" localSheetId="3">{30,140,350,160,"",""}</definedName>
    <definedName name="ak_4" localSheetId="4">{30,140,350,160,"",""}</definedName>
    <definedName name="ak_4">{30,140,350,160,"",""}</definedName>
    <definedName name="ak_5" localSheetId="3">{30,140,350,160,"",""}</definedName>
    <definedName name="ak_5" localSheetId="4">{30,140,350,160,"",""}</definedName>
    <definedName name="ak_5">{30,140,350,160,"",""}</definedName>
    <definedName name="AKNO">#N/A</definedName>
    <definedName name="Akril">#REF!</definedName>
    <definedName name="AL" localSheetId="3">#REF!</definedName>
    <definedName name="AL" localSheetId="4">#REF!</definedName>
    <definedName name="AL">#REF!</definedName>
    <definedName name="ALL" localSheetId="3">#REF!</definedName>
    <definedName name="ALL" localSheetId="4">#REF!</definedName>
    <definedName name="ALL">#REF!</definedName>
    <definedName name="allll" localSheetId="3">TRUNC((oy-1)/3+1)</definedName>
    <definedName name="allll" localSheetId="4">TRUNC(([0]!oy-1)/3+1)</definedName>
    <definedName name="allll">TRUNC((oy-1)/3+1)</definedName>
    <definedName name="allowance">'[13]Charge-offs and Recoveries'!$C$26</definedName>
    <definedName name="Alloy_Wheel">#REF!</definedName>
    <definedName name="ALTSS">#REF!</definedName>
    <definedName name="AM" localSheetId="3">#REF!</definedName>
    <definedName name="AM" localSheetId="4">#REF!</definedName>
    <definedName name="AM">#REF!</definedName>
    <definedName name="Ammiak_SSBox">#REF!</definedName>
    <definedName name="Ammiak3Box">#REF!</definedName>
    <definedName name="AmmiakBox">#REF!</definedName>
    <definedName name="AMPO5">"Gráfico 8"</definedName>
    <definedName name="AmVodaBox">#REF!</definedName>
    <definedName name="AN">#REF!</definedName>
    <definedName name="and">#REF!</definedName>
    <definedName name="anscount" hidden="1">1</definedName>
    <definedName name="AO">#REF!</definedName>
    <definedName name="AP">#REF!</definedName>
    <definedName name="APFJI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ICABILITY">#REF!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3">{30,140,350,160,"",""}</definedName>
    <definedName name="aq" localSheetId="4">{30,140,350,160,"",""}</definedName>
    <definedName name="aq">{30,140,350,160,"",""}</definedName>
    <definedName name="aq_1" localSheetId="3">{30,140,350,160,"",""}</definedName>
    <definedName name="aq_1" localSheetId="4">{30,140,350,160,"",""}</definedName>
    <definedName name="aq_1">{30,140,350,160,"",""}</definedName>
    <definedName name="aq_2" localSheetId="3">{30,140,350,160,"",""}</definedName>
    <definedName name="aq_2" localSheetId="4">{30,140,350,160,"",""}</definedName>
    <definedName name="aq_2">{30,140,350,160,"",""}</definedName>
    <definedName name="aq_3" localSheetId="3">{30,140,350,160,"",""}</definedName>
    <definedName name="aq_3" localSheetId="4">{30,140,350,160,"",""}</definedName>
    <definedName name="aq_3">{30,140,350,160,"",""}</definedName>
    <definedName name="aq_4" localSheetId="3">{30,140,350,160,"",""}</definedName>
    <definedName name="aq_4" localSheetId="4">{30,140,350,160,"",""}</definedName>
    <definedName name="aq_4">{30,140,350,160,"",""}</definedName>
    <definedName name="aq_5" localSheetId="3">{30,140,350,160,"",""}</definedName>
    <definedName name="aq_5" localSheetId="4">{30,140,350,160,"",""}</definedName>
    <definedName name="aq_5">{30,140,350,160,"",""}</definedName>
    <definedName name="aqz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z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z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Z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R" localSheetId="3">#REF!</definedName>
    <definedName name="AR" localSheetId="4">#REF!</definedName>
    <definedName name="AR">#REF!</definedName>
    <definedName name="area_printed1">#REF!</definedName>
    <definedName name="ArgonBox">#REF!</definedName>
    <definedName name="Arjksdfgjdko">#REF!</definedName>
    <definedName name="as" localSheetId="3">{30,140,350,160,"",""}</definedName>
    <definedName name="as" localSheetId="4">{30,140,350,160,"",""}</definedName>
    <definedName name="as">#REF!</definedName>
    <definedName name="AS.BB">#REF!</definedName>
    <definedName name="AS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as_1" localSheetId="3">{30,140,350,160,"",""}</definedName>
    <definedName name="as_1" localSheetId="4">{30,140,350,160,"",""}</definedName>
    <definedName name="as_1">{30,140,350,160,"",""}</definedName>
    <definedName name="as_2" localSheetId="3">{30,140,350,160,"",""}</definedName>
    <definedName name="as_2" localSheetId="4">{30,140,350,160,"",""}</definedName>
    <definedName name="as_2">{30,140,350,160,"",""}</definedName>
    <definedName name="as_3" localSheetId="3">{30,140,350,160,"",""}</definedName>
    <definedName name="as_3" localSheetId="4">{30,140,350,160,"",""}</definedName>
    <definedName name="as_3">{30,140,350,160,"",""}</definedName>
    <definedName name="as_4" localSheetId="3">{30,140,350,160,"",""}</definedName>
    <definedName name="as_4" localSheetId="4">{30,140,350,160,"",""}</definedName>
    <definedName name="as_4">{30,140,350,160,"",""}</definedName>
    <definedName name="as_5" localSheetId="3">{30,140,350,160,"",""}</definedName>
    <definedName name="as_5" localSheetId="4">{30,140,350,160,"",""}</definedName>
    <definedName name="as_5">{30,140,350,160,"",""}</definedName>
    <definedName name="AS2DocOpenMode" hidden="1">"AS2DocumentEdit"</definedName>
    <definedName name="asd" localSheetId="3">{30,140,350,160,"",""}</definedName>
    <definedName name="asd" localSheetId="4">{30,140,350,160,"",""}</definedName>
    <definedName name="asd">{30,140,350,160,"",""}</definedName>
    <definedName name="asd_1" localSheetId="3">{30,140,350,160,"",""}</definedName>
    <definedName name="asd_1" localSheetId="4">{30,140,350,160,"",""}</definedName>
    <definedName name="asd_1">{30,140,350,160,"",""}</definedName>
    <definedName name="asd_2" localSheetId="3">{30,140,350,160,"",""}</definedName>
    <definedName name="asd_2" localSheetId="4">{30,140,350,160,"",""}</definedName>
    <definedName name="asd_2">{30,140,350,160,"",""}</definedName>
    <definedName name="asd_3" localSheetId="3">{30,140,350,160,"",""}</definedName>
    <definedName name="asd_3" localSheetId="4">{30,140,350,160,"",""}</definedName>
    <definedName name="asd_3">{30,140,350,160,"",""}</definedName>
    <definedName name="asd_4" localSheetId="3">{30,140,350,160,"",""}</definedName>
    <definedName name="asd_4" localSheetId="4">{30,140,350,160,"",""}</definedName>
    <definedName name="asd_4">{30,140,350,160,"",""}</definedName>
    <definedName name="asd_5" localSheetId="3">{30,140,350,160,"",""}</definedName>
    <definedName name="asd_5" localSheetId="4">{30,140,350,160,"",""}</definedName>
    <definedName name="asd_5">{30,140,350,160,"",""}</definedName>
    <definedName name="asdad" hidden="1">{#N/A,#N/A,FALSE,"단축1";#N/A,#N/A,FALSE,"단축2";#N/A,#N/A,FALSE,"단축3";#N/A,#N/A,FALSE,"장축";#N/A,#N/A,FALSE,"4WD"}</definedName>
    <definedName name="ASDAs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asdad">{1,2,3,4,5,6,7}</definedName>
    <definedName name="asdasdawedwqd" localSheetId="3">{30,140,350,160,"",""}</definedName>
    <definedName name="asdasdawedwqd" localSheetId="4">{30,140,350,160,"",""}</definedName>
    <definedName name="asdasdawedwqd">{30,140,350,160,"",""}</definedName>
    <definedName name="asdasdawedwqd_1" localSheetId="3">{30,140,350,160,"",""}</definedName>
    <definedName name="asdasdawedwqd_1" localSheetId="4">{30,140,350,160,"",""}</definedName>
    <definedName name="asdasdawedwqd_1">{30,140,350,160,"",""}</definedName>
    <definedName name="asdasdawedwqd_2" localSheetId="3">{30,140,350,160,"",""}</definedName>
    <definedName name="asdasdawedwqd_2" localSheetId="4">{30,140,350,160,"",""}</definedName>
    <definedName name="asdasdawedwqd_2">{30,140,350,160,"",""}</definedName>
    <definedName name="asdasdawedwqd_3" localSheetId="3">{30,140,350,160,"",""}</definedName>
    <definedName name="asdasdawedwqd_3" localSheetId="4">{30,140,350,160,"",""}</definedName>
    <definedName name="asdasdawedwqd_3">{30,140,350,160,"",""}</definedName>
    <definedName name="asdasdawedwqd_4" localSheetId="3">{30,140,350,160,"",""}</definedName>
    <definedName name="asdasdawedwqd_4" localSheetId="4">{30,140,350,160,"",""}</definedName>
    <definedName name="asdasdawedwqd_4">{30,140,350,160,"",""}</definedName>
    <definedName name="asdasdawedwqd_5" localSheetId="3">{30,140,350,160,"",""}</definedName>
    <definedName name="asdasdawedwqd_5" localSheetId="4">{30,140,350,160,"",""}</definedName>
    <definedName name="asdasdawedwqd_5">{30,140,350,160,"",""}</definedName>
    <definedName name="asdcsacsdcds" hidden="1">#REF!</definedName>
    <definedName name="ASDE" hidden="1">{#N/A,#N/A,TRUE,"일정"}</definedName>
    <definedName name="ASD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SD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etaldegidBox">#REF!</definedName>
    <definedName name="AsetilenBalBox">#REF!</definedName>
    <definedName name="AsetilenBox">#REF!</definedName>
    <definedName name="AsetonBox">#REF!</definedName>
    <definedName name="ASKLDJGF">#REF!</definedName>
    <definedName name="assaf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생산량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T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U" localSheetId="3">#REF!</definedName>
    <definedName name="AU" localSheetId="4">#REF!</definedName>
    <definedName name="AU">#REF!</definedName>
    <definedName name="ausdruck">#REF!</definedName>
    <definedName name="ausdruck_detail">#REF!</definedName>
    <definedName name="Auto">#REF!</definedName>
    <definedName name="AV" localSheetId="3">#REF!</definedName>
    <definedName name="AV" localSheetId="4">#REF!</definedName>
    <definedName name="AV">#REF!</definedName>
    <definedName name="AVFBox">#REF!</definedName>
    <definedName name="avxcvh" hidden="1">{"'Monthly 1997'!$A$3:$S$89"}</definedName>
    <definedName name="AW" localSheetId="3">#REF!</definedName>
    <definedName name="AW" localSheetId="4">#REF!</definedName>
    <definedName name="AW">#REF!</definedName>
    <definedName name="awc">#REF!</definedName>
    <definedName name="AX">#REF!</definedName>
    <definedName name="AY">#REF!</definedName>
    <definedName name="az" localSheetId="3">{30,140,350,160,"",""}</definedName>
    <definedName name="az" localSheetId="4">{30,140,350,160,"",""}</definedName>
    <definedName name="az">#REF!</definedName>
    <definedName name="az_1" localSheetId="3">{30,140,350,160,"",""}</definedName>
    <definedName name="az_1" localSheetId="4">{30,140,350,160,"",""}</definedName>
    <definedName name="az_1">{30,140,350,160,"",""}</definedName>
    <definedName name="az_2" localSheetId="3">{30,140,350,160,"",""}</definedName>
    <definedName name="az_2" localSheetId="4">{30,140,350,160,"",""}</definedName>
    <definedName name="az_2">{30,140,350,160,"",""}</definedName>
    <definedName name="az_3" localSheetId="3">{30,140,350,160,"",""}</definedName>
    <definedName name="az_3" localSheetId="4">{30,140,350,160,"",""}</definedName>
    <definedName name="az_3">{30,140,350,160,"",""}</definedName>
    <definedName name="az_4" localSheetId="3">{30,140,350,160,"",""}</definedName>
    <definedName name="az_4" localSheetId="4">{30,140,350,160,"",""}</definedName>
    <definedName name="az_4">{30,140,350,160,"",""}</definedName>
    <definedName name="az_5" localSheetId="3">{30,140,350,160,"",""}</definedName>
    <definedName name="az_5" localSheetId="4">{30,140,350,160,"",""}</definedName>
    <definedName name="az_5">{30,140,350,160,"",""}</definedName>
    <definedName name="azbuka" localSheetId="3">#REF!</definedName>
    <definedName name="azbuka" localSheetId="4">#REF!</definedName>
    <definedName name="azbuka">#REF!</definedName>
    <definedName name="AzotPoj450Box">#REF!</definedName>
    <definedName name="aндижон">#N/A</definedName>
    <definedName name="b" localSheetId="3">{30,140,350,160,"",""}</definedName>
    <definedName name="b" localSheetId="4">{30,140,350,160,"",""}</definedName>
    <definedName name="b">{30,140,350,160,"",""}</definedName>
    <definedName name="b_" localSheetId="3">#REF!</definedName>
    <definedName name="b_" localSheetId="4">#REF!</definedName>
    <definedName name="b_">#REF!</definedName>
    <definedName name="b_1" localSheetId="3">{30,140,350,160,"",""}</definedName>
    <definedName name="b_1" localSheetId="4">{30,140,350,160,"",""}</definedName>
    <definedName name="b_1">{30,140,350,160,"",""}</definedName>
    <definedName name="b_2" localSheetId="3">{30,140,350,160,"",""}</definedName>
    <definedName name="b_2" localSheetId="4">{30,140,350,160,"",""}</definedName>
    <definedName name="b_2">{30,140,350,160,"",""}</definedName>
    <definedName name="b_3" localSheetId="3">{30,140,350,160,"",""}</definedName>
    <definedName name="b_3" localSheetId="4">{30,140,350,160,"",""}</definedName>
    <definedName name="b_3">{30,140,350,160,"",""}</definedName>
    <definedName name="b_4" localSheetId="3">{30,140,350,160,"",""}</definedName>
    <definedName name="b_4" localSheetId="4">{30,140,350,160,"",""}</definedName>
    <definedName name="b_4">{30,140,350,160,"",""}</definedName>
    <definedName name="b_5" localSheetId="3">{30,140,350,160,"",""}</definedName>
    <definedName name="b_5" localSheetId="4">{30,140,350,160,"",""}</definedName>
    <definedName name="b_5">{30,140,350,160,"",""}</definedName>
    <definedName name="B10ADS1">#REF!</definedName>
    <definedName name="B2_">"['file:///F:/Akmal%20Korea%20New%20IPO/511/IFO506%2020051'#$'NO.1'.$B$2]"</definedName>
    <definedName name="b23RTDKDK">#REF!</definedName>
    <definedName name="B6999999">#N/A</definedName>
    <definedName name="BA" localSheetId="3">#REF!</definedName>
    <definedName name="BA" localSheetId="4">#REF!</definedName>
    <definedName name="BA">#REF!</definedName>
    <definedName name="BAC" localSheetId="3">#REF!</definedName>
    <definedName name="BAC" localSheetId="4">#REF!</definedName>
    <definedName name="BAC">#REF!</definedName>
    <definedName name="BACKU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aht">#REF!</definedName>
    <definedName name="Balans">[14]BAL!$A$1:$O$1858</definedName>
    <definedName name="Balans_9mesBox">#REF!</definedName>
    <definedName name="basedata1">#REF!</definedName>
    <definedName name="BasePrice">#REF!</definedName>
    <definedName name="bases">#REF!</definedName>
    <definedName name="bases1">#REF!</definedName>
    <definedName name="bases2">#REF!</definedName>
    <definedName name="bases3">#REF!</definedName>
    <definedName name="bases4">#REF!</definedName>
    <definedName name="bases5">#REF!</definedName>
    <definedName name="bases6">#REF!</definedName>
    <definedName name="bases7">#REF!</definedName>
    <definedName name="bases8">#REF!</definedName>
    <definedName name="baza">#REF!</definedName>
    <definedName name="BB">#REF!</definedName>
    <definedName name="BBB">#REF!</definedName>
    <definedName name="bbbb" hidden="1">{#N/A,#N/A,FALSE,"단축1";#N/A,#N/A,FALSE,"단축2";#N/A,#N/A,FALSE,"단축3";#N/A,#N/A,FALSE,"장축";#N/A,#N/A,FALSE,"4WD"}</definedName>
    <definedName name="BBBenchMarkValue">#REF!</definedName>
    <definedName name="BBC상환금액">#REF!</definedName>
    <definedName name="BBC상환이자">#REF!</definedName>
    <definedName name="BBC선가">#REF!</definedName>
    <definedName name="BBValues">#REF!</definedName>
    <definedName name="BC">#REF!</definedName>
    <definedName name="BD">#REF!</definedName>
    <definedName name="BE">#REF!</definedName>
    <definedName name="Beg_Bal">#REF!</definedName>
    <definedName name="BeginDebKred">'[8]Форма №2а'!#REF!</definedName>
    <definedName name="BenchmarkAdjustValue">#REF!</definedName>
    <definedName name="BF">#REF!</definedName>
    <definedName name="BG">#REF!</definedName>
    <definedName name="BH">#REF!</definedName>
    <definedName name="BI">#REF!</definedName>
    <definedName name="BI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J">#REF!</definedName>
    <definedName name="BK">#REF!</definedName>
    <definedName name="BL">#REF!</definedName>
    <definedName name="BLOCK">#REF!</definedName>
    <definedName name="BM">#REF!</definedName>
    <definedName name="bn" localSheetId="3">{30,140,350,160,"",""}</definedName>
    <definedName name="bn" localSheetId="4">{30,140,350,160,"",""}</definedName>
    <definedName name="bn">#N/A</definedName>
    <definedName name="bn_1" localSheetId="3">{30,140,350,160,"",""}</definedName>
    <definedName name="bn_1" localSheetId="4">{30,140,350,160,"",""}</definedName>
    <definedName name="bn_1">{30,140,350,160,"",""}</definedName>
    <definedName name="bn_2" localSheetId="3">{30,140,350,160,"",""}</definedName>
    <definedName name="bn_2" localSheetId="4">{30,140,350,160,"",""}</definedName>
    <definedName name="bn_2">{30,140,350,160,"",""}</definedName>
    <definedName name="bn_3" localSheetId="3">{30,140,350,160,"",""}</definedName>
    <definedName name="bn_3" localSheetId="4">{30,140,350,160,"",""}</definedName>
    <definedName name="bn_3">{30,140,350,160,"",""}</definedName>
    <definedName name="bn_4" localSheetId="3">{30,140,350,160,"",""}</definedName>
    <definedName name="bn_4" localSheetId="4">{30,140,350,160,"",""}</definedName>
    <definedName name="bn_4">{30,140,350,160,"",""}</definedName>
    <definedName name="bn_5" localSheetId="3">{30,140,350,160,"",""}</definedName>
    <definedName name="bn_5" localSheetId="4">{30,140,350,160,"",""}</definedName>
    <definedName name="bn_5">{30,140,350,160,"",""}</definedName>
    <definedName name="BO" localSheetId="3">#REF!</definedName>
    <definedName name="BO" localSheetId="4">#REF!</definedName>
    <definedName name="BO">#REF!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M">[0]!BOM</definedName>
    <definedName name="BOPRO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P">#N/A</definedName>
    <definedName name="BPU" localSheetId="3">#REF!,#REF!</definedName>
    <definedName name="BPU" localSheetId="4">#REF!,#REF!</definedName>
    <definedName name="BPU">#REF!,#REF!</definedName>
    <definedName name="BQ" localSheetId="3">#REF!</definedName>
    <definedName name="BQ" localSheetId="4">#REF!</definedName>
    <definedName name="BQ">#REF!</definedName>
    <definedName name="BR" localSheetId="3">#REF!</definedName>
    <definedName name="BR" localSheetId="4">#REF!</definedName>
    <definedName name="BR">#REF!</definedName>
    <definedName name="Brake">#REF!,#REF!,#REF!,#REF!</definedName>
    <definedName name="BRKT_ASST">#REF!</definedName>
    <definedName name="brougham">#REF!</definedName>
    <definedName name="bRTDKDK">#REF!</definedName>
    <definedName name="BS" localSheetId="3">#REF!</definedName>
    <definedName name="BS" localSheetId="4">#REF!</definedName>
    <definedName name="BS">#REF!</definedName>
    <definedName name="BT">#REF!</definedName>
    <definedName name="BU">#REF!</definedName>
    <definedName name="BudgetTab">#REF!</definedName>
    <definedName name="Build">#REF!</definedName>
    <definedName name="Build1">#REF!</definedName>
    <definedName name="Build2">#REF!</definedName>
    <definedName name="Build3">#REF!</definedName>
    <definedName name="Build4">#REF!</definedName>
    <definedName name="Build5">#REF!</definedName>
    <definedName name="Build6">#REF!</definedName>
    <definedName name="Build7">#REF!</definedName>
    <definedName name="Build8">#REF!</definedName>
    <definedName name="BurTemp">#REF!</definedName>
    <definedName name="busday">35633</definedName>
    <definedName name="Button_4">"прогноз_доходов_2005_помесяц__уд_вес_помесячный_Таблица"</definedName>
    <definedName name="BUTTON_N">#REF!</definedName>
    <definedName name="BUTTON_T">#REF!</definedName>
    <definedName name="BV" localSheetId="3">#REF!</definedName>
    <definedName name="BV" localSheetId="4">#REF!</definedName>
    <definedName name="BV">#REF!</definedName>
    <definedName name="bvc" localSheetId="3">{30,140,350,160,"",""}</definedName>
    <definedName name="bvc" localSheetId="4">{30,140,350,160,"",""}</definedName>
    <definedName name="bvc">{30,140,350,160,"",""}</definedName>
    <definedName name="bvc_1" localSheetId="3">{30,140,350,160,"",""}</definedName>
    <definedName name="bvc_1" localSheetId="4">{30,140,350,160,"",""}</definedName>
    <definedName name="bvc_1">{30,140,350,160,"",""}</definedName>
    <definedName name="bvc_2" localSheetId="3">{30,140,350,160,"",""}</definedName>
    <definedName name="bvc_2" localSheetId="4">{30,140,350,160,"",""}</definedName>
    <definedName name="bvc_2">{30,140,350,160,"",""}</definedName>
    <definedName name="bvc_3" localSheetId="3">{30,140,350,160,"",""}</definedName>
    <definedName name="bvc_3" localSheetId="4">{30,140,350,160,"",""}</definedName>
    <definedName name="bvc_3">{30,140,350,160,"",""}</definedName>
    <definedName name="bvc_4" localSheetId="3">{30,140,350,160,"",""}</definedName>
    <definedName name="bvc_4" localSheetId="4">{30,140,350,160,"",""}</definedName>
    <definedName name="bvc_4">{30,140,350,160,"",""}</definedName>
    <definedName name="bvc_5" localSheetId="3">{30,140,350,160,"",""}</definedName>
    <definedName name="bvc_5" localSheetId="4">{30,140,350,160,"",""}</definedName>
    <definedName name="bvc_5">{30,140,350,160,"",""}</definedName>
    <definedName name="bvhk" localSheetId="3">#REF!,#REF!,#REF!</definedName>
    <definedName name="bvhk" localSheetId="4">#REF!,#REF!,#REF!</definedName>
    <definedName name="bvhk">#REF!,#REF!,#REF!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W" localSheetId="3">#REF!</definedName>
    <definedName name="BW" localSheetId="4">#REF!</definedName>
    <definedName name="BW">#REF!</definedName>
    <definedName name="BX" localSheetId="3">#REF!</definedName>
    <definedName name="BX" localSheetId="4">#REF!</definedName>
    <definedName name="BX">#REF!</definedName>
    <definedName name="BY" localSheetId="3">#REF!</definedName>
    <definedName name="BY" localSheetId="4">#REF!</definedName>
    <definedName name="BY">#REF!</definedName>
    <definedName name="BYR">#REF!</definedName>
    <definedName name="BZ">#REF!</definedName>
    <definedName name="Bс37">#REF!</definedName>
    <definedName name="CA">#REF!</definedName>
    <definedName name="CaClBox">#REF!</definedName>
    <definedName name="CAE해석" hidden="1">{#N/A,#N/A,FALSE,"단축1";#N/A,#N/A,FALSE,"단축2";#N/A,#N/A,FALSE,"단축3";#N/A,#N/A,FALSE,"장축";#N/A,#N/A,FALSE,"4WD"}</definedName>
    <definedName name="can">#REF!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city">'[15]План пр-ва'!$C$6:$N$6</definedName>
    <definedName name="CAPAX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ex">#REF!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B" localSheetId="3">#REF!</definedName>
    <definedName name="CB" localSheetId="4">#REF!</definedName>
    <definedName name="CB">#REF!</definedName>
    <definedName name="cbvx" localSheetId="3">#REF!</definedName>
    <definedName name="cbvx" localSheetId="4">#REF!</definedName>
    <definedName name="cbvx">#REF!</definedName>
    <definedName name="CC" localSheetId="3">#REF!</definedName>
    <definedName name="CC" localSheetId="4">#REF!</definedName>
    <definedName name="CC">#REF!</definedName>
    <definedName name="CC.QQ">#REF!</definedName>
    <definedName name="CCC">#REF!</definedName>
    <definedName name="cd" localSheetId="3">32</definedName>
    <definedName name="cd" localSheetId="4">32</definedName>
    <definedName name="CD">#REF!</definedName>
    <definedName name="CDATE">"['file:///F:/Akmal%20Korea%20New%20IPO/511/IFO506%2020051'#$'NO.1'.$C$3]"</definedName>
    <definedName name="cddfd" hidden="1">#REF!</definedName>
    <definedName name="CDE" hidden="1">{#N/A,#N/A,TRUE,"일정"}</definedName>
    <definedName name="cdhbkjbkjnkjnlmmn" hidden="1">{#N/A,#N/A,TRUE,"일정"}</definedName>
    <definedName name="cdj">{30,140,350,160,"",""}</definedName>
    <definedName name="cdscdscsdcsd" hidden="1">#REF!</definedName>
    <definedName name="CE" localSheetId="3">#REF!</definedName>
    <definedName name="CE" localSheetId="4">#REF!</definedName>
    <definedName name="CE">#REF!</definedName>
    <definedName name="Central_Locking">#REF!</definedName>
    <definedName name="CF" localSheetId="3">#REF!</definedName>
    <definedName name="CF" localSheetId="4">#REF!</definedName>
    <definedName name="CF">#REF!</definedName>
    <definedName name="CF원금_이자">#REF!</definedName>
    <definedName name="CF이자">#REF!</definedName>
    <definedName name="CG" localSheetId="3">#REF!</definedName>
    <definedName name="CG" localSheetId="4">#REF!</definedName>
    <definedName name="CG">#REF!</definedName>
    <definedName name="ch" localSheetId="3">TRUNC((oy-1)/3+1)</definedName>
    <definedName name="ch" localSheetId="4">TRUNC(([0]!oy-1)/3+1)</definedName>
    <definedName name="ch">TRUNC((oy-1)/3+1)</definedName>
    <definedName name="chala">#REF!</definedName>
    <definedName name="change">#REF!</definedName>
    <definedName name="CHART2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cho" localSheetId="3" hidden="1">{"'Monthly 1997'!$A$3:$S$89"}</definedName>
    <definedName name="cho" localSheetId="4" hidden="1">{"'Monthly 1997'!$A$3:$S$89"}</definedName>
    <definedName name="cho" hidden="1">{"'Monthly 1997'!$A$3:$S$89"}</definedName>
    <definedName name="chpr">4</definedName>
    <definedName name="chst">4</definedName>
    <definedName name="CI" localSheetId="3">#REF!</definedName>
    <definedName name="CI" localSheetId="4">#REF!</definedName>
    <definedName name="CI">#REF!</definedName>
    <definedName name="CJ" localSheetId="3">#REF!</definedName>
    <definedName name="CJ" localSheetId="4">#REF!</definedName>
    <definedName name="CJ">#REF!</definedName>
    <definedName name="CK" localSheetId="3">#REF!</definedName>
    <definedName name="CK" localSheetId="4">#REF!</definedName>
    <definedName name="CK">#REF!</definedName>
    <definedName name="CKX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L">#REF!</definedName>
    <definedName name="cm">8</definedName>
    <definedName name="cmndBase" localSheetId="3">#REF!</definedName>
    <definedName name="cmndBase" localSheetId="4">#REF!</definedName>
    <definedName name="cmndBase">#REF!</definedName>
    <definedName name="cmndDayMonthTo" localSheetId="3">#REF!</definedName>
    <definedName name="cmndDayMonthTo" localSheetId="4">#REF!</definedName>
    <definedName name="cmndDayMonthTo">#REF!</definedName>
    <definedName name="cmndDays" localSheetId="3">#REF!</definedName>
    <definedName name="cmndDays" localSheetId="4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">6</definedName>
    <definedName name="cnc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ntAddition" localSheetId="3">#REF!</definedName>
    <definedName name="cntAddition" localSheetId="4">#REF!</definedName>
    <definedName name="cntAddition">#REF!</definedName>
    <definedName name="cntDay" localSheetId="3">#REF!</definedName>
    <definedName name="cntDay" localSheetId="4">#REF!</definedName>
    <definedName name="cntDay">#REF!</definedName>
    <definedName name="cntMonth" localSheetId="3">#REF!</definedName>
    <definedName name="cntMonth" localSheetId="4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R">#N/A</definedName>
    <definedName name="cntSumC" localSheetId="3">#REF!</definedName>
    <definedName name="cntSumC" localSheetId="4">#REF!</definedName>
    <definedName name="cntSumC">#REF!</definedName>
    <definedName name="cntSumR" localSheetId="3">#REF!</definedName>
    <definedName name="cntSumR" localSheetId="4">#REF!</definedName>
    <definedName name="cntSumR">#REF!</definedName>
    <definedName name="cntSuppAddr1" localSheetId="3">#REF!</definedName>
    <definedName name="cntSuppAddr1" localSheetId="4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">#REF!</definedName>
    <definedName name="CoAc_?I_?C_?o">"['file:///B:/WINDOWS/TEMP/SPL(Au%C2%B0i).xls'#$'AeCO SPL'.$A$4:.$Y$2798]"</definedName>
    <definedName name="CODE">#REF!</definedName>
    <definedName name="col_file">21</definedName>
    <definedName name="CONCEPT">#REF!</definedName>
    <definedName name="Condition">#REF!</definedName>
    <definedName name="CO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TE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TENT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venience">#REF!,#REF!,#REF!,#REF!,#REF!,#REF!,#REF!,#REF!,#REF!,#REF!,#REF!,#REF!,#REF!,#REF!,#REF!,#REF!,#REF!</definedName>
    <definedName name="convert">#REF!</definedName>
    <definedName name="COPRO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st">#REF!</definedName>
    <definedName name="cost_incr">#REF!</definedName>
    <definedName name="cost_incr_others">#REF!</definedName>
    <definedName name="COSTCNTR">#N/A</definedName>
    <definedName name="Costs_of_Individual_Machines">"['file://Alexsander/%D0%9C%D0%BE%D0%B8%20%D0%B4%D0%BE%D0%BA%D1%83%D0%BC%D0%B5%D0%BD%D1%82%D1%8B/Documents%20and%20Settings/Administrator/Desktop/MINDA-UZ-AUTOSANAT/New%20PR/Minda-NYX%20Business%20Plan%20old/mc%20test.xls'#$'Total Machine Cost'.$C$3]"</definedName>
    <definedName name="count">1.78571428571429</definedName>
    <definedName name="countryName">#REF!</definedName>
    <definedName name="criter">#REF!</definedName>
    <definedName name="Criteria">'[16]PV6 3.5L LX5 GMX170'!#REF!</definedName>
    <definedName name="Criteria_MI" localSheetId="3">#REF!</definedName>
    <definedName name="Criteria_MI" localSheetId="4">#REF!</definedName>
    <definedName name="Criteria_MI">#REF!</definedName>
    <definedName name="Ctr">#REF!</definedName>
    <definedName name="Ctr1Box">#REF!</definedName>
    <definedName name="Ctr2Box">#REF!</definedName>
    <definedName name="curday">36934</definedName>
    <definedName name="CURR">#N/A</definedName>
    <definedName name="currency">'[17]Data input'!$B$14</definedName>
    <definedName name="Currency_rate">'[17]Data input'!$B$15</definedName>
    <definedName name="customs" localSheetId="3">#REF!</definedName>
    <definedName name="customs" localSheetId="4">#REF!</definedName>
    <definedName name="customs">#REF!</definedName>
    <definedName name="cvb" localSheetId="3">{30,140,350,160,"",""}</definedName>
    <definedName name="cvb" localSheetId="4">{30,140,350,160,"",""}</definedName>
    <definedName name="cvb">{30,140,350,160,"",""}</definedName>
    <definedName name="cvb_1" localSheetId="3">{30,140,350,160,"",""}</definedName>
    <definedName name="cvb_1" localSheetId="4">{30,140,350,160,"",""}</definedName>
    <definedName name="cvb_1">{30,140,350,160,"",""}</definedName>
    <definedName name="cvb_2" localSheetId="3">{30,140,350,160,"",""}</definedName>
    <definedName name="cvb_2" localSheetId="4">{30,140,350,160,"",""}</definedName>
    <definedName name="cvb_2">{30,140,350,160,"",""}</definedName>
    <definedName name="cvb_3" localSheetId="3">{30,140,350,160,"",""}</definedName>
    <definedName name="cvb_3" localSheetId="4">{30,140,350,160,"",""}</definedName>
    <definedName name="cvb_3">{30,140,350,160,"",""}</definedName>
    <definedName name="cvb_4" localSheetId="3">{30,140,350,160,"",""}</definedName>
    <definedName name="cvb_4" localSheetId="4">{30,140,350,160,"",""}</definedName>
    <definedName name="cvb_4">{30,140,350,160,"",""}</definedName>
    <definedName name="cvb_5" localSheetId="3">{30,140,350,160,"",""}</definedName>
    <definedName name="cvb_5" localSheetId="4">{30,140,350,160,"",""}</definedName>
    <definedName name="cvb_5">{30,140,350,160,"",""}</definedName>
    <definedName name="CVBX">#REF!</definedName>
    <definedName name="cw">#REF!</definedName>
    <definedName name="cxbvdxbvdxsvdxs">#REF!</definedName>
    <definedName name="cxzczxcasdasd" hidden="1">{#N/A,#N/A,TRUE,"일정"}</definedName>
    <definedName name="cy">2001</definedName>
    <definedName name="d" localSheetId="3">3</definedName>
    <definedName name="d" localSheetId="4">3</definedName>
    <definedName name="d">#REF!</definedName>
    <definedName name="d_" localSheetId="3">#REF!</definedName>
    <definedName name="d_" localSheetId="4">#REF!</definedName>
    <definedName name="d_">#REF!</definedName>
    <definedName name="d165wq1ed5w16e">#REF!</definedName>
    <definedName name="D4_">"['file:///F:/Akmal%20Korea%20New%20IPO/511/IFO506%2020051'#$'NO.1'.$B$2]"</definedName>
    <definedName name="D5B">"['file:///F:/Akmal%20Korea%20New%20IPO/511/IFO506%2020051'#$'NO.5'.$B$2]"</definedName>
    <definedName name="D5D">"['file:///F:/Akmal%20Korea%20New%20IPO/511/IFO506%2020051'#$'NO.5'.$B$2]"</definedName>
    <definedName name="D5E">"['file:///F:/Akmal%20Korea%20New%20IPO/511/IFO506%2020051'#$'NO.5'.$B$2]"</definedName>
    <definedName name="D5F">"['file:///F:/Akmal%20Korea%20New%20IPO/511/IFO506%2020051'#$'NO.5'.$B$2]"</definedName>
    <definedName name="D5G">"['file:///F:/Akmal%20Korea%20New%20IPO/511/IFO506%2020051'#$'NO.5'.$B$2]"</definedName>
    <definedName name="D5L">"['file:///F:/Akmal%20Korea%20New%20IPO/511/IFO506%2020051'#$'NO.5'.$B$2]"</definedName>
    <definedName name="D5M">"['file:///F:/Akmal%20Korea%20New%20IPO/511/IFO506%2020051'#$'NO.5'.$B$2]"</definedName>
    <definedName name="D5O">"['file:///F:/Akmal%20Korea%20New%20IPO/511/IFO506%2020051'#$'NO.5'.$C$3]"</definedName>
    <definedName name="D5P">"['file:///F:/Akmal%20Korea%20New%20IPO/511/IFO506%2020051'#$'NO.5'.$C$3]"</definedName>
    <definedName name="D5R">"['file:///F:/Akmal%20Korea%20New%20IPO/511/IFO506%2020051'#$'NO.5'.$B$2]"</definedName>
    <definedName name="D5S">"['file:///F:/Akmal%20Korea%20New%20IPO/511/IFO506%2020051'#$'NO.5'.$B$2]"</definedName>
    <definedName name="dac">#N/A</definedName>
    <definedName name="Daewoo">#REF!</definedName>
    <definedName name="DAF" localSheetId="3">#REF!</definedName>
    <definedName name="DAF" localSheetId="4">#REF!</definedName>
    <definedName name="DAF">#REF!</definedName>
    <definedName name="dalcielo">#REF!,#REF!,#REF!,#REF!,#REF!,#REF!,#REF!</definedName>
    <definedName name="dallanos">#REF!,#REF!,#REF!,#REF!,#REF!,#REF!,#REF!</definedName>
    <definedName name="dalleganza">#REF!,#REF!,#REF!,#REF!,#REF!,#REF!,#REF!</definedName>
    <definedName name="dalnubira">#REF!,#REF!,#REF!,#REF!,#REF!,#REF!,#REF!</definedName>
    <definedName name="dalsung">#REF!,#REF!,#REF!,#REF!,#REF!,#REF!</definedName>
    <definedName name="daltacuma">#REF!,#REF!,#REF!,#REF!,#REF!,#REF!,#REF!</definedName>
    <definedName name="daraja">#N/A</definedName>
    <definedName name="dasd">#REF!</definedName>
    <definedName name="dasdasd">{0;1;2;3;4;5;6}</definedName>
    <definedName name="Data" localSheetId="3">#REF!</definedName>
    <definedName name="Data" localSheetId="4">#REF!</definedName>
    <definedName name="data">#REF!</definedName>
    <definedName name="Data_VDS" localSheetId="3">#REF!</definedName>
    <definedName name="Data_VDS" localSheetId="4">#REF!</definedName>
    <definedName name="Data_VDS">#REF!</definedName>
    <definedName name="DATA1">#N/A</definedName>
    <definedName name="data1478" hidden="1">#REF!</definedName>
    <definedName name="DATA2">#N/A</definedName>
    <definedName name="DATA3" localSheetId="3">#REF!</definedName>
    <definedName name="DATA3" localSheetId="4">#REF!</definedName>
    <definedName name="DATA3">#REF!</definedName>
    <definedName name="DATA4" localSheetId="3">#REF!</definedName>
    <definedName name="DATA4" localSheetId="4">#REF!</definedName>
    <definedName name="DATA4">#REF!</definedName>
    <definedName name="Database">#REF!</definedName>
    <definedName name="Database_MI" localSheetId="3">#REF!</definedName>
    <definedName name="Database_MI" localSheetId="4">#REF!</definedName>
    <definedName name="Database_MI">#REF!</definedName>
    <definedName name="DATABASE1">#REF!</definedName>
    <definedName name="database2">#REF!</definedName>
    <definedName name="DATABASE3">#REF!</definedName>
    <definedName name="database4">#REF!</definedName>
    <definedName name="dataI">#N/A</definedName>
    <definedName name="DataToShow">#REF!</definedName>
    <definedName name="DATA변환">[0]!DATA변환</definedName>
    <definedName name="date_name">"970417"</definedName>
    <definedName name="DB">[18]Guidance!$Q$10</definedName>
    <definedName name="dbs">#REF!</definedName>
    <definedName name="DCID">#N/A</definedName>
    <definedName name="dd">#N/A</definedName>
    <definedName name="ddd" localSheetId="3" hidden="1">{#N/A,#N/A,TRUE,"일정"}</definedName>
    <definedName name="ddd" localSheetId="4" hidden="1">{#N/A,#N/A,TRUE,"일정"}</definedName>
    <definedName name="ddd" hidden="1">{#N/A,#N/A,TRUE,"일정"}</definedName>
    <definedName name="ddd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d" localSheetId="3">#REF!</definedName>
    <definedName name="ddddd" localSheetId="4">#REF!</definedName>
    <definedName name="ddddd">#REF!</definedName>
    <definedName name="dddddd" localSheetId="3">TRUNC((oy-1)/3+1)</definedName>
    <definedName name="dddddd" localSheetId="4">TRUNC(([0]!oy-1)/3+1)</definedName>
    <definedName name="dddddd">TRUNC((oy-1)/3+1)</definedName>
    <definedName name="ddddddddd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ddddd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dddd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df" hidden="1">{#N/A,#N/A,FALSE,"단축1";#N/A,#N/A,FALSE,"단축2";#N/A,#N/A,FALSE,"단축3";#N/A,#N/A,FALSE,"장축";#N/A,#N/A,FALSE,"4WD"}</definedName>
    <definedName name="DDDDOOO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DDDDOOO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DDDDOOO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DDE" localSheetId="3">#REF!</definedName>
    <definedName name="DDE" localSheetId="4">#REF!</definedName>
    <definedName name="DDE">#REF!</definedName>
    <definedName name="ddf" hidden="1">{#N/A,#N/A,FALSE,"BODY"}</definedName>
    <definedName name="dDFA" hidden="1">{#N/A,#N/A,FALSE,"단축1";#N/A,#N/A,FALSE,"단축2";#N/A,#N/A,FALSE,"단축3";#N/A,#N/A,FALSE,"장축";#N/A,#N/A,FALSE,"4WD"}</definedName>
    <definedName name="ddff" localSheetId="3">#REF!</definedName>
    <definedName name="ddff" localSheetId="4">#REF!</definedName>
    <definedName name="ddff">#REF!</definedName>
    <definedName name="ddfffff" localSheetId="3">#REF!</definedName>
    <definedName name="ddfffff" localSheetId="4">#REF!</definedName>
    <definedName name="ddfffff">#REF!</definedName>
    <definedName name="DDSSS" hidden="1">{#N/A,#N/A,FALSE,"단축1";#N/A,#N/A,FALSE,"단축2";#N/A,#N/A,FALSE,"단축3";#N/A,#N/A,FALSE,"장축";#N/A,#N/A,FALSE,"4WD"}</definedName>
    <definedName name="defef">#REF!</definedName>
    <definedName name="DEL">#REF!</definedName>
    <definedName name="DELL">#REF!</definedName>
    <definedName name="DEPT">#REF!</definedName>
    <definedName name="DESCRIP">#N/A</definedName>
    <definedName name="df" localSheetId="3">{30,140,350,160,"",""}</definedName>
    <definedName name="df" localSheetId="4">{30,140,350,160,"",""}</definedName>
    <definedName name="DF">#N/A</definedName>
    <definedName name="df_1" localSheetId="3">{30,140,350,160,"",""}</definedName>
    <definedName name="df_1" localSheetId="4">{30,140,350,160,"",""}</definedName>
    <definedName name="df_1">{30,140,350,160,"",""}</definedName>
    <definedName name="df_2" localSheetId="3">{30,140,350,160,"",""}</definedName>
    <definedName name="df_2" localSheetId="4">{30,140,350,160,"",""}</definedName>
    <definedName name="df_2">{30,140,350,160,"",""}</definedName>
    <definedName name="df_3" localSheetId="3">{30,140,350,160,"",""}</definedName>
    <definedName name="df_3" localSheetId="4">{30,140,350,160,"",""}</definedName>
    <definedName name="df_3">{30,140,350,160,"",""}</definedName>
    <definedName name="df_4" localSheetId="3">{30,140,350,160,"",""}</definedName>
    <definedName name="df_4" localSheetId="4">{30,140,350,160,"",""}</definedName>
    <definedName name="df_4">{30,140,350,160,"",""}</definedName>
    <definedName name="df_5" localSheetId="3">{30,140,350,160,"",""}</definedName>
    <definedName name="df_5" localSheetId="4">{30,140,350,160,"",""}</definedName>
    <definedName name="df_5">{30,140,350,160,"",""}</definedName>
    <definedName name="DFA" hidden="1">{#N/A,#N/A,FALSE,"단축1";#N/A,#N/A,FALSE,"단축2";#N/A,#N/A,FALSE,"단축3";#N/A,#N/A,FALSE,"장축";#N/A,#N/A,FALSE,"4WD"}</definedName>
    <definedName name="dfasd">#REF!</definedName>
    <definedName name="df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DSF" localSheetId="3">#REF!</definedName>
    <definedName name="DFDSF" localSheetId="4">#REF!</definedName>
    <definedName name="DFDSF">#REF!</definedName>
    <definedName name="dfg">#REF!</definedName>
    <definedName name="dfgd" hidden="1">#REF!</definedName>
    <definedName name="dfgf">#REF!</definedName>
    <definedName name="dfgfghh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DFHJ" hidden="1">{#N/A,#N/A,FALSE,"단축1";#N/A,#N/A,FALSE,"단축2";#N/A,#N/A,FALSE,"단축3";#N/A,#N/A,FALSE,"장축";#N/A,#N/A,FALSE,"4WD"}</definedName>
    <definedName name="dfj" hidden="1">#REF!</definedName>
    <definedName name="dfjuty">#REF!</definedName>
    <definedName name="DFSFDSFD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fdsgdfg">#REF!</definedName>
    <definedName name="DFT" localSheetId="3">#REF!,#REF!,#REF!,#REF!,#REF!,#REF!,#REF!</definedName>
    <definedName name="DFT" localSheetId="4">#REF!,#REF!,#REF!,#REF!,#REF!,#REF!,#REF!</definedName>
    <definedName name="DFT">#REF!,#REF!,#REF!,#REF!,#REF!,#REF!,#REF!</definedName>
    <definedName name="dg" localSheetId="3">#REF!</definedName>
    <definedName name="dg" localSheetId="4">#REF!</definedName>
    <definedName name="dg">#REF!</definedName>
    <definedName name="dg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ggr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GJSRGH" hidden="1">{#N/A,#N/A,FALSE,"단축1";#N/A,#N/A,FALSE,"단축2";#N/A,#N/A,FALSE,"단축3";#N/A,#N/A,FALSE,"장축";#N/A,#N/A,FALSE,"4WD"}</definedName>
    <definedName name="DGSFGSDF" localSheetId="2">[19]!BlankMacro1</definedName>
    <definedName name="DGSFGSDF" localSheetId="4">[19]!BlankMacro1</definedName>
    <definedName name="DGSFGSDF">[19]!BlankMacro1</definedName>
    <definedName name="DHF">#REF!</definedName>
    <definedName name="DHFH">#REF!</definedName>
    <definedName name="dhfjds">#REF!</definedName>
    <definedName name="dhjf">#REF!</definedName>
    <definedName name="dhrt">#REF!</definedName>
    <definedName name="dhy" hidden="1">{#N/A,#N/A,FALSE,0;#N/A,#N/A,FALSE,0;#N/A,#N/A,FALSE,0;#N/A,#N/A,FALSE,0;#N/A,#N/A,FALSE,0;#N/A,#N/A,FALSE,0;#N/A,#N/A,FALSE,0;#N/A,#N/A,FALSE,0;#N/A,#N/A,FALSE,0;#N/A,#N/A,FALSE,0;#N/A,#N/A,FALSE,0;#N/A,#N/A,FALSE,0;#N/A,#N/A,FALSE,0;#N/A,#N/A,FALSE,0;#N/A,#N/A,FALSE,0}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ialog1_Button2_Click">#N/A</definedName>
    <definedName name="diapas">#REF!</definedName>
    <definedName name="differc">#REF!,#REF!,#REF!,#REF!,#REF!</definedName>
    <definedName name="differe">#REF!,#REF!,#REF!,#REF!,#REF!,#REF!</definedName>
    <definedName name="Difference">#REF!</definedName>
    <definedName name="DIFFERLANOS">#REF!,#REF!,#REF!,#REF!,#REF!,#REF!</definedName>
    <definedName name="DIFFERT">#REF!,#REF!,#REF!,#REF!,#REF!,#REF!</definedName>
    <definedName name="DIFFERV">#REF!,#REF!,#REF!,#REF!,#REF!,#REF!</definedName>
    <definedName name="Disaggregations">#REF!</definedName>
    <definedName name="DISPLAY_DIALOG">#REF!</definedName>
    <definedName name="djfhdsjfhkdsjhflksjdhfs">#REF!</definedName>
    <definedName name="DJFHJ" hidden="1">{#N/A,#N/A,FALSE,"단축1";#N/A,#N/A,FALSE,"단축2";#N/A,#N/A,FALSE,"단축3";#N/A,#N/A,FALSE,"장축";#N/A,#N/A,FALSE,"4WD"}</definedName>
    <definedName name="DJGHJ" hidden="1">{#N/A,#N/A,FALSE,"단축1";#N/A,#N/A,FALSE,"단축2";#N/A,#N/A,FALSE,"단축3";#N/A,#N/A,FALSE,"장축";#N/A,#N/A,FALSE,"4WD"}</definedName>
    <definedName name="DJHD" hidden="1">{#N/A,#N/A,FALSE,"단축1";#N/A,#N/A,FALSE,"단축2";#N/A,#N/A,FALSE,"단축3";#N/A,#N/A,FALSE,"장축";#N/A,#N/A,FALSE,"4WD"}</definedName>
    <definedName name="djhj">#N/A</definedName>
    <definedName name="DKDI">#REF!</definedName>
    <definedName name="dkdk" hidden="1">{#N/A,#N/A,FALSE,"단축1";#N/A,#N/A,FALSE,"단축2";#N/A,#N/A,FALSE,"단축3";#N/A,#N/A,FALSE,"장축";#N/A,#N/A,FALSE,"4WD"}</definedName>
    <definedName name="DKDKFG8TBTB2RT">#REF!</definedName>
    <definedName name="DKS">#REF!</definedName>
    <definedName name="DLF" hidden="1">{#N/A,#N/A,TRUE,"일정"}</definedName>
    <definedName name="dmax">0</definedName>
    <definedName name="DN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ocType" localSheetId="2">Word</definedName>
    <definedName name="DocType" localSheetId="4">Word</definedName>
    <definedName name="DocType">Word</definedName>
    <definedName name="document_date" localSheetId="3">#REF!</definedName>
    <definedName name="document_date" localSheetId="4">#REF!</definedName>
    <definedName name="document_date">#REF!</definedName>
    <definedName name="document_datу" localSheetId="3">#REF!</definedName>
    <definedName name="document_datу" localSheetId="4">#REF!</definedName>
    <definedName name="document_datу">#REF!</definedName>
    <definedName name="document_number">#REF!</definedName>
    <definedName name="DOCUNO">#N/A</definedName>
    <definedName name="dohody_tmp">[20]tmp!$I$3:$N$15</definedName>
    <definedName name="DOL">#REF!</definedName>
    <definedName name="Dollar" localSheetId="3">#REF!</definedName>
    <definedName name="Dollar" localSheetId="4">#REF!</definedName>
    <definedName name="Dollar">#REF!</definedName>
    <definedName name="domes_var_2_exist">'[17]Data input'!$B$47</definedName>
    <definedName name="domest_var_1_exist">'[17]Data input'!$B$46</definedName>
    <definedName name="domest_var_1_project">'[17]Data input'!$B$60</definedName>
    <definedName name="domest_var_2_project">'[17]Data input'!$B$61</definedName>
    <definedName name="domest_var_3_exist">'[17]Data input'!$B$48</definedName>
    <definedName name="domest_var_3_project">'[17]Data input'!$B$62</definedName>
    <definedName name="domest_var_4_exist">'[17]Data input'!$B$49</definedName>
    <definedName name="domest_var_4_project">'[17]Data input'!$B$63</definedName>
    <definedName name="DOO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q">[0]!dq</definedName>
    <definedName name="dqd">[0]!dqd</definedName>
    <definedName name="DRIVEABILITY" hidden="1">{#N/A,#N/A,FALSE,"단축1";#N/A,#N/A,FALSE,"단축2";#N/A,#N/A,FALSE,"단축3";#N/A,#N/A,FALSE,"장축";#N/A,#N/A,FALSE,"4WD"}</definedName>
    <definedName name="driver">#REF!</definedName>
    <definedName name="dryi">#REF!</definedName>
    <definedName name="ds">3799</definedName>
    <definedName name="DSARFESR" hidden="1">{#N/A,#N/A,FALSE,"단축1";#N/A,#N/A,FALSE,"단축2";#N/A,#N/A,FALSE,"단축3";#N/A,#N/A,FALSE,"장축";#N/A,#N/A,FALSE,"4WD"}</definedName>
    <definedName name="dsc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sdfdfsdaf" hidden="1">{#N/A,#N/A,FALSE,"단축1";#N/A,#N/A,FALSE,"단축2";#N/A,#N/A,FALSE,"단축3";#N/A,#N/A,FALSE,"장축";#N/A,#N/A,FALSE,"4WD"}</definedName>
    <definedName name="dse" localSheetId="3">{30,140,350,160,"",""}</definedName>
    <definedName name="dse" localSheetId="4">{30,140,350,160,"",""}</definedName>
    <definedName name="dse">{30,140,350,160,"",""}</definedName>
    <definedName name="dse_1" localSheetId="3">{30,140,350,160,"",""}</definedName>
    <definedName name="dse_1" localSheetId="4">{30,140,350,160,"",""}</definedName>
    <definedName name="dse_1">{30,140,350,160,"",""}</definedName>
    <definedName name="dse_2" localSheetId="3">{30,140,350,160,"",""}</definedName>
    <definedName name="dse_2" localSheetId="4">{30,140,350,160,"",""}</definedName>
    <definedName name="dse_2">{30,140,350,160,"",""}</definedName>
    <definedName name="dse_3" localSheetId="3">{30,140,350,160,"",""}</definedName>
    <definedName name="dse_3" localSheetId="4">{30,140,350,160,"",""}</definedName>
    <definedName name="dse_3">{30,140,350,160,"",""}</definedName>
    <definedName name="dse_4" localSheetId="3">{30,140,350,160,"",""}</definedName>
    <definedName name="dse_4" localSheetId="4">{30,140,350,160,"",""}</definedName>
    <definedName name="dse_4">{30,140,350,160,"",""}</definedName>
    <definedName name="dse_5" localSheetId="3">{30,140,350,160,"",""}</definedName>
    <definedName name="dse_5" localSheetId="4">{30,140,350,160,"",""}</definedName>
    <definedName name="dse_5">{30,140,350,160,"",""}</definedName>
    <definedName name="DSFDFDSFADDDSF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sfvdsvfdsvdvfdvfdv" hidden="1">#REF!</definedName>
    <definedName name="DSHAS">#REF!</definedName>
    <definedName name="dshd" hidden="1">{0,0,0,0;0,0,0,0;0,0,0,0;0,0,0,0;0,0,0,0;0,0,0,0;0,0,0,0;0,0,0,0;0,0,0,0;0,0,0,0;0,0,0,0}</definedName>
    <definedName name="dsst">33</definedName>
    <definedName name="dst">34</definedName>
    <definedName name="DU7월Order_J" localSheetId="3">#REF!</definedName>
    <definedName name="DU7월Order_J" localSheetId="4">#REF!</definedName>
    <definedName name="DU7월Order_J">#REF!</definedName>
    <definedName name="DU7월Order_V" localSheetId="3">#REF!</definedName>
    <definedName name="DU7월Order_V" localSheetId="4">#REF!</definedName>
    <definedName name="DU7월Order_V">#REF!</definedName>
    <definedName name="DU8월Order_J" localSheetId="3">#REF!</definedName>
    <definedName name="DU8월Order_J" localSheetId="4">#REF!</definedName>
    <definedName name="DU8월Order_J">#REF!</definedName>
    <definedName name="DU8월Order_V">#REF!</definedName>
    <definedName name="DVD" hidden="1">{#N/A,#N/A,FALSE,"단축1";#N/A,#N/A,FALSE,"단축2";#N/A,#N/A,FALSE,"단축3";#N/A,#N/A,FALSE,"장축";#N/A,#N/A,FALSE,"4WD"}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DWMC1">#REF!</definedName>
    <definedName name="DWMC10">#REF!</definedName>
    <definedName name="DWMC11">#REF!</definedName>
    <definedName name="DWMC12">#REF!</definedName>
    <definedName name="DWMC2">#REF!</definedName>
    <definedName name="DWMC3">#REF!</definedName>
    <definedName name="DWMC4">#REF!</definedName>
    <definedName name="DWMC5">#REF!</definedName>
    <definedName name="DWMC6">#REF!</definedName>
    <definedName name="DWMC7">#REF!</definedName>
    <definedName name="DWMC8">#REF!</definedName>
    <definedName name="DWMC9">#REF!</definedName>
    <definedName name="dwqwqdw">#REF!</definedName>
    <definedName name="dxse">#REF!</definedName>
    <definedName name="e" localSheetId="3">{30,140,350,160,"",""}</definedName>
    <definedName name="e" localSheetId="4">{30,140,350,160,"",""}</definedName>
    <definedName name="e">#REF!</definedName>
    <definedName name="e_1" localSheetId="3">{30,140,350,160,"",""}</definedName>
    <definedName name="e_1" localSheetId="4">{30,140,350,160,"",""}</definedName>
    <definedName name="e_1">{30,140,350,160,"",""}</definedName>
    <definedName name="e_2" localSheetId="3">{30,140,350,160,"",""}</definedName>
    <definedName name="e_2" localSheetId="4">{30,140,350,160,"",""}</definedName>
    <definedName name="e_2">{30,140,350,160,"",""}</definedName>
    <definedName name="e_3" localSheetId="3">{30,140,350,160,"",""}</definedName>
    <definedName name="e_3" localSheetId="4">{30,140,350,160,"",""}</definedName>
    <definedName name="e_3">{30,140,350,160,"",""}</definedName>
    <definedName name="e_4" localSheetId="3">{30,140,350,160,"",""}</definedName>
    <definedName name="e_4" localSheetId="4">{30,140,350,160,"",""}</definedName>
    <definedName name="e_4">{30,140,350,160,"",""}</definedName>
    <definedName name="e_5" localSheetId="3">{30,140,350,160,"",""}</definedName>
    <definedName name="e_5" localSheetId="4">{30,140,350,160,"",""}</definedName>
    <definedName name="e_5">{30,140,350,160,"",""}</definedName>
    <definedName name="E5_">"['file:///F:/Akmal%20Korea%20New%20IPO/511/IFO506%2020051'#$'NO.1'.$B$2]"</definedName>
    <definedName name="E50ﾄﾞﾗﾍﾙ西端" hidden="1">1</definedName>
    <definedName name="EAWR" hidden="1">{#N/A,#N/A,FALSE,"단축1";#N/A,#N/A,FALSE,"단축2";#N/A,#N/A,FALSE,"단축3";#N/A,#N/A,FALSE,"장축";#N/A,#N/A,FALSE,"4WD"}</definedName>
    <definedName name="ECE">#REF!</definedName>
    <definedName name="ED3__회훈_71.4_신창_4.9">#REF!</definedName>
    <definedName name="EE">#REF!</definedName>
    <definedName name="EE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fef" localSheetId="3">#REF!</definedName>
    <definedName name="eefef" localSheetId="4">#REF!</definedName>
    <definedName name="eefef">#REF!</definedName>
    <definedName name="EFF_DATE">#REF!</definedName>
    <definedName name="EFFOG" hidden="1">{#N/A,#N/A,FALSE,"단축1";#N/A,#N/A,FALSE,"단축2";#N/A,#N/A,FALSE,"단축3";#N/A,#N/A,FALSE,"장축";#N/A,#N/A,FALSE,"4WD"}</definedName>
    <definedName name="efwesfwesfws">#REF!</definedName>
    <definedName name="EHG">#REF!</definedName>
    <definedName name="EI">#REF!</definedName>
    <definedName name="EKLLD" hidden="1">{#N/A,#N/A,FALSE,"단축1";#N/A,#N/A,FALSE,"단축2";#N/A,#N/A,FALSE,"단축3";#N/A,#N/A,FALSE,"장축";#N/A,#N/A,FALSE,"4WD"}</definedName>
    <definedName name="EkstrakBox">#REF!</definedName>
    <definedName name="Electric">#REF!,#REF!,#REF!,#REF!,#REF!,#REF!,#REF!,#REF!,#REF!,#REF!,#REF!,#REF!,#REF!,#REF!,#REF!</definedName>
    <definedName name="ElektrBox">#REF!</definedName>
    <definedName name="elkAddr1" localSheetId="3">#REF!</definedName>
    <definedName name="elkAddr1" localSheetId="4">#REF!</definedName>
    <definedName name="elkAddr1">#REF!</definedName>
    <definedName name="elkAddr2" localSheetId="3">#REF!</definedName>
    <definedName name="elkAddr2" localSheetId="4">#REF!</definedName>
    <definedName name="elkAddr2">#REF!</definedName>
    <definedName name="elkCount" localSheetId="3">#REF!</definedName>
    <definedName name="elkCount" localSheetId="4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MC_종평보고" hidden="1">'[21]진행 DATA (2)'!#REF!</definedName>
    <definedName name="end">'[22]Форма №2а'!#REF!</definedName>
    <definedName name="End_Bal">#REF!</definedName>
    <definedName name="Engine">#REF!,#REF!,#REF!,#REF!,#REF!,#REF!,#REF!</definedName>
    <definedName name="EO계획" hidden="1">#REF!</definedName>
    <definedName name="EO관리신">#REF!</definedName>
    <definedName name="EP">#REF!</definedName>
    <definedName name="er">#REF!</definedName>
    <definedName name="er4e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r5t6y">#REF!</definedName>
    <definedName name="ererr" localSheetId="3">{228,140,350,160,"",""}</definedName>
    <definedName name="ererr" localSheetId="4">{228,140,350,160,"",""}</definedName>
    <definedName name="ererr">{228,140,350,160,"",""}</definedName>
    <definedName name="erfe4rf" hidden="1">{#N/A,#N/A,TRUE,"일정"}</definedName>
    <definedName name="erfer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rgonomics">#REF!,#REF!,#REF!,#REF!,#REF!,#REF!,#REF!,#REF!,#REF!,#REF!</definedName>
    <definedName name="ERTYH">#REF!</definedName>
    <definedName name="Esc_Start_Date">'[17]Data input'!$B$10</definedName>
    <definedName name="ETRYU" hidden="1">{#N/A,#N/A,FALSE,"단축1";#N/A,#N/A,FALSE,"단축2";#N/A,#N/A,FALSE,"단축3";#N/A,#N/A,FALSE,"장축";#N/A,#N/A,FALSE,"4WD"}</definedName>
    <definedName name="ETYUI" hidden="1">{#N/A,#N/A,FALSE,"단축1";#N/A,#N/A,FALSE,"단축2";#N/A,#N/A,FALSE,"단축3";#N/A,#N/A,FALSE,"장축";#N/A,#N/A,FALSE,"4WD"}</definedName>
    <definedName name="EUR">[23]капитал_расчет!#REF!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URO97" localSheetId="3">#REF!</definedName>
    <definedName name="EURO97" localSheetId="4">#REF!</definedName>
    <definedName name="EURO97">#REF!</definedName>
    <definedName name="EURO98">#REF!</definedName>
    <definedName name="ew" localSheetId="3">{30,140,350,160,"",""}</definedName>
    <definedName name="ew" localSheetId="4">{30,140,350,160,"",""}</definedName>
    <definedName name="ew">{30,140,350,160,"",""}</definedName>
    <definedName name="ew_1" localSheetId="3">{30,140,350,160,"",""}</definedName>
    <definedName name="ew_1" localSheetId="4">{30,140,350,160,"",""}</definedName>
    <definedName name="ew_1">{30,140,350,160,"",""}</definedName>
    <definedName name="ew_2" localSheetId="3">{30,140,350,160,"",""}</definedName>
    <definedName name="ew_2" localSheetId="4">{30,140,350,160,"",""}</definedName>
    <definedName name="ew_2">{30,140,350,160,"",""}</definedName>
    <definedName name="ew_3" localSheetId="3">{30,140,350,160,"",""}</definedName>
    <definedName name="ew_3" localSheetId="4">{30,140,350,160,"",""}</definedName>
    <definedName name="ew_3">{30,140,350,160,"",""}</definedName>
    <definedName name="ew_4" localSheetId="3">{30,140,350,160,"",""}</definedName>
    <definedName name="ew_4" localSheetId="4">{30,140,350,160,"",""}</definedName>
    <definedName name="ew_4">{30,140,350,160,"",""}</definedName>
    <definedName name="ew_5" localSheetId="3">{30,140,350,160,"",""}</definedName>
    <definedName name="ew_5" localSheetId="4">{30,140,350,160,"",""}</definedName>
    <definedName name="ew_5">{30,140,350,160,"",""}</definedName>
    <definedName name="ewew">[0]!ewew</definedName>
    <definedName name="EWY" hidden="1">{#N/A,#N/A,FALSE,"단축1";#N/A,#N/A,FALSE,"단축2";#N/A,#N/A,FALSE,"단축3";#N/A,#N/A,FALSE,"장축";#N/A,#N/A,FALSE,"4WD"}</definedName>
    <definedName name="Excel_BuiltIn__FilterDatabase_3" localSheetId="3">#REF!</definedName>
    <definedName name="Excel_BuiltIn__FilterDatabase_3" localSheetId="4">#REF!</definedName>
    <definedName name="Excel_BuiltIn__FilterDatabase_3">#REF!</definedName>
    <definedName name="Excel_BuiltIn_Criteria">"['file:////%EC%A0%84%EB%B3%91%EC%B2%A0/10.%20T200%20%EA%B4%80/%EA%B4%80%EB%A6%AC/PROJECT%EC%9B%90%EA%B0%80%EA%B4%80%EB%A6%AC/PROJECT%EB%B3%84%20%EC%9B%90%EA%B0%80%EA%B4%80%EB%A6%AC/V220/COSTBOM/2000%EB%85%8412%EC%9B%94/Book2.xls'#$''.$D$310]"</definedName>
    <definedName name="Excel_BuiltIn_Database">"['file://Development11/zakupka/IPO/U31001%20MATIZ.xls'#$''.$B$3:.$O$1013]"</definedName>
    <definedName name="Excel_BuiltIn_Database_12">"$#REF!.$#REF!$#REF!"</definedName>
    <definedName name="Excel_BuiltIn_Database_17">"$#REF!.$#REF!$#REF!"</definedName>
    <definedName name="Excel_BuiltIn_Database_19">"$#REF!.$#REF!$#REF!"</definedName>
    <definedName name="Excel_BuiltIn_Database_2">"$#REF!.$#REF!$#REF!"</definedName>
    <definedName name="Excel_BuiltIn_Database_20">"$#REF!.$#REF!$#REF!"</definedName>
    <definedName name="Excel_BuiltIn_Database_21">"$#REF!.$#REF!$#REF!"</definedName>
    <definedName name="Excel_BuiltIn_Database_3">"$#REF!.$#REF!$#REF!"</definedName>
    <definedName name="Excel_BuiltIn_Database_4">"$#REF!.$#REF!$#REF!"</definedName>
    <definedName name="Excel_BuiltIn_Database_5">"$#REF!.$#REF!$#REF!"</definedName>
    <definedName name="Excel_BuiltIn_Database_6">"$#REF!.$#REF!$#REF!"</definedName>
    <definedName name="Excel_BuiltIn_Extract">"['file:///F:/Akmal%20Korea%20New%20IPO/511/IFO506%2020051'#$''.$EU$388]"</definedName>
    <definedName name="Excel_BuiltIn_Print_Area">"['file:///C:/Users/Farrukh%20Zufarov/Desktop/%06Uzbek/KD%20%EC%84%A0%EC%A0%81/2000%EB%85%84/16%EC%B0%A8/15%EC%B0%A8/8%EC%9B%94%2027%EC%9D%BC.xls'#$''.$A$1:.$A$1]"</definedName>
    <definedName name="Excel_BuiltIn_Print_Area_3" localSheetId="3">#REF!</definedName>
    <definedName name="Excel_BuiltIn_Print_Area_3" localSheetId="4">#REF!</definedName>
    <definedName name="Excel_BuiltIn_Print_Area_3">#REF!</definedName>
    <definedName name="Excel_BuiltIn_Print_Area_70" localSheetId="3">#REF!</definedName>
    <definedName name="Excel_BuiltIn_Print_Area_70" localSheetId="4">#REF!</definedName>
    <definedName name="Excel_BuiltIn_Print_Area_70">#REF!</definedName>
    <definedName name="Excel_BuiltIn_Print_Titles_3">#REF!</definedName>
    <definedName name="Excel_BuiltIn_Recorder">#REF!</definedName>
    <definedName name="exctracted1">#REF!</definedName>
    <definedName name="EXHRATE">#N/A</definedName>
    <definedName name="exist_dom_sale_var_1">'[17]План пр-ва'!$C$58:$Y$58</definedName>
    <definedName name="exist_dom_sale_var_2">'[17]План пр-ва'!$C$59:$Y$59</definedName>
    <definedName name="exist_dom_sale_var_3">'[17]План пр-ва'!$C$60:$Y$60</definedName>
    <definedName name="exist_dom_sale_var_4">'[17]План пр-ва'!$C$61:$Y$61</definedName>
    <definedName name="exist_exp_sale_var_1">'[17]План пр-ва'!$C$50:$Y$50</definedName>
    <definedName name="exist_exp_sale_var_2">'[17]План пр-ва'!$C$51:$Y$51</definedName>
    <definedName name="exist_exp_sale_var_3">'[17]План пр-ва'!$C$52:$Y$52</definedName>
    <definedName name="exist_exp_sale_var_4">'[17]План пр-ва'!$C$53:$Y$53</definedName>
    <definedName name="exist_prod">'[17]Data input'!$B$22</definedName>
    <definedName name="exi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EXP" localSheetId="3">#REF!</definedName>
    <definedName name="EXP" localSheetId="4">#REF!</definedName>
    <definedName name="EXP">#REF!</definedName>
    <definedName name="exp_var_1_exist">'[17]Data input'!$B$40</definedName>
    <definedName name="exp_var_1_project">'[17]Data input'!$B$54</definedName>
    <definedName name="exp_var_2_exist">'[17]Data input'!$B$41</definedName>
    <definedName name="exp_var_2_project">'[17]Data input'!$B$55</definedName>
    <definedName name="exp_var_3_exist">'[17]Data input'!$B$42</definedName>
    <definedName name="exp_var_3_project">'[17]Data input'!$B$56</definedName>
    <definedName name="exp_var_4_exist">'[17]Data input'!$B$43</definedName>
    <definedName name="exp_var_4_project">'[17]Data input'!$B$57</definedName>
    <definedName name="Expected_balance">#REF!</definedName>
    <definedName name="EXT" hidden="1">{#N/A,#N/A,TRUE,"일정"}</definedName>
    <definedName name="Exterior">#REF!,#REF!</definedName>
    <definedName name="Extra_Pay">#REF!</definedName>
    <definedName name="Extract">'[16]PV6 3.5L LX5 GMX170'!#REF!</definedName>
    <definedName name="Extract_MI" localSheetId="3">#REF!</definedName>
    <definedName name="Extract_MI" localSheetId="4">#REF!</definedName>
    <definedName name="Extract_MI">#REF!</definedName>
    <definedName name="EXTT" hidden="1">{#N/A,#N/A,TRUE,"일정"}</definedName>
    <definedName name="ey" localSheetId="3">{30,140,350,160,"",""}</definedName>
    <definedName name="ey" localSheetId="4">{30,140,350,160,"",""}</definedName>
    <definedName name="ey">{30,140,350,160,"",""}</definedName>
    <definedName name="ey_1" localSheetId="3">{30,140,350,160,"",""}</definedName>
    <definedName name="ey_1" localSheetId="4">{30,140,350,160,"",""}</definedName>
    <definedName name="ey_1">{30,140,350,160,"",""}</definedName>
    <definedName name="ey_2" localSheetId="3">{30,140,350,160,"",""}</definedName>
    <definedName name="ey_2" localSheetId="4">{30,140,350,160,"",""}</definedName>
    <definedName name="ey_2">{30,140,350,160,"",""}</definedName>
    <definedName name="ey_3" localSheetId="3">{30,140,350,160,"",""}</definedName>
    <definedName name="ey_3" localSheetId="4">{30,140,350,160,"",""}</definedName>
    <definedName name="ey_3">{30,140,350,160,"",""}</definedName>
    <definedName name="ey_4" localSheetId="3">{30,140,350,160,"",""}</definedName>
    <definedName name="ey_4" localSheetId="4">{30,140,350,160,"",""}</definedName>
    <definedName name="ey_4">{30,140,350,160,"",""}</definedName>
    <definedName name="ey_5" localSheetId="3">{30,140,350,160,"",""}</definedName>
    <definedName name="ey_5" localSheetId="4">{30,140,350,160,"",""}</definedName>
    <definedName name="ey_5">{30,140,350,160,"",""}</definedName>
    <definedName name="EYRU" hidden="1">{#N/A,#N/A,FALSE,"단축1";#N/A,#N/A,FALSE,"단축2";#N/A,#N/A,FALSE,"단축3";#N/A,#N/A,FALSE,"장축";#N/A,#N/A,FALSE,"4WD"}</definedName>
    <definedName name="F">#N/A</definedName>
    <definedName name="F?LZEICHEN">#REF!</definedName>
    <definedName name="F6_">"['file:///F:/Akmal%20Korea%20New%20IPO/511/IFO506%2020051'#$'NO.1'.$B$2]"</definedName>
    <definedName name="FaktBox">#REF!</definedName>
    <definedName name="FC_00">0</definedName>
    <definedName name="FC_01">70700</definedName>
    <definedName name="FC_02">74700</definedName>
    <definedName name="FC_03">76300</definedName>
    <definedName name="FC_04">77700</definedName>
    <definedName name="FC_05">78200</definedName>
    <definedName name="FC_06">78300</definedName>
    <definedName name="FC_07">3900+79200</definedName>
    <definedName name="FC_99">0</definedName>
    <definedName name="FC_신차_PERT" hidden="1">#REF!</definedName>
    <definedName name="fcdf">#REF!</definedName>
    <definedName name="fd" localSheetId="3">35096</definedName>
    <definedName name="fd" localSheetId="4">35096</definedName>
    <definedName name="fd">#REF!</definedName>
    <definedName name="FDFS">#REF!</definedName>
    <definedName name="fdghsssssrdy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ghsssssrdy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ghsssssr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JGDFHJ" hidden="1">{#N/A,#N/A,FALSE,"단축1";#N/A,#N/A,FALSE,"단축2";#N/A,#N/A,FALSE,"단축3";#N/A,#N/A,FALSE,"장축";#N/A,#N/A,FALSE,"4WD"}</definedName>
    <definedName name="fdjj">#REF!</definedName>
    <definedName name="FD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s" localSheetId="3">#REF!</definedName>
    <definedName name="fds" localSheetId="4">#REF!</definedName>
    <definedName name="fds">#REF!</definedName>
    <definedName name="fdsdfsfdsfdsfds" localSheetId="3" hidden="1">{#N/A,#N/A,FALSE,"BODY"}</definedName>
    <definedName name="fdsdfsfdsfdsfds" localSheetId="4" hidden="1">{#N/A,#N/A,FALSE,"BODY"}</definedName>
    <definedName name="fdsdfsfdsfdsfds" hidden="1">{#N/A,#N/A,FALSE,"BODY"}</definedName>
    <definedName name="FDSDGVFDGFBV" hidden="1">#REF!</definedName>
    <definedName name="FE">#REF!</definedName>
    <definedName name="FeatureValues">#REF!</definedName>
    <definedName name="ff">"['file://Okpo/usr/USER/KCLEE/MDATA/M-100/80209/ROUTING.XLS'#$'(ROUTING)'.$EQ$288]"</definedName>
    <definedName name="FFF" localSheetId="3">#REF!</definedName>
    <definedName name="FFF" localSheetId="4">#REF!</definedName>
    <definedName name="FFF">#REF!</definedName>
    <definedName name="ffff">#REF!</definedName>
    <definedName name="ffffff">#REF!</definedName>
    <definedName name="ffffffff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FFFFFFFFF" hidden="1">{#N/A,#N/A,FALSE,"단축1";#N/A,#N/A,FALSE,"단축2";#N/A,#N/A,FALSE,"단축3";#N/A,#N/A,FALSE,"장축";#N/A,#N/A,FALSE,"4WD"}</definedName>
    <definedName name="fffgfg" hidden="1">{#N/A,#N/A,FALSE,"단축1";#N/A,#N/A,FALSE,"단축2";#N/A,#N/A,FALSE,"단축3";#N/A,#N/A,FALSE,"장축";#N/A,#N/A,FALSE,"4WD"}</definedName>
    <definedName name="ffx" localSheetId="3" hidden="1">{#N/A,#N/A,FALSE,"BODY"}</definedName>
    <definedName name="ffx" localSheetId="4" hidden="1">{#N/A,#N/A,FALSE,"BODY"}</definedName>
    <definedName name="ffx" hidden="1">{#N/A,#N/A,FALSE,"BODY"}</definedName>
    <definedName name="fg" localSheetId="3">#REF!</definedName>
    <definedName name="fg" localSheetId="4">#REF!</definedName>
    <definedName name="fg">#REF!</definedName>
    <definedName name="FG10TBTB2RT">#REF!</definedName>
    <definedName name="FG24RTDKDK">#REF!</definedName>
    <definedName name="FGF" hidden="1">{#N/A,#N/A,FALSE,"단축1";#N/A,#N/A,FALSE,"단축2";#N/A,#N/A,FALSE,"단축3";#N/A,#N/A,FALSE,"장축";#N/A,#N/A,FALSE,"4WD"}</definedName>
    <definedName name="fgfh" localSheetId="3">#REF!</definedName>
    <definedName name="fgfh" localSheetId="4">#REF!</definedName>
    <definedName name="fgfh">#REF!</definedName>
    <definedName name="fggf">'[24]14301'!$A:$IV</definedName>
    <definedName name="fgh">#REF!</definedName>
    <definedName name="fghfg">#REF!</definedName>
    <definedName name="FGH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ghtk">#REF!</definedName>
    <definedName name="fgjh">#REF!</definedName>
    <definedName name="fgncm">#REF!</definedName>
    <definedName name="FGPRRKRKTBTB2RTDKDK">#REF!</definedName>
    <definedName name="FGPRTBTB1RTDKDK">#REF!</definedName>
    <definedName name="FGR12C15TBTB1RTDKDK">#REF!</definedName>
    <definedName name="fgRKRKRKRKRKTBTB2RTDKDK">#REF!</definedName>
    <definedName name="fgTBTB3RTDKDK">#REF!</definedName>
    <definedName name="fgTBTB4RTDKDK">#REF!</definedName>
    <definedName name="FH" hidden="1">{#N/A,#N/A,FALSE,"단축1";#N/A,#N/A,FALSE,"단축2";#N/A,#N/A,FALSE,"단축3";#N/A,#N/A,FALSE,"장축";#N/A,#N/A,FALSE,"4WD"}</definedName>
    <definedName name="fhtfdhhd">#REF!</definedName>
    <definedName name="figyo">#REF!</definedName>
    <definedName name="filenam">"111.csv"</definedName>
    <definedName name="FIMeXToEUR" hidden="1">#REF!</definedName>
    <definedName name="FINDATE" localSheetId="3">#REF!</definedName>
    <definedName name="FINDATE" localSheetId="4">#REF!</definedName>
    <definedName name="FINDATE">#REF!</definedName>
    <definedName name="Finishing_cost">"['file://Alexsander/%D0%9C%D0%BE%D0%B8%20%D0%B4%D0%BE%D0%BA%D1%83%D0%BC%D0%B5%D0%BD%D1%82%D1%8B/Documents%20and%20Settings/Administrator/Desktop/MINDA-UZ-AUTOSANAT/New%20PR/Minda-NYX%20Business%20Plan%20old/backupfiles.xls'#$'Cost Template'.$B$59:.$C$63]"</definedName>
    <definedName name="First_Year">#REF!</definedName>
    <definedName name="FixedChange">#REF!</definedName>
    <definedName name="fjgfhjfghj">#REF!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k">#REF!</definedName>
    <definedName name="FloatChange">#REF!</definedName>
    <definedName name="fmgoedmnglmd">#REF!</definedName>
    <definedName name="fn">"JP"</definedName>
    <definedName name="fndnf">#REF!</definedName>
    <definedName name="fnfdf">#REF!</definedName>
    <definedName name="FNO">#REF!</definedName>
    <definedName name="FO_00">56900</definedName>
    <definedName name="FO_01">60800</definedName>
    <definedName name="FO_02">68700</definedName>
    <definedName name="FO_03">70200</definedName>
    <definedName name="FO_04">69200</definedName>
    <definedName name="FO_05">36300</definedName>
    <definedName name="FO_06">0</definedName>
    <definedName name="FO_07">0</definedName>
    <definedName name="FO_99">23700</definedName>
    <definedName name="FondFact">#REF!</definedName>
    <definedName name="FondTemp">#REF!</definedName>
    <definedName name="Ford">#REF!</definedName>
    <definedName name="ForecastTypeList">#REF!</definedName>
    <definedName name="format" hidden="1">{#N/A,#N/A,FALSE,"Repair";#N/A,#N/A,FALSE,"Audit Room";#N/A,#N/A,FALSE,"Simulator"}</definedName>
    <definedName name="fr" localSheetId="3">#REF!</definedName>
    <definedName name="fr" localSheetId="4">#REF!</definedName>
    <definedName name="fr">#REF!</definedName>
    <definedName name="Freight_Cost">"['file://Alexsander/%D0%9C%D0%BE%D0%B8%20%D0%B4%D0%BE%D0%BA%D1%83%D0%BC%D0%B5%D0%BD%D1%82%D1%8B/Documents%20and%20Settings/Administrator/Desktop/MINDA-UZ-AUTOSANAT/New%20PR/Minda-NYX%20Business%20Plan%20old/backupfiles.xls'#$'Cost Template'.$G$59:.$I$65]"</definedName>
    <definedName name="fr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FRFeXToEUR" hidden="1">#REF!</definedName>
    <definedName name="frff">#REF!</definedName>
    <definedName name="front_2" localSheetId="3" hidden="1">{#N/A,#N/A,FALSE,"BODY"}</definedName>
    <definedName name="front_2" localSheetId="4" hidden="1">{#N/A,#N/A,FALSE,"BODY"}</definedName>
    <definedName name="front_2" hidden="1">{#N/A,#N/A,FALSE,"BODY"}</definedName>
    <definedName name="FRTDRFC3">#REF!</definedName>
    <definedName name="FRTDRFC4">#REF!</definedName>
    <definedName name="fs" hidden="1">{#N/A,#N/A,TRUE,"일정"}</definedName>
    <definedName name="fsa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sdgsfsdf" hidden="1">{#N/A,#N/A,TRUE,"일정"}</definedName>
    <definedName name="fsfsdfvdgvdgdgdf" hidden="1">#REF!</definedName>
    <definedName name="FTR">#REF!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_Print">#REF!</definedName>
    <definedName name="FullDate">#N/A</definedName>
    <definedName name="fuseopen">#REF!,#REF!,#REF!,#REF!,#REF!,#REF!,#REF!,#REF!,#REF!,#REF!</definedName>
    <definedName name="fwefreg">#REF!</definedName>
    <definedName name="fww">[0]!fww</definedName>
    <definedName name="FX_sensitivity">#REF!</definedName>
    <definedName name="g" localSheetId="3">#REF!</definedName>
    <definedName name="g" localSheetId="4">#REF!</definedName>
    <definedName name="g">#REF!</definedName>
    <definedName name="g10str1">#REF!</definedName>
    <definedName name="g10str10">#REF!</definedName>
    <definedName name="g10str11">#REF!</definedName>
    <definedName name="g10str12">#REF!</definedName>
    <definedName name="g10str13">#REF!</definedName>
    <definedName name="g10str14">#REF!</definedName>
    <definedName name="g10str15">#REF!</definedName>
    <definedName name="g10str16">#REF!</definedName>
    <definedName name="g10str17">#REF!</definedName>
    <definedName name="g10str18">#REF!</definedName>
    <definedName name="g10str19">#REF!</definedName>
    <definedName name="g10str2">#REF!</definedName>
    <definedName name="g10str3">#REF!</definedName>
    <definedName name="g10str4">#REF!</definedName>
    <definedName name="g10str5">#REF!</definedName>
    <definedName name="g10str6">#REF!</definedName>
    <definedName name="g10str7">#REF!</definedName>
    <definedName name="g10str8">#REF!</definedName>
    <definedName name="g10str9">#REF!</definedName>
    <definedName name="g18str9">#REF!</definedName>
    <definedName name="g1str1">#REF!</definedName>
    <definedName name="g1str10">#REF!</definedName>
    <definedName name="g1str11">#REF!</definedName>
    <definedName name="g1str12">#REF!</definedName>
    <definedName name="g1str13">#REF!</definedName>
    <definedName name="g1str14">#REF!</definedName>
    <definedName name="g1str2">#REF!</definedName>
    <definedName name="g1str3">#REF!</definedName>
    <definedName name="g1str4">#REF!</definedName>
    <definedName name="g1str5">#REF!</definedName>
    <definedName name="g1str6">#REF!</definedName>
    <definedName name="g1str7">#REF!</definedName>
    <definedName name="g1str8">#REF!</definedName>
    <definedName name="g1str9">#REF!</definedName>
    <definedName name="g2str1">#REF!</definedName>
    <definedName name="g2str10">#REF!</definedName>
    <definedName name="g2str11">#REF!</definedName>
    <definedName name="g2str12">#REF!</definedName>
    <definedName name="g2str13">#REF!</definedName>
    <definedName name="g2str14">#REF!</definedName>
    <definedName name="g2str2">#REF!</definedName>
    <definedName name="g2str3">#REF!</definedName>
    <definedName name="g2str4">#REF!</definedName>
    <definedName name="g2str5">#REF!</definedName>
    <definedName name="g2str6">#REF!</definedName>
    <definedName name="g2str7">#REF!</definedName>
    <definedName name="g2str8">#REF!</definedName>
    <definedName name="g2str9">#REF!</definedName>
    <definedName name="g3str1">#REF!</definedName>
    <definedName name="g3str10">#REF!</definedName>
    <definedName name="g3str11">#REF!</definedName>
    <definedName name="g3str12">#REF!</definedName>
    <definedName name="g3str13">#REF!</definedName>
    <definedName name="g3str14">#REF!</definedName>
    <definedName name="g3str2">#REF!</definedName>
    <definedName name="g3str3">#REF!</definedName>
    <definedName name="g3str4">#REF!</definedName>
    <definedName name="g3str5">#REF!</definedName>
    <definedName name="g3str6">#REF!</definedName>
    <definedName name="g3str7">#REF!</definedName>
    <definedName name="g3str8">#REF!</definedName>
    <definedName name="g3str9">#REF!</definedName>
    <definedName name="g4str1">#REF!</definedName>
    <definedName name="g4str10">#REF!</definedName>
    <definedName name="g4str11">#REF!</definedName>
    <definedName name="g4str12">#REF!</definedName>
    <definedName name="g4str13">#REF!</definedName>
    <definedName name="g4str14">#REF!</definedName>
    <definedName name="g4str2">#REF!</definedName>
    <definedName name="g4str3">#REF!</definedName>
    <definedName name="g4str4">#REF!</definedName>
    <definedName name="g4str5">#REF!</definedName>
    <definedName name="g4str6">#REF!</definedName>
    <definedName name="g4str7">#REF!</definedName>
    <definedName name="g4str8">#REF!</definedName>
    <definedName name="g4str9">#REF!</definedName>
    <definedName name="g5str1">#REF!</definedName>
    <definedName name="g5str10">#REF!</definedName>
    <definedName name="g5str11">#REF!</definedName>
    <definedName name="g5str12">#REF!</definedName>
    <definedName name="g5str13">#REF!</definedName>
    <definedName name="g5str14">#REF!</definedName>
    <definedName name="g5str2">#REF!</definedName>
    <definedName name="g5str3">#REF!</definedName>
    <definedName name="g5str4">#REF!</definedName>
    <definedName name="g5str5">#REF!</definedName>
    <definedName name="g5str6">#REF!</definedName>
    <definedName name="g5str7">#REF!</definedName>
    <definedName name="g5str8">#REF!</definedName>
    <definedName name="g5str9">#REF!</definedName>
    <definedName name="g6str1">#REF!</definedName>
    <definedName name="g6str10">#REF!</definedName>
    <definedName name="g6str11">#REF!</definedName>
    <definedName name="g6str12">#REF!</definedName>
    <definedName name="g6str13">#REF!</definedName>
    <definedName name="g6str14">#REF!</definedName>
    <definedName name="g6str2">#REF!</definedName>
    <definedName name="g6str3">#REF!</definedName>
    <definedName name="g6str4">#REF!</definedName>
    <definedName name="g6str5">#REF!</definedName>
    <definedName name="g6str6">#REF!</definedName>
    <definedName name="g6str7">#REF!</definedName>
    <definedName name="g6str8">#REF!</definedName>
    <definedName name="g6str9">#REF!</definedName>
    <definedName name="G7_">"['file:///F:/Akmal%20Korea%20New%20IPO/511/IFO506%2020051'#$'NO.1'.$B$2]"</definedName>
    <definedName name="g7str1">#REF!</definedName>
    <definedName name="g7str10">#REF!</definedName>
    <definedName name="g7str11">#REF!</definedName>
    <definedName name="g7str12">#REF!</definedName>
    <definedName name="g7str13">#REF!</definedName>
    <definedName name="g7str14">#REF!</definedName>
    <definedName name="g7str15">#REF!</definedName>
    <definedName name="g7str16">#REF!</definedName>
    <definedName name="g7str17">#REF!</definedName>
    <definedName name="g7str18">#REF!</definedName>
    <definedName name="g7str19">#REF!</definedName>
    <definedName name="g7str2">#REF!</definedName>
    <definedName name="g7str3">#REF!</definedName>
    <definedName name="g7str4">#REF!</definedName>
    <definedName name="g7str5">#REF!</definedName>
    <definedName name="g7str6">#REF!</definedName>
    <definedName name="g7str7">#REF!</definedName>
    <definedName name="g7str8">#REF!</definedName>
    <definedName name="g7str9">#REF!</definedName>
    <definedName name="g8str1">#REF!</definedName>
    <definedName name="g8str10">#REF!</definedName>
    <definedName name="g8str11">#REF!</definedName>
    <definedName name="g8str12">#REF!</definedName>
    <definedName name="g8str13">#REF!</definedName>
    <definedName name="g8str14">#REF!</definedName>
    <definedName name="g8str15">#REF!</definedName>
    <definedName name="g8str16">#REF!</definedName>
    <definedName name="g8str17">#REF!</definedName>
    <definedName name="g8str18">#REF!</definedName>
    <definedName name="g8str19">#REF!</definedName>
    <definedName name="g8str2">#REF!</definedName>
    <definedName name="g8str3">#REF!</definedName>
    <definedName name="g8str4">#REF!</definedName>
    <definedName name="g8str5">#REF!</definedName>
    <definedName name="g8str6">#REF!</definedName>
    <definedName name="g8str7">#REF!</definedName>
    <definedName name="g8str8">#REF!</definedName>
    <definedName name="g8str9">#REF!</definedName>
    <definedName name="g9str1">#REF!</definedName>
    <definedName name="g9str10">#REF!</definedName>
    <definedName name="g9str11">#REF!</definedName>
    <definedName name="g9str12">#REF!</definedName>
    <definedName name="g9str13">#REF!</definedName>
    <definedName name="g9str14">#REF!</definedName>
    <definedName name="g9str15">#REF!</definedName>
    <definedName name="g9str16">#REF!</definedName>
    <definedName name="g9str17">#REF!</definedName>
    <definedName name="g9str18">#REF!</definedName>
    <definedName name="g9str19">#REF!</definedName>
    <definedName name="g9str2">#REF!</definedName>
    <definedName name="g9str3">#REF!</definedName>
    <definedName name="g9str4">#REF!</definedName>
    <definedName name="g9str5">#REF!</definedName>
    <definedName name="g9str6">#REF!</definedName>
    <definedName name="g9str7">#REF!</definedName>
    <definedName name="g9str8">#REF!</definedName>
    <definedName name="g9str9">#REF!</definedName>
    <definedName name="GAPN">TRUNC((oy-1)/3+1)</definedName>
    <definedName name="Gazoil05">#N/A</definedName>
    <definedName name="GBP">[23]капитал_расчет!#REF!</definedName>
    <definedName name="GC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mhgdmhg" hidden="1">{#N/A,#N/A,TRUE,"일정"}</definedName>
    <definedName name="Genera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f" localSheetId="3">{30,140,350,160,"",""}</definedName>
    <definedName name="gf" localSheetId="4">{30,140,350,160,"",""}</definedName>
    <definedName name="gf">{30,140,350,160,"",""}</definedName>
    <definedName name="gf_1" localSheetId="3">{30,140,350,160,"",""}</definedName>
    <definedName name="gf_1" localSheetId="4">{30,140,350,160,"",""}</definedName>
    <definedName name="gf_1">{30,140,350,160,"",""}</definedName>
    <definedName name="gf_2" localSheetId="3">{30,140,350,160,"",""}</definedName>
    <definedName name="gf_2" localSheetId="4">{30,140,350,160,"",""}</definedName>
    <definedName name="gf_2">{30,140,350,160,"",""}</definedName>
    <definedName name="gf_3" localSheetId="3">{30,140,350,160,"",""}</definedName>
    <definedName name="gf_3" localSheetId="4">{30,140,350,160,"",""}</definedName>
    <definedName name="gf_3">{30,140,350,160,"",""}</definedName>
    <definedName name="gf_4" localSheetId="3">{30,140,350,160,"",""}</definedName>
    <definedName name="gf_4" localSheetId="4">{30,140,350,160,"",""}</definedName>
    <definedName name="gf_4">{30,140,350,160,"",""}</definedName>
    <definedName name="gf_5" localSheetId="3">{30,140,350,160,"",""}</definedName>
    <definedName name="gf_5" localSheetId="4">{30,140,350,160,"",""}</definedName>
    <definedName name="gf_5">{30,140,350,160,"",""}</definedName>
    <definedName name="GFAS">#N/A</definedName>
    <definedName name="GFD" hidden="1">{#N/A,#N/A,TRUE,"일정"}</definedName>
    <definedName name="GFDH">#REF!</definedName>
    <definedName name="gffgfggf">#REF!</definedName>
    <definedName name="gfgfgg" localSheetId="2">[25]!дел/1000</definedName>
    <definedName name="gfgfgg" localSheetId="3">[25]!дел/1000</definedName>
    <definedName name="gfgfgg" localSheetId="4">[25]!дел/1000</definedName>
    <definedName name="gfgfgg">[25]!дел/1000</definedName>
    <definedName name="GFJG" hidden="1">{#N/A,#N/A,FALSE,"단축1";#N/A,#N/A,FALSE,"단축2";#N/A,#N/A,FALSE,"단축3";#N/A,#N/A,FALSE,"장축";#N/A,#N/A,FALSE,"4WD"}</definedName>
    <definedName name="gg">#REF!</definedName>
    <definedName name="gg\">#REF!</definedName>
    <definedName name="GGFHFHJHGJ">#N/A</definedName>
    <definedName name="ggg" localSheetId="3">#REF!</definedName>
    <definedName name="ggg" localSheetId="4">#REF!</definedName>
    <definedName name="ggg">#REF!</definedName>
    <definedName name="gggggg">#N/A</definedName>
    <definedName name="gh">#N/A</definedName>
    <definedName name="ghfhf">#REF!</definedName>
    <definedName name="GHGF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hghgh" localSheetId="3">#REF!</definedName>
    <definedName name="ghghgh" localSheetId="4">#REF!</definedName>
    <definedName name="ghghgh">#REF!</definedName>
    <definedName name="ghj" localSheetId="3">#REF!</definedName>
    <definedName name="ghj" localSheetId="4">#REF!</definedName>
    <definedName name="ghj">#REF!</definedName>
    <definedName name="ghjhb" localSheetId="2">[25]!дел/1000</definedName>
    <definedName name="ghjhb" localSheetId="3">[25]!дел/1000</definedName>
    <definedName name="ghjhb" localSheetId="4">[25]!дел/1000</definedName>
    <definedName name="ghjhb">[25]!дел/1000</definedName>
    <definedName name="GHK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hkgk">#REF!</definedName>
    <definedName name="GipoxloritBox">#REF!</definedName>
    <definedName name="GJ" hidden="1">{#N/A,#N/A,FALSE,"단축1";#N/A,#N/A,FALSE,"단축2";#N/A,#N/A,FALSE,"단축3";#N/A,#N/A,FALSE,"장축";#N/A,#N/A,FALSE,"4WD"}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MI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OVBox">#REF!</definedName>
    <definedName name="GR108tb1rt">#REF!</definedName>
    <definedName name="GR138tb1rt">#REF!</definedName>
    <definedName name="GR144tb1rt">#REF!</definedName>
    <definedName name="GR147tb11rt">#REF!</definedName>
    <definedName name="GR147tb1rt">#REF!</definedName>
    <definedName name="GR149tb1rt">#REF!</definedName>
    <definedName name="GR178tb1rt">#REF!</definedName>
    <definedName name="GR183tb1rt">#REF!</definedName>
    <definedName name="gr1r1str1">#REF!</definedName>
    <definedName name="gr1r1str10">#REF!</definedName>
    <definedName name="gr1r1str2">#REF!</definedName>
    <definedName name="gr1r1str3">#REF!</definedName>
    <definedName name="gr1r21str1">#REF!</definedName>
    <definedName name="gr1r21str10">#REF!</definedName>
    <definedName name="gr1r21str2">#REF!</definedName>
    <definedName name="gr1r21str3">#REF!</definedName>
    <definedName name="GR216tb1rt">#REF!</definedName>
    <definedName name="GR21tb1rt">#REF!</definedName>
    <definedName name="GR22tb1rtGMAART">#REF!</definedName>
    <definedName name="GR247tb1rt">#REF!</definedName>
    <definedName name="gr2r1str1">#REF!</definedName>
    <definedName name="gr2r1str10">#REF!</definedName>
    <definedName name="gr2r1str2">#REF!</definedName>
    <definedName name="gr2r1str3">#REF!</definedName>
    <definedName name="gr2r21str1">#REF!</definedName>
    <definedName name="gr2r21str10">#REF!</definedName>
    <definedName name="gr2r21str2">#REF!</definedName>
    <definedName name="gr2r21str3">#REF!</definedName>
    <definedName name="gr3r1str1">#REF!</definedName>
    <definedName name="gr3r1str2">#REF!</definedName>
    <definedName name="gr3r21str1">#REF!</definedName>
    <definedName name="gr3r21str2">#REF!</definedName>
    <definedName name="GR48tb1rt">#REF!</definedName>
    <definedName name="gr4r1str1">#REF!</definedName>
    <definedName name="gr4r1str2">#REF!</definedName>
    <definedName name="gr4r21str1">#REF!</definedName>
    <definedName name="gr4r21str2">#REF!</definedName>
    <definedName name="GR53tb11rt">#REF!</definedName>
    <definedName name="gr5r21str1">#REF!</definedName>
    <definedName name="gr5r21str2">#REF!</definedName>
    <definedName name="gr6r21str1">#REF!</definedName>
    <definedName name="gr6r21str2">#REF!</definedName>
    <definedName name="GR79tb1rt">#REF!</definedName>
    <definedName name="GR84tb11rt">#REF!</definedName>
    <definedName name="GR86tb1rt">#REF!</definedName>
    <definedName name="grafik" hidden="1">{#N/A,#N/A,TRUE,"일정"}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VEMMVBN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>#REF!</definedName>
    <definedName name="GtmB">#REF!</definedName>
    <definedName name="GtmK">#REF!</definedName>
    <definedName name="GtmT">#REF!</definedName>
    <definedName name="gvdasskv" hidden="1">{#N/A,#N/A,TRUE,"일정"}</definedName>
    <definedName name="h" localSheetId="3">{30,140,350,160,"",""}</definedName>
    <definedName name="h" localSheetId="4">{30,140,350,160,"",""}</definedName>
    <definedName name="H">#REF!</definedName>
    <definedName name="h_1" localSheetId="3">{30,140,350,160,"",""}</definedName>
    <definedName name="h_1" localSheetId="4">{30,140,350,160,"",""}</definedName>
    <definedName name="h_1">{30,140,350,160,"",""}</definedName>
    <definedName name="h_2" localSheetId="3">{30,140,350,160,"",""}</definedName>
    <definedName name="h_2" localSheetId="4">{30,140,350,160,"",""}</definedName>
    <definedName name="h_2">{30,140,350,160,"",""}</definedName>
    <definedName name="h_3" localSheetId="3">{30,140,350,160,"",""}</definedName>
    <definedName name="h_3" localSheetId="4">{30,140,350,160,"",""}</definedName>
    <definedName name="h_3">{30,140,350,160,"",""}</definedName>
    <definedName name="h_4" localSheetId="3">{30,140,350,160,"",""}</definedName>
    <definedName name="h_4" localSheetId="4">{30,140,350,160,"",""}</definedName>
    <definedName name="h_4">{30,140,350,160,"",""}</definedName>
    <definedName name="h_5" localSheetId="3">{30,140,350,160,"",""}</definedName>
    <definedName name="h_5" localSheetId="4">{30,140,350,160,"",""}</definedName>
    <definedName name="h_5">{30,140,350,160,"",""}</definedName>
    <definedName name="H11A01K">#REF!</definedName>
    <definedName name="H1200000" localSheetId="3">#REF!</definedName>
    <definedName name="H1200000" localSheetId="4">#REF!</definedName>
    <definedName name="H1200000">#REF!</definedName>
    <definedName name="H8_">"['file:///F:/Akmal%20Korea%20New%20IPO/511/IFO506%2020051'#$'NO.1'.$B$2]"</definedName>
    <definedName name="HAR">"['file:///F:/%EC%98%81%EC%97%85%ED%8C%80/B150/LPG/B150-CT1.xls'#$'NO.1(LPG)'.$B$2]"</definedName>
    <definedName name="hbjhjj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DFHD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eader_Row">ROW(#REF!)</definedName>
    <definedName name="HEAT" localSheetId="3">#REF!</definedName>
    <definedName name="HEAT" localSheetId="4">#REF!</definedName>
    <definedName name="HEAT">#REF!</definedName>
    <definedName name="HEN">#REF!</definedName>
    <definedName name="hf" localSheetId="3">{30,140,350,160,"",""}</definedName>
    <definedName name="hf" localSheetId="4">{30,140,350,160,"",""}</definedName>
    <definedName name="hf">{30,140,350,160,"",""}</definedName>
    <definedName name="hf_1" localSheetId="3">{30,140,350,160,"",""}</definedName>
    <definedName name="hf_1" localSheetId="4">{30,140,350,160,"",""}</definedName>
    <definedName name="hf_1">{30,140,350,160,"",""}</definedName>
    <definedName name="hf_2" localSheetId="3">{30,140,350,160,"",""}</definedName>
    <definedName name="hf_2" localSheetId="4">{30,140,350,160,"",""}</definedName>
    <definedName name="hf_2">{30,140,350,160,"",""}</definedName>
    <definedName name="hf_3" localSheetId="3">{30,140,350,160,"",""}</definedName>
    <definedName name="hf_3" localSheetId="4">{30,140,350,160,"",""}</definedName>
    <definedName name="hf_3">{30,140,350,160,"",""}</definedName>
    <definedName name="hf_4" localSheetId="3">{30,140,350,160,"",""}</definedName>
    <definedName name="hf_4" localSheetId="4">{30,140,350,160,"",""}</definedName>
    <definedName name="hf_4">{30,140,350,160,"",""}</definedName>
    <definedName name="hf_5" localSheetId="3">{30,140,350,160,"",""}</definedName>
    <definedName name="hf_5" localSheetId="4">{30,140,350,160,"",""}</definedName>
    <definedName name="hf_5">{30,140,350,160,"",""}</definedName>
    <definedName name="hff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fhfthjftjhgfjgjgh" hidden="1">#REF!</definedName>
    <definedName name="HG" hidden="1">{#N/A,#N/A,FALSE,"단축1";#N/A,#N/A,FALSE,"단축2";#N/A,#N/A,FALSE,"단축3";#N/A,#N/A,FALSE,"장축";#N/A,#N/A,FALSE,"4WD"}</definedName>
    <definedName name="hgdyf" hidden="1">{0,0,0,0;FALSE,0,0,0;0,0,0,0;0,0,0,0;0,0,0,0;0,0,0,#VALUE!;0,0,0,0;0,0,0,0;0,0,0,0;0,0,0,0;0,0,0,0}</definedName>
    <definedName name="hgfshg" hidden="1">{#N/A,#N/A,TRUE,"일정"}</definedName>
    <definedName name="hgfxd" hidden="1">{#N/A,#N/A,TRUE,"일정"}</definedName>
    <definedName name="hgh" localSheetId="3">{30,140,350,160,"",""}</definedName>
    <definedName name="hgh" localSheetId="4">{30,140,350,160,"",""}</definedName>
    <definedName name="hgh">{30,140,350,160,"",""}</definedName>
    <definedName name="hgh_1">{30,140,350,160,"",""}</definedName>
    <definedName name="hgh_2">{30,140,350,160,"",""}</definedName>
    <definedName name="hghghghghghgh" localSheetId="3">#REF!</definedName>
    <definedName name="hghghghghghgh" localSheetId="4">#REF!</definedName>
    <definedName name="hghghghghghgh">#REF!</definedName>
    <definedName name="HGXC">#REF!</definedName>
    <definedName name="hh">#REF!</definedName>
    <definedName name="hhfgh" hidden="1">{#N/A,#N/A,TRUE,"일정"}</definedName>
    <definedName name="hhh" localSheetId="3">#REF!</definedName>
    <definedName name="hhh" localSheetId="4">#REF!</definedName>
    <definedName name="hhh">#REF!</definedName>
    <definedName name="hhhhhhhh">#N/A</definedName>
    <definedName name="HHHHJJJJ" hidden="1">{#N/A,#N/A,FALSE,"단축1";#N/A,#N/A,FALSE,"단축2";#N/A,#N/A,FALSE,"단축3";#N/A,#N/A,FALSE,"장축";#N/A,#N/A,FALSE,"4WD"}</definedName>
    <definedName name="hhj" localSheetId="3">#REF!</definedName>
    <definedName name="hhj" localSheetId="4">#REF!</definedName>
    <definedName name="hhj">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j">#REF!</definedName>
    <definedName name="hjbvhj">#REF!</definedName>
    <definedName name="HJHG" hidden="1">{#N/A,#N/A,FALSE,"단축1";#N/A,#N/A,FALSE,"단축2";#N/A,#N/A,FALSE,"단축3";#N/A,#N/A,FALSE,"장축";#N/A,#N/A,FALSE,"4WD"}</definedName>
    <definedName name="hjilll">TRUNC((oy-1)/3+1)</definedName>
    <definedName name="hjkhjk" hidden="1">{0}</definedName>
    <definedName name="hjmcvmcvb" hidden="1">#REF!</definedName>
    <definedName name="hkj">#REF!</definedName>
    <definedName name="HONG">[0]!HONG</definedName>
    <definedName name="H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RTYU" hidden="1">{#N/A,#N/A,FALSE,"단축1";#N/A,#N/A,FALSE,"단축2";#N/A,#N/A,FALSE,"단축3";#N/A,#N/A,FALSE,"장축";#N/A,#N/A,FALSE,"4WD"}</definedName>
    <definedName name="hsfga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TML_CodePage" hidden="1">874</definedName>
    <definedName name="HTML_Control" localSheetId="3" hidden="1">{"'Monthly 1997'!$A$3:$S$89"}</definedName>
    <definedName name="HTML_Control" localSheetId="4" hidden="1">{"'Monthly 1997'!$A$3:$S$89"}</definedName>
    <definedName name="HTML_Control" hidden="1">{"'Monthly 1997'!$A$3:$S$89"}</definedName>
    <definedName name="HTML_Control_1">{"'Subjective'!$A$1:$J$24","'Subjective'!$D$8:$J$22"}</definedName>
    <definedName name="HTML_Control1" localSheetId="3" hidden="1">{"'Monthly 1997'!$A$3:$S$89"}</definedName>
    <definedName name="HTML_Control1" localSheetId="4" hidden="1">{"'Monthly 1997'!$A$3:$S$89"}</definedName>
    <definedName name="HTML_Control1" hidden="1">{"'Monthly 1997'!$A$3:$S$89"}</definedName>
    <definedName name="HTML_Description" hidden="1">""</definedName>
    <definedName name="HTML_Email" hidden="1">""</definedName>
    <definedName name="HTML_Header" hidden="1">"7-2지역별"</definedName>
    <definedName name="HTML_LastUpdate" hidden="1">"98-11-28"</definedName>
    <definedName name="HTML_LineAfter" hidden="1">FALSE</definedName>
    <definedName name="HTML_LineBefore" hidden="1">FALSE</definedName>
    <definedName name="HTML_Name" hidden="1">"서준호"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"\\Der2\vol1\DATABANK\DOWNLOAD\tab4-17.htm"</definedName>
    <definedName name="HTML_PathTemplate" hidden="1">"\\Der2\vol1\DATABANK\DOWNLOAD\Head4-17.htm"</definedName>
    <definedName name="HTML_Title" hidden="1">"월보"</definedName>
    <definedName name="HTML1_1" hidden="1">"[CERTV4.XLS]CERTV2!$A$2:$AR$288"</definedName>
    <definedName name="HTML1_10" hidden="1">"french.roberts@epamail.epa.gov"</definedName>
    <definedName name="HTML1_11" hidden="1">1</definedName>
    <definedName name="HTML1_12" hidden="1">"C:\FRENCH\TP_STDS\MyHTML.htm"</definedName>
    <definedName name="HTML1_2" hidden="1">1</definedName>
    <definedName name="HTML1_3" hidden="1">"Federal and California Tailpipe Emission Standards"</definedName>
    <definedName name="HTML1_4" hidden="1">"Emission Standards"</definedName>
    <definedName name="HTML1_5" hidden="1">""</definedName>
    <definedName name="HTML1_6" hidden="1">-4146</definedName>
    <definedName name="HTML1_7" hidden="1">-4146</definedName>
    <definedName name="HTML1_8" hidden="1">"2/10/97"</definedName>
    <definedName name="HTML1_9" hidden="1">"Roberts French"</definedName>
    <definedName name="HTML2_1" hidden="1">"'[CERTV8.XLS]LDV &amp; LLDT FTP (2)'!$A$7:$Q$34"</definedName>
    <definedName name="HTML2_10" hidden="1">""</definedName>
    <definedName name="HTML2_11" hidden="1">-4146</definedName>
    <definedName name="HTML2_12" hidden="1">"C:\FRENCH\MyHTML.htm"</definedName>
    <definedName name="HTML2_2" hidden="1">1</definedName>
    <definedName name="HTML2_3" hidden="1">"Exhaust Emission Certification Standards"</definedName>
    <definedName name="HTML2_4" hidden="1">"Federal Test Procedure"</definedName>
    <definedName name="HTML2_5" hidden="1">"Federal and California ProgramsLight-Duty Vehicles (Passenger Cars) and Light-Duty Trucks 0 - 6000 lbs GVWR"</definedName>
    <definedName name="HTML2_6" hidden="1">-4146</definedName>
    <definedName name="HTML2_7" hidden="1">1</definedName>
    <definedName name="HTML2_8" hidden="1">"8/15/97"</definedName>
    <definedName name="HTML2_9" hidden="1">""</definedName>
    <definedName name="HTML3_1" hidden="1">"[CERTV8.XLS]Sheet1!$A$17:$C$45"</definedName>
    <definedName name="HTML3_10" hidden="1">""</definedName>
    <definedName name="HTML3_11" hidden="1">1</definedName>
    <definedName name="HTML3_12" hidden="1">"C:\FRENCH\TP_STDS\DEFS.HTM"</definedName>
    <definedName name="HTML3_2" hidden="1">1</definedName>
    <definedName name="HTML3_3" hidden="1">"CERTV8"</definedName>
    <definedName name="HTML3_4" hidden="1">"Sheet1"</definedName>
    <definedName name="HTML3_5" hidden="1">""</definedName>
    <definedName name="HTML3_6" hidden="1">-4146</definedName>
    <definedName name="HTML3_7" hidden="1">-4146</definedName>
    <definedName name="HTML3_8" hidden="1">"8/15/97"</definedName>
    <definedName name="HTML3_9" hidden="1">"NVFEL"</definedName>
    <definedName name="HTML4_1" hidden="1">"'[CERTV8.XLS]LDV &amp; LLDT FTP (3)'!$A$1:$Q$32"</definedName>
    <definedName name="HTML4_10" hidden="1">""</definedName>
    <definedName name="HTML4_11" hidden="1">1</definedName>
    <definedName name="HTML4_12" hidden="1">"C:\FRENCH\TP_STDS\WEB\LDVLDT.HTM"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""</definedName>
    <definedName name="HTML4_9" hidden="1">""</definedName>
    <definedName name="HTML5_1" hidden="1">"'[CERTV8.XLS]HLDT &amp; MDV FTP (2)'!$A$1:$P$35"</definedName>
    <definedName name="HTML5_10" hidden="1">""</definedName>
    <definedName name="HTML5_11" hidden="1">1</definedName>
    <definedName name="HTML5_12" hidden="1">"C:\FRENCH\TP_STDS\WEB\hldt.htm"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""</definedName>
    <definedName name="HTML5_9" hidden="1">""</definedName>
    <definedName name="HTML6_1" hidden="1">"'[CERTV8.XLS]SFTP (3)'!$A$1:$O$25"</definedName>
    <definedName name="HTML6_10" hidden="1">""</definedName>
    <definedName name="HTML6_11" hidden="1">1</definedName>
    <definedName name="HTML6_12" hidden="1">"C:\FRENCH\TP_STDS\WEB\sftp.htm"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"'[CERTV8.XLS]Implementation (2)'!$A$1:$S$42"</definedName>
    <definedName name="HTML7_10" hidden="1">""</definedName>
    <definedName name="HTML7_11" hidden="1">1</definedName>
    <definedName name="HTML7_12" hidden="1">"C:\FRENCH\TP_STDS\WEB\implment.htm"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Count" hidden="1">7</definedName>
    <definedName name="HTRD">#REF!</definedName>
    <definedName name="HT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ty">#REF!</definedName>
    <definedName name="HVAC">#REF!,#REF!,#REF!,#REF!</definedName>
    <definedName name="hvv" localSheetId="3">#REF!</definedName>
    <definedName name="hvv" localSheetId="4">#REF!</definedName>
    <definedName name="hvv">#REF!</definedName>
    <definedName name="HYL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ytht">#REF!</definedName>
    <definedName name="i" localSheetId="3">{30,140,350,160,"",""}</definedName>
    <definedName name="i" localSheetId="4">{30,140,350,160,"",""}</definedName>
    <definedName name="I">#REF!</definedName>
    <definedName name="I_1">{30,140,350,160,"",""}</definedName>
    <definedName name="I_2">{30,140,350,160,"",""}</definedName>
    <definedName name="ic" hidden="1">{#N/A,#N/A,FALSE,"단축1";#N/A,#N/A,FALSE,"단축2";#N/A,#N/A,FALSE,"단축3";#N/A,#N/A,FALSE,"장축";#N/A,#N/A,FALSE,"4WD"}</definedName>
    <definedName name="IDNO">#N/A</definedName>
    <definedName name="IEPeXToEUR" hidden="1">#REF!</definedName>
    <definedName name="if_E">"['file://Alexsander/%D0%9C%D0%BE%D0%B8%20%D0%B4%D0%BE%D0%BA%D1%83%D0%BC%D0%B5%D0%BD%D1%82%D1%8B/Documents%20and%20Settings/Ravindrar/Desktop/backupfiles.xls'#$'Infrastructure(3)'.$E$37]"</definedName>
    <definedName name="II">#REF!</definedName>
    <definedName name="II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IIh">{30,140,350,160,"",""}</definedName>
    <definedName name="iii" hidden="1">{#VALUE!,#N/A,TRUE,0}</definedName>
    <definedName name="ilk">#REF!</definedName>
    <definedName name="ILX">#REF!</definedName>
    <definedName name="IMPORT" localSheetId="3">#REF!</definedName>
    <definedName name="IMPORT" localSheetId="4">#REF!</definedName>
    <definedName name="IMPORT">#REF!</definedName>
    <definedName name="inflate">#REF!</definedName>
    <definedName name="InnCol">'[8]Форма №2а'!$A$2,'[8]Форма №2а'!$C$1:$C$65536</definedName>
    <definedName name="INSERT" localSheetId="3">#REF!</definedName>
    <definedName name="INSERT" localSheetId="4">#REF!</definedName>
    <definedName name="INSERT">#REF!</definedName>
    <definedName name="INT" hidden="1">{#N/A,#N/A,TRUE,"일정"}</definedName>
    <definedName name="Interest_Rate">#REF!</definedName>
    <definedName name="Interior">#REF!,#REF!,#REF!</definedName>
    <definedName name="INTINC">#N/A</definedName>
    <definedName name="INTRISSNO">#N/A</definedName>
    <definedName name="INTRRATE">#N/A</definedName>
    <definedName name="INVESTMENT">#N/A</definedName>
    <definedName name="io" localSheetId="3">{30,140,350,160,"",""}</definedName>
    <definedName name="io" localSheetId="4">{30,140,350,160,"",""}</definedName>
    <definedName name="io">{30,140,350,160,"",""}</definedName>
    <definedName name="io_1" localSheetId="3">{30,140,350,160,"",""}</definedName>
    <definedName name="io_1" localSheetId="4">{30,140,350,160,"",""}</definedName>
    <definedName name="io_1">{30,140,350,160,"",""}</definedName>
    <definedName name="io_2" localSheetId="3">{30,140,350,160,"",""}</definedName>
    <definedName name="io_2" localSheetId="4">{30,140,350,160,"",""}</definedName>
    <definedName name="io_2">{30,140,350,160,"",""}</definedName>
    <definedName name="io_3" localSheetId="3">{30,140,350,160,"",""}</definedName>
    <definedName name="io_3" localSheetId="4">{30,140,350,160,"",""}</definedName>
    <definedName name="io_3">{30,140,350,160,"",""}</definedName>
    <definedName name="io_4" localSheetId="3">{30,140,350,160,"",""}</definedName>
    <definedName name="io_4" localSheetId="4">{30,140,350,160,"",""}</definedName>
    <definedName name="io_4">{30,140,350,160,"",""}</definedName>
    <definedName name="io_5" localSheetId="3">{30,140,350,160,"",""}</definedName>
    <definedName name="io_5" localSheetId="4">{30,140,350,160,"",""}</definedName>
    <definedName name="io_5">{30,140,350,160,"",""}</definedName>
    <definedName name="IOJPO" hidden="1">{#N/A,#N/A,FALSE,"단축1";#N/A,#N/A,FALSE,"단축2";#N/A,#N/A,FALSE,"단축3";#N/A,#N/A,FALSE,"장축";#N/A,#N/A,FALSE,"4WD"}</definedName>
    <definedName name="it">84</definedName>
    <definedName name="ITEM" hidden="1">{#N/A,#N/A,FALSE,"단축1";#N/A,#N/A,FALSE,"단축2";#N/A,#N/A,FALSE,"단축3";#N/A,#N/A,FALSE,"장축";#N/A,#N/A,FALSE,"4WD"}</definedName>
    <definedName name="ITLeXToEUR" hidden="1">#REF!</definedName>
    <definedName name="itog_title" localSheetId="3">#REF!</definedName>
    <definedName name="itog_title" localSheetId="4">#REF!</definedName>
    <definedName name="itog_title">#REF!</definedName>
    <definedName name="iu" localSheetId="3">{30,140,350,160,"",""}</definedName>
    <definedName name="iu" localSheetId="4">{30,140,350,160,"",""}</definedName>
    <definedName name="iu">{30,140,350,160,"",""}</definedName>
    <definedName name="iu_1" localSheetId="3">{30,140,350,160,"",""}</definedName>
    <definedName name="iu_1" localSheetId="4">{30,140,350,160,"",""}</definedName>
    <definedName name="iu_1">{30,140,350,160,"",""}</definedName>
    <definedName name="iu_2" localSheetId="3">{30,140,350,160,"",""}</definedName>
    <definedName name="iu_2" localSheetId="4">{30,140,350,160,"",""}</definedName>
    <definedName name="iu_2">{30,140,350,160,"",""}</definedName>
    <definedName name="iu_3" localSheetId="3">{30,140,350,160,"",""}</definedName>
    <definedName name="iu_3" localSheetId="4">{30,140,350,160,"",""}</definedName>
    <definedName name="iu_3">{30,140,350,160,"",""}</definedName>
    <definedName name="iu_4" localSheetId="3">{30,140,350,160,"",""}</definedName>
    <definedName name="iu_4" localSheetId="4">{30,140,350,160,"",""}</definedName>
    <definedName name="iu_4">{30,140,350,160,"",""}</definedName>
    <definedName name="iu_5" localSheetId="3">{30,140,350,160,"",""}</definedName>
    <definedName name="iu_5" localSheetId="4">{30,140,350,160,"",""}</definedName>
    <definedName name="iu_5">{30,140,350,160,"",""}</definedName>
    <definedName name="iugti">#N/A</definedName>
    <definedName name="iuy" localSheetId="3">{30,140,350,160,"",""}</definedName>
    <definedName name="iuy" localSheetId="4">{30,140,350,160,"",""}</definedName>
    <definedName name="iuy">{30,140,350,160,"",""}</definedName>
    <definedName name="iuy_1" localSheetId="3">{30,140,350,160,"",""}</definedName>
    <definedName name="iuy_1" localSheetId="4">{30,140,350,160,"",""}</definedName>
    <definedName name="iuy_1">{30,140,350,160,"",""}</definedName>
    <definedName name="iuy_2" localSheetId="3">{30,140,350,160,"",""}</definedName>
    <definedName name="iuy_2" localSheetId="4">{30,140,350,160,"",""}</definedName>
    <definedName name="iuy_2">{30,140,350,160,"",""}</definedName>
    <definedName name="iuy_3" localSheetId="3">{30,140,350,160,"",""}</definedName>
    <definedName name="iuy_3" localSheetId="4">{30,140,350,160,"",""}</definedName>
    <definedName name="iuy_3">{30,140,350,160,"",""}</definedName>
    <definedName name="iuy_4" localSheetId="3">{30,140,350,160,"",""}</definedName>
    <definedName name="iuy_4" localSheetId="4">{30,140,350,160,"",""}</definedName>
    <definedName name="iuy_4">{30,140,350,160,"",""}</definedName>
    <definedName name="iuy_5" localSheetId="3">{30,140,350,160,"",""}</definedName>
    <definedName name="iuy_5" localSheetId="4">{30,140,350,160,"",""}</definedName>
    <definedName name="iuy_5">{30,140,350,160,"",""}</definedName>
    <definedName name="j" localSheetId="3">{30,140,350,160,"",""}</definedName>
    <definedName name="j" localSheetId="4">{30,140,350,160,"",""}</definedName>
    <definedName name="j">#REF!</definedName>
    <definedName name="j_1">{30,140,350,160,"",""}</definedName>
    <definedName name="j_2">{30,140,350,160,"",""}</definedName>
    <definedName name="J200LH">#REF!</definedName>
    <definedName name="J200PB">#REF!</definedName>
    <definedName name="J9_">"['file:///F:/Akmal%20Korea%20New%20IPO/511/IFO506%2020051'#$'NO.1'.$B$2]"</definedName>
    <definedName name="jdß.lûfn">#N/A</definedName>
    <definedName name="jdytjy" hidden="1">{0,0,0,0;0,0,0,0;0,0,0,0;0,0,0,0;0,0,0,0;0,0,0,0;0,0,0,0;0,0,0,0;0,0,0,0;0,0,0,0;0,0,0,0}</definedName>
    <definedName name="jfdklfjdls" hidden="1">#REF!</definedName>
    <definedName name="jfjh">#REF!</definedName>
    <definedName name="jgfsjhgfsjhgfsdjhgfds" hidden="1">{#N/A,#N/A,TRUE,"일정"}</definedName>
    <definedName name="JGHJ" hidden="1">{#N/A,#N/A,FALSE,"단축1";#N/A,#N/A,FALSE,"단축2";#N/A,#N/A,FALSE,"단축3";#N/A,#N/A,FALSE,"장축";#N/A,#N/A,FALSE,"4WD"}</definedName>
    <definedName name="jgk">#REF!</definedName>
    <definedName name="JHG">#REF!</definedName>
    <definedName name="jhgv">#REF!</definedName>
    <definedName name="jhjkfhkj" localSheetId="3">#REF!</definedName>
    <definedName name="jhjkfhkj" localSheetId="4">#REF!</definedName>
    <definedName name="jhjkfhkj">#REF!</definedName>
    <definedName name="JHTR">#REF!</definedName>
    <definedName name="jijpjp" hidden="1">#REF!</definedName>
    <definedName name="JIN">#REF!</definedName>
    <definedName name="J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jjhkjhj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JJ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JJJJJJ" hidden="1">{#N/A,#N/A,FALSE,"단축1";#N/A,#N/A,FALSE,"단축2";#N/A,#N/A,FALSE,"단축3";#N/A,#N/A,FALSE,"장축";#N/A,#N/A,FALSE,"4WD"}</definedName>
    <definedName name="jjkjkjkjkj" localSheetId="3">#REF!</definedName>
    <definedName name="jjkjkjkjkj" localSheetId="4">#REF!</definedName>
    <definedName name="jjkjkjkjkj">#REF!</definedName>
    <definedName name="JK" hidden="1">{#N/A,#N/A,FALSE,"신규dep";#N/A,#N/A,FALSE,"신규dep-금형상각후";#N/A,#N/A,FALSE,"신규dep-연구비상각후";#N/A,#N/A,FALSE,"신규dep-기계,공구상각후"}</definedName>
    <definedName name="jkjk">#REF!</definedName>
    <definedName name="jkkn" localSheetId="3">{30,140,350,160,"",""}</definedName>
    <definedName name="jkkn" localSheetId="4">{30,140,350,160,"",""}</definedName>
    <definedName name="jkkn">{30,140,350,160,"",""}</definedName>
    <definedName name="jkkn_1" localSheetId="3">{30,140,350,160,"",""}</definedName>
    <definedName name="jkkn_1" localSheetId="4">{30,140,350,160,"",""}</definedName>
    <definedName name="jkkn_1">{30,140,350,160,"",""}</definedName>
    <definedName name="jkkn_2" localSheetId="3">{30,140,350,160,"",""}</definedName>
    <definedName name="jkkn_2" localSheetId="4">{30,140,350,160,"",""}</definedName>
    <definedName name="jkkn_2">{30,140,350,160,"",""}</definedName>
    <definedName name="jkkn_3" localSheetId="3">{30,140,350,160,"",""}</definedName>
    <definedName name="jkkn_3" localSheetId="4">{30,140,350,160,"",""}</definedName>
    <definedName name="jkkn_3">{30,140,350,160,"",""}</definedName>
    <definedName name="jkkn_4" localSheetId="3">{30,140,350,160,"",""}</definedName>
    <definedName name="jkkn_4" localSheetId="4">{30,140,350,160,"",""}</definedName>
    <definedName name="jkkn_4">{30,140,350,160,"",""}</definedName>
    <definedName name="jkkn_5" localSheetId="3">{30,140,350,160,"",""}</definedName>
    <definedName name="jkkn_5" localSheetId="4">{30,140,350,160,"",""}</definedName>
    <definedName name="jkkn_5">{30,140,350,160,"",""}</definedName>
    <definedName name="JKL">#REF!</definedName>
    <definedName name="jksadhfkjsdgfkjsd">#REF!</definedName>
    <definedName name="jlk" localSheetId="3">#REF!</definedName>
    <definedName name="jlk" localSheetId="4">#REF!</definedName>
    <definedName name="jlk">#REF!</definedName>
    <definedName name="JOB" localSheetId="3">#REF!</definedName>
    <definedName name="JOB" localSheetId="4">#REF!</definedName>
    <definedName name="JOB">#REF!</definedName>
    <definedName name="JPY">[23]капитал_расчет!#REF!</definedName>
    <definedName name="JWG" hidden="1">{#N/A,#N/A,FALSE,"단축1";#N/A,#N/A,FALSE,"단축2";#N/A,#N/A,FALSE,"단축3";#N/A,#N/A,FALSE,"장축";#N/A,#N/A,FALSE,"4WD"}</definedName>
    <definedName name="jy">#REF!</definedName>
    <definedName name="JYER">#REF!</definedName>
    <definedName name="k" localSheetId="3">#REF!</definedName>
    <definedName name="k" localSheetId="4">#REF!</definedName>
    <definedName name="k">#REF!</definedName>
    <definedName name="K1_">"['file:///F:/Akmal%20Korea%20New%20IPO/511/IFO506%2020051'#$'NO.1'.$B$2]"</definedName>
    <definedName name="K4Box">#REF!</definedName>
    <definedName name="K9Box">#REF!</definedName>
    <definedName name="ka">TRUNC((oy-1)/3+1)</definedName>
    <definedName name="KalkulyatsiyaBox">#REF!</definedName>
    <definedName name="kash">{30,140,350,160,"",""}</definedName>
    <definedName name="KaustikaBox">#REF!</definedName>
    <definedName name="Kbcn" localSheetId="3">{30,140,350,160,"",""}</definedName>
    <definedName name="Kbcn" localSheetId="4">{30,140,350,160,"",""}</definedName>
    <definedName name="Kbcn">{30,140,350,160,"",""}</definedName>
    <definedName name="Kbcn_1" localSheetId="3">{30,140,350,160,"",""}</definedName>
    <definedName name="Kbcn_1" localSheetId="4">{30,140,350,160,"",""}</definedName>
    <definedName name="Kbcn_1">{30,140,350,160,"",""}</definedName>
    <definedName name="Kbcn_2" localSheetId="3">{30,140,350,160,"",""}</definedName>
    <definedName name="Kbcn_2" localSheetId="4">{30,140,350,160,"",""}</definedName>
    <definedName name="Kbcn_2">{30,140,350,160,"",""}</definedName>
    <definedName name="Kbcn_3" localSheetId="3">{30,140,350,160,"",""}</definedName>
    <definedName name="Kbcn_3" localSheetId="4">{30,140,350,160,"",""}</definedName>
    <definedName name="Kbcn_3">{30,140,350,160,"",""}</definedName>
    <definedName name="Kbcn_4" localSheetId="3">{30,140,350,160,"",""}</definedName>
    <definedName name="Kbcn_4" localSheetId="4">{30,140,350,160,"",""}</definedName>
    <definedName name="Kbcn_4">{30,140,350,160,"",""}</definedName>
    <definedName name="Kbcn_5" localSheetId="3">{30,140,350,160,"",""}</definedName>
    <definedName name="Kbcn_5" localSheetId="4">{30,140,350,160,"",""}</definedName>
    <definedName name="Kbcn_5">{30,140,350,160,"",""}</definedName>
    <definedName name="kbcnjr" localSheetId="3" hidden="1">#REF!</definedName>
    <definedName name="kbcnjr" localSheetId="4" hidden="1">#REF!</definedName>
    <definedName name="kbcnjr" hidden="1">#REF!</definedName>
    <definedName name="K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D자료">#REF!</definedName>
    <definedName name="kfkfkf">#REF!</definedName>
    <definedName name="kg">#REF!</definedName>
    <definedName name="KICKOF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IM">#REF!</definedName>
    <definedName name="KING" hidden="1">'[26]진행 DATA (2)'!#REF!</definedName>
    <definedName name="KislAzot_SSBox">#REF!</definedName>
    <definedName name="KislAzot3Box">#REF!</definedName>
    <definedName name="KislAzotBox">#REF!</definedName>
    <definedName name="KislIng450Box">#REF!</definedName>
    <definedName name="kj" localSheetId="3">#REF!</definedName>
    <definedName name="kj" localSheetId="4">#REF!</definedName>
    <definedName name="kj">#REF!</definedName>
    <definedName name="KJH">#REF!</definedName>
    <definedName name="kjkf">#N/A</definedName>
    <definedName name="kjl" localSheetId="3">#REF!,#REF!,#REF!</definedName>
    <definedName name="kjl" localSheetId="4">#REF!,#REF!,#REF!</definedName>
    <definedName name="kjl">#REF!,#REF!,#REF!</definedName>
    <definedName name="KK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kkk">{30,140,350,160,"",""}</definedName>
    <definedName name="KKKKKKK" hidden="1">{#N/A,#N/A,FALSE,"단축1";#N/A,#N/A,FALSE,"단축2";#N/A,#N/A,FALSE,"단축3";#N/A,#N/A,FALSE,"장축";#N/A,#N/A,FALSE,"4WD"}</definedName>
    <definedName name="kkllok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LJLK" localSheetId="3" hidden="1">{#N/A,#N/A,FALSE,"BODY"}</definedName>
    <definedName name="KLJLK" localSheetId="4" hidden="1">{#N/A,#N/A,FALSE,"BODY"}</definedName>
    <definedName name="KLJLK" hidden="1">{#N/A,#N/A,FALSE,"BODY"}</definedName>
    <definedName name="klk">#REF!</definedName>
    <definedName name="klo">#REF!</definedName>
    <definedName name="KNSBox">#REF!</definedName>
    <definedName name="Korean_markets">#REF!</definedName>
    <definedName name="korr">[20]расчет1!$R$3:$X$15</definedName>
    <definedName name="KTemp">#REF!</definedName>
    <definedName name="KTY" hidden="1">{#N/A,#N/A,FALSE,"단축1";#N/A,#N/A,FALSE,"단축2";#N/A,#N/A,FALSE,"단축3";#N/A,#N/A,FALSE,"장축";#N/A,#N/A,FALSE,"4WD"}</definedName>
    <definedName name="kugukg">#REF!</definedName>
    <definedName name="KursovayaBox">#REF!</definedName>
    <definedName name="L" localSheetId="3">#REF!</definedName>
    <definedName name="L" localSheetId="4">#REF!</definedName>
    <definedName name="L">#REF!</definedName>
    <definedName name="l.k">#REF!</definedName>
    <definedName name="l_020">'[27]Форма №2-2003'!$F$7</definedName>
    <definedName name="l_030">'[27]Форма №2-2003'!$F$8</definedName>
    <definedName name="l_040">'[27]Форма №2-2003'!$F$9</definedName>
    <definedName name="l_E">"['file://Alexsander/%D0%9C%D0%BE%D0%B8%20%D0%B4%D0%BE%D0%BA%D1%83%D0%BC%D0%B5%D0%BD%D1%82%D1%8B/Documents%20and%20Settings/Administrator/Desktop/MINDA-UZ-AUTOSANAT/New%20PR/Minda-NYX%20Business%20Plan%20old/Project%20Narayan.xls'#$'land '.$AJ$36]"</definedName>
    <definedName name="L2_">"['file:///F:/Akmal%20Korea%20New%20IPO/511/IFO506%2020051'#$'NO.1'.$B$2]"</definedName>
    <definedName name="L5A" localSheetId="3">#REF!</definedName>
    <definedName name="L5A" localSheetId="4">#REF!</definedName>
    <definedName name="L5A">#REF!</definedName>
    <definedName name="L5C" localSheetId="3">#REF!</definedName>
    <definedName name="L5C" localSheetId="4">#REF!</definedName>
    <definedName name="L5C">#REF!</definedName>
    <definedName name="L5CT">#REF!</definedName>
    <definedName name="L5H">#REF!</definedName>
    <definedName name="L5I">#REF!</definedName>
    <definedName name="L5N">#REF!</definedName>
    <definedName name="L5Q">#REF!</definedName>
    <definedName name="LANOS">#REF!</definedName>
    <definedName name="Last_Row">#N/A</definedName>
    <definedName name="lastday">37165</definedName>
    <definedName name="LAYOU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C">#REF!</definedName>
    <definedName name="LC_00">281000</definedName>
    <definedName name="LC_01">258000</definedName>
    <definedName name="LC_02">256600</definedName>
    <definedName name="LC_03">256600</definedName>
    <definedName name="LC_04">118200</definedName>
    <definedName name="LC_05">0</definedName>
    <definedName name="LC_06">0</definedName>
    <definedName name="LC_07">0</definedName>
    <definedName name="LC_99">160400</definedName>
    <definedName name="ld_E">"['file://Alexsander/%D0%9C%D0%BE%D0%B8%20%D0%B4%D0%BE%D0%BA%D1%83%D0%BC%D0%B5%D0%BD%D1%82%D1%8B/Documents%20and%20Settings/Ravindrar/Desktop/backupfiles.xls'#$'Infrastructure(3)'.$F$25]"</definedName>
    <definedName name="LEFT">#REF!</definedName>
    <definedName name="len">#REF!</definedName>
    <definedName name="LENGTH">"['file:///F:/Akmal%20Korea%20New%20IPO/511/IFO506%2020051'#$'NO.1'.$C$3]"</definedName>
    <definedName name="LGL" localSheetId="3">#REF!,#REF!</definedName>
    <definedName name="LGL" localSheetId="4">#REF!,#REF!</definedName>
    <definedName name="LGL">#REF!,#REF!</definedName>
    <definedName name="LGR" localSheetId="3">#REF!,#REF!</definedName>
    <definedName name="LGR" localSheetId="4">#REF!,#REF!</definedName>
    <definedName name="LGR">#REF!,#REF!</definedName>
    <definedName name="LHSDHSD" hidden="1">{#N/A,#N/A,TRUE,"일정"}</definedName>
    <definedName name="LIM" localSheetId="3">#REF!</definedName>
    <definedName name="LIM" localSheetId="4">#REF!</definedName>
    <definedName name="LIM">#REF!</definedName>
    <definedName name="LIST">#REF!</definedName>
    <definedName name="ListToShow">'[28]2-жадвал Свод'!#REF!</definedName>
    <definedName name="L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K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khfvc" localSheetId="2">Scheduled_Payment+Extra_Payment</definedName>
    <definedName name="lkhfvc" localSheetId="4">Scheduled_Payment+Extra_Payment</definedName>
    <definedName name="lkhfvc">Scheduled_Payment+Extra_Payment</definedName>
    <definedName name="LL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>#N/A</definedName>
    <definedName name="LLLL">#REF!</definedName>
    <definedName name="LLLLL">#REF!</definedName>
    <definedName name="llllllll">#REF!</definedName>
    <definedName name="LLZZ">#REF!</definedName>
    <definedName name="Loan_Amount">#REF!</definedName>
    <definedName name="Loan_Start">#REF!</definedName>
    <definedName name="Loan_Years">#REF!</definedName>
    <definedName name="local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ize_rate">#REF!</definedName>
    <definedName name="LOCT">#REF!</definedName>
    <definedName name="logo">"Picture 130"</definedName>
    <definedName name="lora" localSheetId="3">TRUNC((oy-1)/3+1)</definedName>
    <definedName name="lora" localSheetId="4">TRUNC(([0]!oy-1)/3+1)</definedName>
    <definedName name="lora">TRUNC((oy-1)/3+1)</definedName>
    <definedName name="lot">#REF!</definedName>
    <definedName name="LOTNO">#N/A</definedName>
    <definedName name="lsdfk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sv" localSheetId="3">#REF!</definedName>
    <definedName name="lsv" localSheetId="4">#REF!</definedName>
    <definedName name="lsv">#REF!</definedName>
    <definedName name="LUFeXToEUR" hidden="1">#REF!</definedName>
    <definedName name="LZ_00">15000</definedName>
    <definedName name="LZ_01">24000</definedName>
    <definedName name="LZ_02">37000</definedName>
    <definedName name="LZ_03">39500</definedName>
    <definedName name="LZ_04">34500</definedName>
    <definedName name="LZ_05">0</definedName>
    <definedName name="LZ_06">0</definedName>
    <definedName name="LZ_07">0</definedName>
    <definedName name="LZ_99">8000</definedName>
    <definedName name="LZ목표">#REF!</definedName>
    <definedName name="M">#REF!</definedName>
    <definedName name="m_AA">#REF!</definedName>
    <definedName name="MA_1">#REF!</definedName>
    <definedName name="MA_11">#REF!</definedName>
    <definedName name="MA_1END">#REF!</definedName>
    <definedName name="MA_1POS1">#REF!</definedName>
    <definedName name="MA_2">#REF!</definedName>
    <definedName name="MA_21">#REF!</definedName>
    <definedName name="MA_2END">#REF!</definedName>
    <definedName name="MA_2POS1">#REF!</definedName>
    <definedName name="MA_DATEN">#REF!</definedName>
    <definedName name="MA_DATEN_A">#REF!</definedName>
    <definedName name="MA_SPALTEN">#REF!</definedName>
    <definedName name="MABox">#REF!</definedName>
    <definedName name="MACH">"['file:///F:/Akmal%20Korea%20New%20IPO/511/IFO506%2020051'#$'NO.1'.$C$3]"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"#NAME!Macro14"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I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NSUROV" localSheetId="3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MANSUROV" localSheetId="4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MANSUROV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MARKET" localSheetId="3">#REF!</definedName>
    <definedName name="MARKET" localSheetId="4">#REF!</definedName>
    <definedName name="MARKET">#REF!</definedName>
    <definedName name="MARKET2" localSheetId="3">#REF!</definedName>
    <definedName name="MARKET2" localSheetId="4">#REF!</definedName>
    <definedName name="MARKET2">#REF!</definedName>
    <definedName name="MARKET3" localSheetId="3">#REF!</definedName>
    <definedName name="MARKET3" localSheetId="4">#REF!</definedName>
    <definedName name="MARKET3">#REF!</definedName>
    <definedName name="MARKET4">#REF!</definedName>
    <definedName name="Mart" hidden="1">{#N/A,#N/A,TRUE,"일정"}</definedName>
    <definedName name="MASTER" hidden="1">{#N/A,#N/A,TRUE,"일정"}</definedName>
    <definedName name="matl_cost">#REF!</definedName>
    <definedName name="max">'[29]Зан-ть(р-ны)'!$5:$5</definedName>
    <definedName name="MEA">"['file:///F:/Akmal%20Korea%20New%20IPO/511/IFO506%2020051'#$'NO.1'.$C$3]"</definedName>
    <definedName name="MEDI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Metanol_RekBox">#REF!</definedName>
    <definedName name="Metanol_SBox">#REF!</definedName>
    <definedName name="mfo">"00126"</definedName>
    <definedName name="MFT" localSheetId="3">#REF!,#REF!,#REF!,#REF!</definedName>
    <definedName name="MFT" localSheetId="4">#REF!,#REF!,#REF!,#REF!</definedName>
    <definedName name="MFT">#REF!,#REF!,#REF!,#REF!</definedName>
    <definedName name="MFTU" localSheetId="3">#REF!,#REF!,#REF!,#REF!</definedName>
    <definedName name="MFTU" localSheetId="4">#REF!,#REF!,#REF!,#REF!</definedName>
    <definedName name="MFTU">#REF!,#REF!,#REF!,#REF!</definedName>
    <definedName name="MH3_A">#REF!</definedName>
    <definedName name="mil">#REF!</definedName>
    <definedName name="mirodil">{30,140,350,160,"",""}</definedName>
    <definedName name="m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mmm">#REF!</definedName>
    <definedName name="mn">"Август"</definedName>
    <definedName name="MON">#REF!</definedName>
    <definedName name="Monetary_Precision">#REF!</definedName>
    <definedName name="Money1" localSheetId="3">#REF!</definedName>
    <definedName name="Money1" localSheetId="4">#REF!</definedName>
    <definedName name="Money1">#REF!</definedName>
    <definedName name="Money2" localSheetId="3">#REF!</definedName>
    <definedName name="Money2" localSheetId="4">#REF!</definedName>
    <definedName name="Money2">#REF!</definedName>
    <definedName name="month" localSheetId="3">#REF!</definedName>
    <definedName name="month" localSheetId="4">#REF!</definedName>
    <definedName name="MONTH">#N/A</definedName>
    <definedName name="month_begin">#REF!</definedName>
    <definedName name="month_end">#REF!</definedName>
    <definedName name="monthl" localSheetId="3" hidden="1">{"'Monthly 1997'!$A$3:$S$89"}</definedName>
    <definedName name="monthl" localSheetId="4" hidden="1">{"'Monthly 1997'!$A$3:$S$89"}</definedName>
    <definedName name="monthl" hidden="1">{"'Monthly 1997'!$A$3:$S$89"}</definedName>
    <definedName name="Monthly" localSheetId="3" hidden="1">{"'Monthly 1997'!$A$3:$S$89"}</definedName>
    <definedName name="Monthly" localSheetId="4" hidden="1">{"'Monthly 1997'!$A$3:$S$89"}</definedName>
    <definedName name="Monthly" hidden="1">{"'Monthly 1997'!$A$3:$S$89"}</definedName>
    <definedName name="Months">#REF!</definedName>
    <definedName name="MSIX">#REF!</definedName>
    <definedName name="mtc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mtg">#REF!</definedName>
    <definedName name="MTHREE">#REF!</definedName>
    <definedName name="n" localSheetId="3">{30,140,350,160,"",""}</definedName>
    <definedName name="n" localSheetId="4">{30,140,350,160,"",""}</definedName>
    <definedName name="n">#REF!</definedName>
    <definedName name="n_1" localSheetId="3">{30,140,350,160,"",""}</definedName>
    <definedName name="n_1" localSheetId="4">{30,140,350,160,"",""}</definedName>
    <definedName name="n_1">{30,140,350,160,"",""}</definedName>
    <definedName name="n_2" localSheetId="3">{30,140,350,160,"",""}</definedName>
    <definedName name="n_2" localSheetId="4">{30,140,350,160,"",""}</definedName>
    <definedName name="n_2">{30,140,350,160,"",""}</definedName>
    <definedName name="n_3" localSheetId="3">{30,140,350,160,"",""}</definedName>
    <definedName name="n_3" localSheetId="4">{30,140,350,160,"",""}</definedName>
    <definedName name="n_3">{30,140,350,160,"",""}</definedName>
    <definedName name="n_4" localSheetId="3">{30,140,350,160,"",""}</definedName>
    <definedName name="n_4" localSheetId="4">{30,140,350,160,"",""}</definedName>
    <definedName name="n_4">{30,140,350,160,"",""}</definedName>
    <definedName name="n_5" localSheetId="3">{30,140,350,160,"",""}</definedName>
    <definedName name="n_5" localSheetId="4">{30,140,350,160,"",""}</definedName>
    <definedName name="n_5">{30,140,350,160,"",""}</definedName>
    <definedName name="N4_">"['file:///F:/Akmal%20Korea%20New%20IPO/511/IFO506%2020051'#$'NO.1'.$B$2]"</definedName>
    <definedName name="Na">#REF!</definedName>
    <definedName name="NaCNSBox">#REF!</definedName>
    <definedName name="naim">1</definedName>
    <definedName name="NAKBox">#REF!</definedName>
    <definedName name="nakDay" localSheetId="3">#REF!</definedName>
    <definedName name="nakDay" localSheetId="4">#REF!</definedName>
    <definedName name="nakDay">#REF!</definedName>
    <definedName name="nakFrom" localSheetId="3">#REF!</definedName>
    <definedName name="nakFrom" localSheetId="4">#REF!</definedName>
    <definedName name="nakFrom">#REF!</definedName>
    <definedName name="nakMonth" localSheetId="3">#REF!</definedName>
    <definedName name="nakMonth" localSheetId="4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logiBox">#REF!</definedName>
    <definedName name="NAMELABEL">#REF!</definedName>
    <definedName name="Natur">#REF!</definedName>
    <definedName name="nav">#REF!</definedName>
    <definedName name="nb" localSheetId="3">{30,140,350,160,"",""}</definedName>
    <definedName name="nb" localSheetId="4">{30,140,350,160,"",""}</definedName>
    <definedName name="nb">{30,140,350,160,"",""}</definedName>
    <definedName name="nb_1" localSheetId="3">{30,140,350,160,"",""}</definedName>
    <definedName name="nb_1" localSheetId="4">{30,140,350,160,"",""}</definedName>
    <definedName name="nb_1">{30,140,350,160,"",""}</definedName>
    <definedName name="nb_2" localSheetId="3">{30,140,350,160,"",""}</definedName>
    <definedName name="nb_2" localSheetId="4">{30,140,350,160,"",""}</definedName>
    <definedName name="nb_2">{30,140,350,160,"",""}</definedName>
    <definedName name="nb_3" localSheetId="3">{30,140,350,160,"",""}</definedName>
    <definedName name="nb_3" localSheetId="4">{30,140,350,160,"",""}</definedName>
    <definedName name="nb_3">{30,140,350,160,"",""}</definedName>
    <definedName name="nb_4" localSheetId="3">{30,140,350,160,"",""}</definedName>
    <definedName name="nb_4" localSheetId="4">{30,140,350,160,"",""}</definedName>
    <definedName name="nb_4">{30,140,350,160,"",""}</definedName>
    <definedName name="nb_5" localSheetId="3">{30,140,350,160,"",""}</definedName>
    <definedName name="nb_5" localSheetId="4">{30,140,350,160,"",""}</definedName>
    <definedName name="nb_5">{30,140,350,160,"",""}</definedName>
    <definedName name="nbv" localSheetId="3">{30,140,350,160,"",""}</definedName>
    <definedName name="nbv" localSheetId="4">{30,140,350,160,"",""}</definedName>
    <definedName name="nbv">{30,140,350,160,"",""}</definedName>
    <definedName name="nbv_1" localSheetId="3">{30,140,350,160,"",""}</definedName>
    <definedName name="nbv_1" localSheetId="4">{30,140,350,160,"",""}</definedName>
    <definedName name="nbv_1">{30,140,350,160,"",""}</definedName>
    <definedName name="nbv_2" localSheetId="3">{30,140,350,160,"",""}</definedName>
    <definedName name="nbv_2" localSheetId="4">{30,140,350,160,"",""}</definedName>
    <definedName name="nbv_2">{30,140,350,160,"",""}</definedName>
    <definedName name="nbv_3" localSheetId="3">{30,140,350,160,"",""}</definedName>
    <definedName name="nbv_3" localSheetId="4">{30,140,350,160,"",""}</definedName>
    <definedName name="nbv_3">{30,140,350,160,"",""}</definedName>
    <definedName name="nbv_4" localSheetId="3">{30,140,350,160,"",""}</definedName>
    <definedName name="nbv_4" localSheetId="4">{30,140,350,160,"",""}</definedName>
    <definedName name="nbv_4">{30,140,350,160,"",""}</definedName>
    <definedName name="nbv_5" localSheetId="3">{30,140,350,160,"",""}</definedName>
    <definedName name="nbv_5" localSheetId="4">{30,140,350,160,"",""}</definedName>
    <definedName name="nbv_5">{30,140,350,160,"",""}</definedName>
    <definedName name="NCO">#REF!</definedName>
    <definedName name="NDEDUINDC">#N/A</definedName>
    <definedName name="NET">#REF!</definedName>
    <definedName name="NETINC">'[30]Income '!$B$71</definedName>
    <definedName name="New" hidden="1">{#N/A,#N/A,TRUE,"일정"}</definedName>
    <definedName name="NewFondTemp">#REF!</definedName>
    <definedName name="NEWMAV">"['file://Okpo/usr/USER/KCLEE/MATIZ/ROUTING.XLS'#$'(ROUTING)'.$DU$125:.$DU$125]"</definedName>
    <definedName name="NFT" localSheetId="3">#REF!,#REF!,#REF!,#REF!</definedName>
    <definedName name="NFT" localSheetId="4">#REF!,#REF!,#REF!,#REF!</definedName>
    <definedName name="NFT">#REF!,#REF!,#REF!,#REF!</definedName>
    <definedName name="N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NGtmB">#REF!</definedName>
    <definedName name="NGtmK">#REF!</definedName>
    <definedName name="NGtmT">#REF!</definedName>
    <definedName name="nhg" localSheetId="3">{30,140,350,160,"",""}</definedName>
    <definedName name="nhg" localSheetId="4">{30,140,350,160,"",""}</definedName>
    <definedName name="nhg">{30,140,350,160,"",""}</definedName>
    <definedName name="nhg_1" localSheetId="3">{30,140,350,160,"",""}</definedName>
    <definedName name="nhg_1" localSheetId="4">{30,140,350,160,"",""}</definedName>
    <definedName name="nhg_1">{30,140,350,160,"",""}</definedName>
    <definedName name="nhg_2" localSheetId="3">{30,140,350,160,"",""}</definedName>
    <definedName name="nhg_2" localSheetId="4">{30,140,350,160,"",""}</definedName>
    <definedName name="nhg_2">{30,140,350,160,"",""}</definedName>
    <definedName name="nhg_3" localSheetId="3">{30,140,350,160,"",""}</definedName>
    <definedName name="nhg_3" localSheetId="4">{30,140,350,160,"",""}</definedName>
    <definedName name="nhg_3">{30,140,350,160,"",""}</definedName>
    <definedName name="nhg_4" localSheetId="3">{30,140,350,160,"",""}</definedName>
    <definedName name="nhg_4" localSheetId="4">{30,140,350,160,"",""}</definedName>
    <definedName name="nhg_4">{30,140,350,160,"",""}</definedName>
    <definedName name="nhg_5" localSheetId="3">{30,140,350,160,"",""}</definedName>
    <definedName name="nhg_5" localSheetId="4">{30,140,350,160,"",""}</definedName>
    <definedName name="nhg_5">{30,140,350,160,"",""}</definedName>
    <definedName name="NitronBox">#REF!</definedName>
    <definedName name="nj" localSheetId="3">#REF!</definedName>
    <definedName name="nj" localSheetId="4">#REF!</definedName>
    <definedName name="nj">#REF!</definedName>
    <definedName name="NLGeXToEUR" hidden="1">#REF!</definedName>
    <definedName name="nn">26</definedName>
    <definedName name="NNN" localSheetId="3">#REF!</definedName>
    <definedName name="NNN" localSheetId="4">#REF!</definedName>
    <definedName name="NNN">#REF!</definedName>
    <definedName name="no">15</definedName>
    <definedName name="nonbaht" localSheetId="3">#REF!</definedName>
    <definedName name="nonbaht" localSheetId="4">#REF!</definedName>
    <definedName name="nonbaht">#REF!</definedName>
    <definedName name="novtab">'[29]Зан-ть(р-ны)'!$5:$5</definedName>
    <definedName name="np">1</definedName>
    <definedName name="NPV">#REF!</definedName>
    <definedName name="nsst">31</definedName>
    <definedName name="nst">32</definedName>
    <definedName name="Num_Pmt_Per_Year">#REF!</definedName>
    <definedName name="numb">0</definedName>
    <definedName name="number" localSheetId="3">#REF!</definedName>
    <definedName name="number" localSheetId="4">#REF!</definedName>
    <definedName name="number">#REF!</definedName>
    <definedName name="Number_of_Payments">MATCH(0.01,End_Bal,-1)+1</definedName>
    <definedName name="NVH">#REF!,#REF!,#REF!,#REF!,#REF!,#REF!,#REF!</definedName>
    <definedName name="nyny">#N/A</definedName>
    <definedName name="№1">#REF!</definedName>
    <definedName name="o" localSheetId="3">{30,140,350,160,"",""}</definedName>
    <definedName name="o" localSheetId="4">{30,140,350,160,"",""}</definedName>
    <definedName name="o">#REF!</definedName>
    <definedName name="º?°æ">#REF!</definedName>
    <definedName name="o_1" localSheetId="3">{30,140,350,160,"",""}</definedName>
    <definedName name="o_1" localSheetId="4">{30,140,350,160,"",""}</definedName>
    <definedName name="o_1">{30,140,350,160,"",""}</definedName>
    <definedName name="o_2" localSheetId="3">{30,140,350,160,"",""}</definedName>
    <definedName name="o_2" localSheetId="4">{30,140,350,160,"",""}</definedName>
    <definedName name="o_2">{30,140,350,160,"",""}</definedName>
    <definedName name="o_3" localSheetId="3">{30,140,350,160,"",""}</definedName>
    <definedName name="o_3" localSheetId="4">{30,140,350,160,"",""}</definedName>
    <definedName name="o_3">{30,140,350,160,"",""}</definedName>
    <definedName name="o_4" localSheetId="3">{30,140,350,160,"",""}</definedName>
    <definedName name="o_4" localSheetId="4">{30,140,350,160,"",""}</definedName>
    <definedName name="o_4">{30,140,350,160,"",""}</definedName>
    <definedName name="o_5" localSheetId="3">{30,140,350,160,"",""}</definedName>
    <definedName name="o_5" localSheetId="4">{30,140,350,160,"",""}</definedName>
    <definedName name="o_5">{30,140,350,160,"",""}</definedName>
    <definedName name="o_FRT_SEAT_BACK_유동_및_LEVER_RETTURN불량">#REF!</definedName>
    <definedName name="º¯°æ">#REF!</definedName>
    <definedName name="O¤eEoÆ¿ø_oÆ¡I">#REF!</definedName>
    <definedName name="Ó¤êÈôÆ¿ø_ôÆ¡Í">#REF!</definedName>
    <definedName name="O5_">"['file:///F:/Akmal%20Korea%20New%20IPO/511/IFO506%2020051'#$'NO.1'.$B$2]"</definedName>
    <definedName name="object">#REF!</definedName>
    <definedName name="object_name" localSheetId="3">#REF!</definedName>
    <definedName name="object_name" localSheetId="4">#REF!</definedName>
    <definedName name="object_name">#REF!</definedName>
    <definedName name="OBJECT_NUMBER">#REF!</definedName>
    <definedName name="OBJECT_NUMBER1" localSheetId="3">#REF!</definedName>
    <definedName name="OBJECT_NUMBER1" localSheetId="4">#REF!</definedName>
    <definedName name="OBJECT_NUMBER1">#REF!</definedName>
    <definedName name="OBJECT_NUMBER2" localSheetId="3">#REF!</definedName>
    <definedName name="OBJECT_NUMBER2" localSheetId="4">#REF!</definedName>
    <definedName name="OBJECT_NUMBER2">#REF!</definedName>
    <definedName name="OBJECT_NUMBER3">#REF!</definedName>
    <definedName name="OBJECT_NUMBER4">#REF!</definedName>
    <definedName name="OBJECT_NUMBER5">#REF!</definedName>
    <definedName name="OBJECT_NUMBER6">#REF!</definedName>
    <definedName name="OBJECT_NUMBER7">#REF!</definedName>
    <definedName name="OBJECT_NUMBER8">#REF!</definedName>
    <definedName name="object1">#REF!</definedName>
    <definedName name="object2">#REF!</definedName>
    <definedName name="object3">#REF!</definedName>
    <definedName name="object4">#REF!</definedName>
    <definedName name="object5">#REF!</definedName>
    <definedName name="object6">#REF!</definedName>
    <definedName name="object7">#REF!</definedName>
    <definedName name="object8">#REF!</definedName>
    <definedName name="oblojka" hidden="1">{#N/A,#N/A,TRUE,"일정"}</definedName>
    <definedName name="OborBox">#REF!</definedName>
    <definedName name="obshiyT">#REF!</definedName>
    <definedName name="obsN">#REF!</definedName>
    <definedName name="oe_F">"['file://Alexsander/%D0%9C%D0%BE%D0%B8%20%D0%B4%D0%BE%D0%BA%D1%83%D0%BC%D0%B5%D0%BD%D1%82%D1%8B/Documents%20and%20Settings/Ravindrar/Desktop/backupfiles.xls'#$'other expenses ( 13 ) '.$H$15]"</definedName>
    <definedName name="OFF_ROAD" localSheetId="3">#REF!,#REF!,#REF!,#REF!,#REF!,#REF!,#REF!,#REF!,#REF!,#REF!,#REF!,#REF!</definedName>
    <definedName name="OFF_ROAD" localSheetId="4">#REF!,#REF!,#REF!,#REF!,#REF!,#REF!,#REF!,#REF!,#REF!,#REF!,#REF!,#REF!</definedName>
    <definedName name="OFF_ROAD">#REF!,#REF!,#REF!,#REF!,#REF!,#REF!,#REF!,#REF!,#REF!,#REF!,#REF!,#REF!</definedName>
    <definedName name="oi">{30,140,350,160,"",""}</definedName>
    <definedName name="ºI¼­">#REF!</definedName>
    <definedName name="ºÎ¼­">#REF!</definedName>
    <definedName name="OID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oiu" localSheetId="3">{30,140,350,160,"",""}</definedName>
    <definedName name="oiu" localSheetId="4">{30,140,350,160,"",""}</definedName>
    <definedName name="oiu">{30,140,350,160,"",""}</definedName>
    <definedName name="oiu_1" localSheetId="3">{30,140,350,160,"",""}</definedName>
    <definedName name="oiu_1" localSheetId="4">{30,140,350,160,"",""}</definedName>
    <definedName name="oiu_1">{30,140,350,160,"",""}</definedName>
    <definedName name="oiu_2" localSheetId="3">{30,140,350,160,"",""}</definedName>
    <definedName name="oiu_2" localSheetId="4">{30,140,350,160,"",""}</definedName>
    <definedName name="oiu_2">{30,140,350,160,"",""}</definedName>
    <definedName name="oiu_3" localSheetId="3">{30,140,350,160,"",""}</definedName>
    <definedName name="oiu_3" localSheetId="4">{30,140,350,160,"",""}</definedName>
    <definedName name="oiu_3">{30,140,350,160,"",""}</definedName>
    <definedName name="oiu_4" localSheetId="3">{30,140,350,160,"",""}</definedName>
    <definedName name="oiu_4" localSheetId="4">{30,140,350,160,"",""}</definedName>
    <definedName name="oiu_4">{30,140,350,160,"",""}</definedName>
    <definedName name="oiu_5" localSheetId="3">{30,140,350,160,"",""}</definedName>
    <definedName name="oiu_5" localSheetId="4">{30,140,350,160,"",""}</definedName>
    <definedName name="oiu_5">{30,140,350,160,"",""}</definedName>
    <definedName name="OKOK">[0]!OKOK</definedName>
    <definedName name="OLE_LINK1" localSheetId="3">#REF!</definedName>
    <definedName name="OLE_LINK1" localSheetId="4">#REF!</definedName>
    <definedName name="OLE_LINK1">#REF!</definedName>
    <definedName name="OLE_LINK3" localSheetId="3">#REF!</definedName>
    <definedName name="OLE_LINK3" localSheetId="4">#REF!</definedName>
    <definedName name="OLE_LINK3">#REF!</definedName>
    <definedName name="OLE_LINK6" localSheetId="3">#REF!</definedName>
    <definedName name="OLE_LINK6" localSheetId="4">#REF!</definedName>
    <definedName name="OLE_LINK6">#REF!</definedName>
    <definedName name="ºn±³A">#REF!</definedName>
    <definedName name="ºñ±³A">#REF!</definedName>
    <definedName name="OO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oooo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OOOO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p" localSheetId="3">#REF!</definedName>
    <definedName name="op" localSheetId="4">#REF!</definedName>
    <definedName name="op">#REF!</definedName>
    <definedName name="Opel">#REF!</definedName>
    <definedName name="OPE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rder2" hidden="1">1</definedName>
    <definedName name="OSRVM__Power">#REF!</definedName>
    <definedName name="OsvVodaBox">#REF!</definedName>
    <definedName name="OtchetBox">#REF!</definedName>
    <definedName name="ouymbg">#N/A</definedName>
    <definedName name="Overall">#REF!,#REF!,#REF!,#REF!,#REF!,#REF!,#REF!,#REF!,#REF!,#REF!,#REF!,#REF!</definedName>
    <definedName name="oy">#N/A</definedName>
    <definedName name="p" localSheetId="3">{30,140,350,160,"",""}</definedName>
    <definedName name="p" localSheetId="4">{30,140,350,160,"",""}</definedName>
    <definedName name="P">#REF!</definedName>
    <definedName name="p_010">'[27]Форма №2-2003'!$E$6</definedName>
    <definedName name="p_1" localSheetId="3">{30,140,350,160,"",""}</definedName>
    <definedName name="p_1" localSheetId="4">{30,140,350,160,"",""}</definedName>
    <definedName name="p_1">{30,140,350,160,"",""}</definedName>
    <definedName name="p_2" localSheetId="3">{30,140,350,160,"",""}</definedName>
    <definedName name="p_2" localSheetId="4">{30,140,350,160,"",""}</definedName>
    <definedName name="p_2">{30,140,350,160,"",""}</definedName>
    <definedName name="p_3" localSheetId="3">{30,140,350,160,"",""}</definedName>
    <definedName name="p_3" localSheetId="4">{30,140,350,160,"",""}</definedName>
    <definedName name="p_3">{30,140,350,160,"",""}</definedName>
    <definedName name="p_4" localSheetId="3">{30,140,350,160,"",""}</definedName>
    <definedName name="p_4" localSheetId="4">{30,140,350,160,"",""}</definedName>
    <definedName name="p_4">{30,140,350,160,"",""}</definedName>
    <definedName name="p_5" localSheetId="3">{30,140,350,160,"",""}</definedName>
    <definedName name="p_5" localSheetId="4">{30,140,350,160,"",""}</definedName>
    <definedName name="p_5">{30,140,350,160,"",""}</definedName>
    <definedName name="p_and_a">#REF!</definedName>
    <definedName name="P6_">"['file:///F:/Akmal%20Korea%20New%20IPO/511/IFO506%2020051'#$'NO.1'.$B$2]"</definedName>
    <definedName name="PACK" localSheetId="3" hidden="1">{#N/A,#N/A,FALSE,"BODY"}</definedName>
    <definedName name="PACK" localSheetId="4" hidden="1">{#N/A,#N/A,FALSE,"BODY"}</definedName>
    <definedName name="PACK" hidden="1">{#N/A,#N/A,FALSE,"BODY"}</definedName>
    <definedName name="PACKING" localSheetId="3" hidden="1">{#N/A,#N/A,FALSE,"BODY"}</definedName>
    <definedName name="PACKING" localSheetId="4" hidden="1">{#N/A,#N/A,FALSE,"BODY"}</definedName>
    <definedName name="PACKING" hidden="1">{#N/A,#N/A,FALSE,"BODY"}</definedName>
    <definedName name="Packing_cost">"['file://Alexsander/%D0%9C%D0%BE%D0%B8%20%D0%B4%D0%BE%D0%BA%D1%83%D0%BC%D0%B5%D0%BD%D1%82%D1%8B/Documents%20and%20Settings/Administrator/Desktop/MINDA-UZ-AUTOSANAT/New%20PR/Minda-NYX%20Business%20Plan%20old/backupfiles.xls'#$'Cost Template'.$B$70:.$D$74]"</definedName>
    <definedName name="PACKINGLIST" localSheetId="3" hidden="1">{#N/A,#N/A,FALSE,"BODY"}</definedName>
    <definedName name="PACKINGLIST" localSheetId="4" hidden="1">{#N/A,#N/A,FALSE,"BODY"}</definedName>
    <definedName name="PACKINGLIST" hidden="1">{#N/A,#N/A,FALSE,"BODY"}</definedName>
    <definedName name="Page">#REF!</definedName>
    <definedName name="pani" hidden="1">{#N/A,#N/A,FALSE,"SimInp1";#N/A,#N/A,FALSE,"SimInp2";#N/A,#N/A,FALSE,"SimOut1";#N/A,#N/A,FALSE,"SimOut2";#N/A,#N/A,FALSE,"SimOut3";#N/A,#N/A,FALSE,"SimOut4";#N/A,#N/A,FALSE,"SimOut5"}</definedName>
    <definedName name="Par82Box">#REF!</definedName>
    <definedName name="ParBox">#REF!</definedName>
    <definedName name="PARK">[0]!PARK</definedName>
    <definedName name="PART_NAME">#REF!</definedName>
    <definedName name="PART_NO">#REF!</definedName>
    <definedName name="PARTNO">#N/A</definedName>
    <definedName name="PARTS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Passenger">#REF!</definedName>
    <definedName name="Pay_Date">#REF!</definedName>
    <definedName name="Pay_Num">#REF!</definedName>
    <definedName name="PAYBACK">#REF!</definedName>
    <definedName name="Payment_Date" localSheetId="2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C_PROD">#REF!</definedName>
    <definedName name="PDCA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DCA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ds" localSheetId="3">#REF!</definedName>
    <definedName name="pds" localSheetId="4">#REF!</definedName>
    <definedName name="pds">#REF!</definedName>
    <definedName name="PED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EDI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er_Nam">#N/A</definedName>
    <definedName name="Person">#N/A</definedName>
    <definedName name="PERSON_1">#REF!</definedName>
    <definedName name="PERSON_10">#REF!</definedName>
    <definedName name="PERSON_11">#REF!</definedName>
    <definedName name="PERSON_12">#REF!</definedName>
    <definedName name="PERSON_13">#REF!</definedName>
    <definedName name="PERSON_14">#REF!</definedName>
    <definedName name="PERSON_15">#REF!</definedName>
    <definedName name="PERSON_16">#REF!</definedName>
    <definedName name="PERSON_17">#REF!</definedName>
    <definedName name="PERSON_18">#REF!</definedName>
    <definedName name="PERSON_19">#REF!</definedName>
    <definedName name="PERSON_2">#REF!</definedName>
    <definedName name="PERSON_20">#REF!</definedName>
    <definedName name="PERSON_3">#REF!</definedName>
    <definedName name="PERSON_4">#REF!</definedName>
    <definedName name="PERSON_5">#REF!</definedName>
    <definedName name="PERSON_6">#REF!</definedName>
    <definedName name="PERSON_7">#REF!</definedName>
    <definedName name="PERSON_8">#REF!</definedName>
    <definedName name="PERSON_9">#REF!</definedName>
    <definedName name="perv" localSheetId="3">#REF!</definedName>
    <definedName name="perv" localSheetId="4">#REF!</definedName>
    <definedName name="perv">#REF!</definedName>
    <definedName name="Peugeot">#REF!</definedName>
    <definedName name="Pfujkjdrb_lkz_gtxfnb">'[31]б 6-и'!#REF!</definedName>
    <definedName name="PH">#REF!</definedName>
    <definedName name="PH???" hidden="1">{#N/A,#N/A,TRUE,"??"}</definedName>
    <definedName name="PHASE4" hidden="1">{#N/A,#N/A,FALSE,"삼진정공";#N/A,#N/A,FALSE,"영신금속";#N/A,#N/A,FALSE,"태양금속";#N/A,#N/A,FALSE,"진합정공";#N/A,#N/A,FALSE,"코리아";#N/A,#N/A,FALSE,"풍강금속";#N/A,#N/A,FALSE,"선일기계"}</definedName>
    <definedName name="PH단계별" hidden="1">{#N/A,#N/A,TRUE,"일정"}</definedName>
    <definedName name="PILOT추진조직도2" hidden="1">{#N/A,#N/A,TRUE,"일정"}</definedName>
    <definedName name="PJ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jv" localSheetId="3">#REF!</definedName>
    <definedName name="pjv" localSheetId="4">#REF!</definedName>
    <definedName name="pjv">#REF!</definedName>
    <definedName name="PL" localSheetId="3" hidden="1">{#N/A,#N/A,FALSE,"BODY"}</definedName>
    <definedName name="PL" localSheetId="4" hidden="1">{#N/A,#N/A,FALSE,"BODY"}</definedName>
    <definedName name="PL" hidden="1">{#N/A,#N/A,FALSE,"BODY"}</definedName>
    <definedName name="plo" hidden="1">255</definedName>
    <definedName name="pmnCCode1" localSheetId="3">#REF!</definedName>
    <definedName name="pmnCCode1" localSheetId="4">#REF!</definedName>
    <definedName name="pmnCCode1">#REF!</definedName>
    <definedName name="pmnCCode2" localSheetId="3">#REF!</definedName>
    <definedName name="pmnCCode2" localSheetId="4">#REF!</definedName>
    <definedName name="pmnCCode2">#REF!</definedName>
    <definedName name="pmnDay" localSheetId="3">#REF!</definedName>
    <definedName name="pmnDay" localSheetId="4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Mon2">#N/A</definedName>
    <definedName name="PNOTENO">#N/A</definedName>
    <definedName name="PNumMon">#N/A</definedName>
    <definedName name="po" localSheetId="3">{30,140,350,160,"",""}</definedName>
    <definedName name="po" localSheetId="4">{30,140,350,160,"",""}</definedName>
    <definedName name="po">{30,140,350,160,"",""}</definedName>
    <definedName name="po_1" localSheetId="3">{30,140,350,160,"",""}</definedName>
    <definedName name="po_1" localSheetId="4">{30,140,350,160,"",""}</definedName>
    <definedName name="po_1">{30,140,350,160,"",""}</definedName>
    <definedName name="po_2" localSheetId="3">{30,140,350,160,"",""}</definedName>
    <definedName name="po_2" localSheetId="4">{30,140,350,160,"",""}</definedName>
    <definedName name="po_2">{30,140,350,160,"",""}</definedName>
    <definedName name="po_3" localSheetId="3">{30,140,350,160,"",""}</definedName>
    <definedName name="po_3" localSheetId="4">{30,140,350,160,"",""}</definedName>
    <definedName name="po_3">{30,140,350,160,"",""}</definedName>
    <definedName name="po_4" localSheetId="3">{30,140,350,160,"",""}</definedName>
    <definedName name="po_4" localSheetId="4">{30,140,350,160,"",""}</definedName>
    <definedName name="po_4">{30,140,350,160,"",""}</definedName>
    <definedName name="po_5" localSheetId="3">{30,140,350,160,"",""}</definedName>
    <definedName name="po_5" localSheetId="4">{30,140,350,160,"",""}</definedName>
    <definedName name="po_5">{30,140,350,160,"",""}</definedName>
    <definedName name="POI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OI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okupnieBox">#REF!</definedName>
    <definedName name="PoliakGelBox">#REF!</definedName>
    <definedName name="PoliakGranBox">#REF!</definedName>
    <definedName name="POP">[32]Kurs!$B$1</definedName>
    <definedName name="POR">#REF!</definedName>
    <definedName name="POR108137C114RTM0TB0TB0TB0TB0TB">#REF!</definedName>
    <definedName name="POR117148C114RTM0TB0TB0TB0TB0TB">#REF!</definedName>
    <definedName name="POR138167C114RTM0TB0TB0TB0TB0TB">#REF!</definedName>
    <definedName name="POR149182C114RTM0TB0TB0TB0TB0TB">#REF!</definedName>
    <definedName name="POR175174C114RTM0TB0TB0TB0TB0TB">#REF!</definedName>
    <definedName name="POR183215C114RTM0TB0TB0TB0TB0TB">#REF!</definedName>
    <definedName name="POR2046C114RTM0TB0TB0TB0TB0TBTB">#REF!</definedName>
    <definedName name="POR216246C114RTM0TB0TB0TB0TB0TB">#REF!</definedName>
    <definedName name="POR2454C114RTM0TB0TB0TB0TB0TBTB">#REF!</definedName>
    <definedName name="POR247279C114RTM0TB0TB0TB0TB0TB">#REF!</definedName>
    <definedName name="POR24729C">#REF!</definedName>
    <definedName name="POR439C124RTSQKS15C4LRTM0TB0TB0">#REF!</definedName>
    <definedName name="POR4777C114RTM0TB0TB0TB0TB0TBTB">#REF!</definedName>
    <definedName name="POR5586C114RTM0TB0TB0TB0TB0TBTB">#REF!</definedName>
    <definedName name="POR78106C114RTM0TB0TB0TB0TB0TBT">#REF!</definedName>
    <definedName name="POR86116C114RTM0TB0TB0TB0TB0TBT">#REF!</definedName>
    <definedName name="porn">1501</definedName>
    <definedName name="Power_Steering">#REF!</definedName>
    <definedName name="Power_Window___Front">#REF!</definedName>
    <definedName name="pp" localSheetId="3">#REF!</definedName>
    <definedName name="pp" localSheetId="4">#REF!</definedName>
    <definedName name="pp">#REF!</definedName>
    <definedName name="PPC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PC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pp">#REF!</definedName>
    <definedName name="PP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RE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iApplication1" localSheetId="3">#REF!</definedName>
    <definedName name="priApplication1" localSheetId="4">#REF!</definedName>
    <definedName name="priApplication1">#REF!</definedName>
    <definedName name="priApplication2" localSheetId="3">#REF!</definedName>
    <definedName name="priApplication2" localSheetId="4">#REF!</definedName>
    <definedName name="priApplication2">#REF!</definedName>
    <definedName name="PRICE">#REF!</definedName>
    <definedName name="Price_Esc">'[17]Data input'!$B$11</definedName>
    <definedName name="price_incr">#REF!</definedName>
    <definedName name="price_recvry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m1">#N/A</definedName>
    <definedName name="Prim2">#N/A</definedName>
    <definedName name="Prim3">#N/A</definedName>
    <definedName name="Prim4">#N/A</definedName>
    <definedName name="PRIMAMT">#N/A</definedName>
    <definedName name="Princ">#REF!</definedName>
    <definedName name="PRINT_1">[0]!PRINT_1</definedName>
    <definedName name="PRINT_2">[0]!PRINT_2</definedName>
    <definedName name="Print_3_pages" localSheetId="3">#REF!,#REF!,#REF!</definedName>
    <definedName name="Print_3_pages" localSheetId="4">#REF!,#REF!,#REF!</definedName>
    <definedName name="Print_3_pages">#REF!,#REF!,#REF!</definedName>
    <definedName name="Print_Area">#REF!</definedName>
    <definedName name="Print_Area_MI" localSheetId="3">#REF!</definedName>
    <definedName name="Print_Area_MI" localSheetId="4">#REF!</definedName>
    <definedName name="Print_Area_MI">#REF!</definedName>
    <definedName name="Print_Area_Reset">OFFSET(Full_Print,0,0,Last_Row)</definedName>
    <definedName name="Print_Titles">#REF!</definedName>
    <definedName name="Print_Titles_MI" localSheetId="3">#REF!</definedName>
    <definedName name="Print_Titles_MI" localSheetId="4">#REF!</definedName>
    <definedName name="Print_Titles_MI">#REF!</definedName>
    <definedName name="print3pages" localSheetId="3">#REF!,#REF!,#REF!</definedName>
    <definedName name="print3pages" localSheetId="4">#REF!,#REF!,#REF!</definedName>
    <definedName name="print3pages">#REF!,#REF!,#REF!</definedName>
    <definedName name="PRINT객ITLES" localSheetId="3">#REF!</definedName>
    <definedName name="PRINT객ITLES" localSheetId="4">#REF!</definedName>
    <definedName name="PRINT객ITLES">#REF!</definedName>
    <definedName name="PRINT객ITLES강I" localSheetId="3">#REF!</definedName>
    <definedName name="PRINT객ITLES강I" localSheetId="4">#REF!</definedName>
    <definedName name="PRINT객ITLES강I">#REF!</definedName>
    <definedName name="PRINTㅣREA" localSheetId="3">#REF!</definedName>
    <definedName name="PRINTㅣREA" localSheetId="4">#REF!</definedName>
    <definedName name="PRINTㅣREA">#REF!</definedName>
    <definedName name="PRINTㅣREA강I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PRO" hidden="1">{#N/A,#N/A,TRUE,"일정"}</definedName>
    <definedName name="ProcDiscount">#REF!</definedName>
    <definedName name="ProchieBox">#REF!</definedName>
    <definedName name="Prod_1">'[17]Data input'!$A$32</definedName>
    <definedName name="Prod_2">'[17]Data input'!$A$33</definedName>
    <definedName name="Prod_3">'[17]Data input'!$A$34</definedName>
    <definedName name="Prod_4">'[17]Data input'!$A$35</definedName>
    <definedName name="prod_5">'[33]Data input'!$A$23</definedName>
    <definedName name="prod_6">'[33]Data input'!$A$24</definedName>
    <definedName name="prod_7">'[33]Data input'!$A$25</definedName>
    <definedName name="Prod_Year">'[17]Data input'!$B$7</definedName>
    <definedName name="ProdFact">#REF!</definedName>
    <definedName name="proekt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_dom_sale_var_1">'[17]План пр-ва'!$C$128:$Y$128</definedName>
    <definedName name="project_dom_sale_var_2">'[17]План пр-ва'!$C$129:$Y$129</definedName>
    <definedName name="project_dom_sale_var_3">'[17]План пр-ва'!$C$130:$Y$130</definedName>
    <definedName name="project_dom_sale_var_4">'[17]План пр-ва'!$C$131:$Y$131</definedName>
    <definedName name="project_exp_sale_var_1">'[17]План пр-ва'!$C$120:$Y$120</definedName>
    <definedName name="project_exp_sale_var_2">'[17]План пр-ва'!$C$121:$Y$121</definedName>
    <definedName name="project_exp_sale_var_3">'[17]План пр-ва'!$C$122:$Y$122</definedName>
    <definedName name="project_exp_sale_var_4">'[17]План пр-ва'!$C$123:$Y$123</definedName>
    <definedName name="Project_Life">'[17]Data input'!$B$8</definedName>
    <definedName name="project_prod">'[17]Data input'!$B$28</definedName>
    <definedName name="PROJNO">#N/A</definedName>
    <definedName name="PSMPLQ12C4LRTOR339C224RTMTBTBTB">#REF!</definedName>
    <definedName name="PTEeXToEUR" hidden="1">#REF!</definedName>
    <definedName name="PUR">#REF!</definedName>
    <definedName name="PUX">#REF!</definedName>
    <definedName name="PYear2">#N/A</definedName>
    <definedName name="q" localSheetId="3">{30,140,350,160,"",""}</definedName>
    <definedName name="q" localSheetId="4">{30,140,350,160,"",""}</definedName>
    <definedName name="q">{30,140,350,160,"",""}</definedName>
    <definedName name="q_1" localSheetId="3">{30,140,350,160,"",""}</definedName>
    <definedName name="q_1" localSheetId="4">{30,140,350,160,"",""}</definedName>
    <definedName name="q_1">{30,140,350,160,"",""}</definedName>
    <definedName name="q_2" localSheetId="3">{30,140,350,160,"",""}</definedName>
    <definedName name="q_2" localSheetId="4">{30,140,350,160,"",""}</definedName>
    <definedName name="q_2">{30,140,350,160,"",""}</definedName>
    <definedName name="q_3" localSheetId="3">{30,140,350,160,"",""}</definedName>
    <definedName name="q_3" localSheetId="4">{30,140,350,160,"",""}</definedName>
    <definedName name="q_3">{30,140,350,160,"",""}</definedName>
    <definedName name="q_4" localSheetId="3">{30,140,350,160,"",""}</definedName>
    <definedName name="q_4" localSheetId="4">{30,140,350,160,"",""}</definedName>
    <definedName name="q_4">{30,140,350,160,"",""}</definedName>
    <definedName name="q_5" localSheetId="3">{30,140,350,160,"",""}</definedName>
    <definedName name="q_5" localSheetId="4">{30,140,350,160,"",""}</definedName>
    <definedName name="q_5">{30,140,350,160,"",""}</definedName>
    <definedName name="Q7_">"['file:///F:/Akmal%20Korea%20New%20IPO/511/IFO506%2020051'#$'NO.1'.$B$2]"</definedName>
    <definedName name="QAZ" hidden="1">{#N/A,#N/A,FALSE,"단축1";#N/A,#N/A,FALSE,"단축2";#N/A,#N/A,FALSE,"단축3";#N/A,#N/A,FALSE,"장축";#N/A,#N/A,FALSE,"4WD"}</definedName>
    <definedName name="qc">[0]!qc</definedName>
    <definedName name="QE">#REF!</definedName>
    <definedName name="qewrere" hidden="1">#REF!</definedName>
    <definedName name="qn">32</definedName>
    <definedName name="qorq">#REF!</definedName>
    <definedName name="qq">#REF!</definedName>
    <definedName name="QQ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" localSheetId="3">#REF!</definedName>
    <definedName name="qqq" localSheetId="4">#REF!</definedName>
    <definedName name="qqq">#REF!</definedName>
    <definedName name="qqq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q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qqqqqqq" hidden="1">#REF!</definedName>
    <definedName name="qqqqqqqq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qqqqqqqqq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qqqqqqqqqqq" localSheetId="3">#REF!</definedName>
    <definedName name="qqqqqqqqqqq" localSheetId="4">#REF!</definedName>
    <definedName name="qqqqqqqqqqq">#REF!</definedName>
    <definedName name="qqqwe" hidden="1">#REF!</definedName>
    <definedName name="qqr">#REF!</definedName>
    <definedName name="qqw" hidden="1">#REF!</definedName>
    <definedName name="qqwewr" hidden="1">#REF!</definedName>
    <definedName name="qrrtwetre" hidden="1">#REF!</definedName>
    <definedName name="QTY">#N/A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localSheetId="3">{30,140,350,160,"",""}</definedName>
    <definedName name="qw" localSheetId="4">{30,140,350,160,"",""}</definedName>
    <definedName name="QW">#N/A</definedName>
    <definedName name="qw_1" localSheetId="3">{30,140,350,160,"",""}</definedName>
    <definedName name="qw_1" localSheetId="4">{30,140,350,160,"",""}</definedName>
    <definedName name="qw_1">{30,140,350,160,"",""}</definedName>
    <definedName name="qw_2" localSheetId="3">{30,140,350,160,"",""}</definedName>
    <definedName name="qw_2" localSheetId="4">{30,140,350,160,"",""}</definedName>
    <definedName name="qw_2">{30,140,350,160,"",""}</definedName>
    <definedName name="qw_3" localSheetId="3">{30,140,350,160,"",""}</definedName>
    <definedName name="qw_3" localSheetId="4">{30,140,350,160,"",""}</definedName>
    <definedName name="qw_3">{30,140,350,160,"",""}</definedName>
    <definedName name="qw_4" localSheetId="3">{30,140,350,160,"",""}</definedName>
    <definedName name="qw_4" localSheetId="4">{30,140,350,160,"",""}</definedName>
    <definedName name="qw_4">{30,140,350,160,"",""}</definedName>
    <definedName name="qw_5" localSheetId="3">{30,140,350,160,"",""}</definedName>
    <definedName name="qw_5" localSheetId="4">{30,140,350,160,"",""}</definedName>
    <definedName name="qw_5">{30,140,350,160,"",""}</definedName>
    <definedName name="qwe" localSheetId="3">{30,140,350,160,"",""}</definedName>
    <definedName name="qwe" localSheetId="4">{30,140,350,160,"",""}</definedName>
    <definedName name="qwe">{30,140,350,160,"",""}</definedName>
    <definedName name="qwe_1" localSheetId="3">{30,140,350,160,"",""}</definedName>
    <definedName name="qwe_1" localSheetId="4">{30,140,350,160,"",""}</definedName>
    <definedName name="qwe_1">{30,140,350,160,"",""}</definedName>
    <definedName name="qwe_2" localSheetId="3">{30,140,350,160,"",""}</definedName>
    <definedName name="qwe_2" localSheetId="4">{30,140,350,160,"",""}</definedName>
    <definedName name="qwe_2">{30,140,350,160,"",""}</definedName>
    <definedName name="qwe_3" localSheetId="3">{30,140,350,160,"",""}</definedName>
    <definedName name="qwe_3" localSheetId="4">{30,140,350,160,"",""}</definedName>
    <definedName name="qwe_3">{30,140,350,160,"",""}</definedName>
    <definedName name="qwe_4" localSheetId="3">{30,140,350,160,"",""}</definedName>
    <definedName name="qwe_4" localSheetId="4">{30,140,350,160,"",""}</definedName>
    <definedName name="qwe_4">{30,140,350,160,"",""}</definedName>
    <definedName name="qwe_5" localSheetId="3">{30,140,350,160,"",""}</definedName>
    <definedName name="qwe_5" localSheetId="4">{30,140,350,160,"",""}</definedName>
    <definedName name="qwe_5">{30,140,350,160,"",""}</definedName>
    <definedName name="qwerty">OFFSET(Full_Print,0,0,Last_Row)</definedName>
    <definedName name="R_COVER" hidden="1">{#N/A,#N/A,FALSE,"단축1";#N/A,#N/A,FALSE,"단축2";#N/A,#N/A,FALSE,"단축3";#N/A,#N/A,FALSE,"장축";#N/A,#N/A,FALSE,"4WD"}</definedName>
    <definedName name="R_Factor">#REF!</definedName>
    <definedName name="Radio_Cassette">#REF!</definedName>
    <definedName name="rasApplication1" localSheetId="3">#REF!</definedName>
    <definedName name="rasApplication1" localSheetId="4">#REF!</definedName>
    <definedName name="rasApplication1">#REF!</definedName>
    <definedName name="rasApplication2" localSheetId="3">#REF!</definedName>
    <definedName name="rasApplication2" localSheetId="4">#REF!</definedName>
    <definedName name="rasApplication2">#REF!</definedName>
    <definedName name="rasDate1" localSheetId="3">#REF!</definedName>
    <definedName name="rasDate1" localSheetId="4">#REF!</definedName>
    <definedName name="rasDate1">#REF!</definedName>
    <definedName name="rasDate2">#REF!</definedName>
    <definedName name="rasDoc1">#REF!</definedName>
    <definedName name="rasDoc2">#REF!</definedName>
    <definedName name="rashody_tmp">[20]tmp!$I$19:$N$31</definedName>
    <definedName name="Rasmot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sxPerBox">#REF!</definedName>
    <definedName name="RATE">#REF!</definedName>
    <definedName name="RateS">#REF!</definedName>
    <definedName name="RATIO">#REF!</definedName>
    <definedName name="Raw_Material_Name">"['file://Alexsander/%D0%9C%D0%BE%D0%B8%20%D0%B4%D0%BE%D0%BA%D1%83%D0%BC%D0%B5%D0%BD%D1%82%D1%8B/Documents%20and%20Settings/Administrator/Desktop/MINDA-UZ-AUTOSANAT/New%20PR/Minda-NYX%20Business%20Plan%20old/backupfiles.xls'#$'Cost Template'.$B$8]"</definedName>
    <definedName name="Raz1g3str1">#REF!</definedName>
    <definedName name="Raz1g3str2">'[34]Адресная часть'!#REF!</definedName>
    <definedName name="Raz1g7str2">'[34]Адресная часть'!#REF!</definedName>
    <definedName name="razdel">2</definedName>
    <definedName name="RazdVozduxBox">#REF!</definedName>
    <definedName name="RCPTNO">#N/A</definedName>
    <definedName name="RDG" hidden="1">{#N/A,#N/A,FALSE,"단축1";#N/A,#N/A,FALSE,"단축2";#N/A,#N/A,FALSE,"단축3";#N/A,#N/A,FALSE,"장축";#N/A,#N/A,FALSE,"4WD"}</definedName>
    <definedName name="re" localSheetId="3">{30,140,350,160,"",""}</definedName>
    <definedName name="re" localSheetId="4">{30,140,350,160,"",""}</definedName>
    <definedName name="r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re_1" localSheetId="3">{30,140,350,160,"",""}</definedName>
    <definedName name="re_1" localSheetId="4">{30,140,350,160,"",""}</definedName>
    <definedName name="re_1">{30,140,350,160,"",""}</definedName>
    <definedName name="re_2" localSheetId="3">{30,140,350,160,"",""}</definedName>
    <definedName name="re_2" localSheetId="4">{30,140,350,160,"",""}</definedName>
    <definedName name="re_2">{30,140,350,160,"",""}</definedName>
    <definedName name="re_3" localSheetId="3">{30,140,350,160,"",""}</definedName>
    <definedName name="re_3" localSheetId="4">{30,140,350,160,"",""}</definedName>
    <definedName name="re_3">{30,140,350,160,"",""}</definedName>
    <definedName name="re_4" localSheetId="3">{30,140,350,160,"",""}</definedName>
    <definedName name="re_4" localSheetId="4">{30,140,350,160,"",""}</definedName>
    <definedName name="re_4">{30,140,350,160,"",""}</definedName>
    <definedName name="re_5" localSheetId="3">{30,140,350,160,"",""}</definedName>
    <definedName name="re_5" localSheetId="4">{30,140,350,160,"",""}</definedName>
    <definedName name="re_5">{30,140,350,160,"",""}</definedName>
    <definedName name="Rear">#REF!</definedName>
    <definedName name="Rec_Manager">#REF!</definedName>
    <definedName name="record1">#REF!</definedName>
    <definedName name="Recorder">#REF!</definedName>
    <definedName name="Recorder2">#REF!</definedName>
    <definedName name="Recover">[35]Macro1!$A$56</definedName>
    <definedName name="REFNO" localSheetId="3">#REF!</definedName>
    <definedName name="REFNO" localSheetId="4">#REF!</definedName>
    <definedName name="REFNO">#REF!</definedName>
    <definedName name="REFRFDFF" hidden="1">{#N/A,#N/A,FALSE,"단축1";#N/A,#N/A,FALSE,"단축2";#N/A,#N/A,FALSE,"단축3";#N/A,#N/A,FALSE,"장축";#N/A,#N/A,FALSE,"4WD"}</definedName>
    <definedName name="refYear1">#REF!</definedName>
    <definedName name="refYear2">#REF!</definedName>
    <definedName name="REGION">#REF!</definedName>
    <definedName name="regions">[18]Guidance!$B$9:$B$24</definedName>
    <definedName name="REMARK">#N/A</definedName>
    <definedName name="REMARK1">"['file:///F:/Akmal%20Korea%20New%20IPO/511/IFO506%2020051'#$'NO.1'.$C$3]"</definedName>
    <definedName name="REMARK2">"['file:///F:/Akmal%20Korea%20New%20IPO/511/IFO506%2020051'#$'NO.1'.$C$3]"</definedName>
    <definedName name="Renault">#REF!</definedName>
    <definedName name="Req_Date">#REF!</definedName>
    <definedName name="Req_DateRUS">#REF!</definedName>
    <definedName name="Req_Email">#REF!</definedName>
    <definedName name="Req_Liable">#REF!</definedName>
    <definedName name="Req_LiableAppoint">#REF!</definedName>
    <definedName name="Req_Phones">#REF!</definedName>
    <definedName name="RERERERER" hidden="1">{#N/A,#N/A,FALSE,"단축1";#N/A,#N/A,FALSE,"단축2";#N/A,#N/A,FALSE,"단축3";#N/A,#N/A,FALSE,"장축";#N/A,#N/A,FALSE,"4WD"}</definedName>
    <definedName name="Residual_difference">#REF!</definedName>
    <definedName name="resp">DATE(yil,oy,1)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ub">#REF!</definedName>
    <definedName name="Results" localSheetId="3">[36]Results!#REF!</definedName>
    <definedName name="Results" localSheetId="4">[36]Results!#REF!</definedName>
    <definedName name="Results">[36]Results!#REF!</definedName>
    <definedName name="RETE54" hidden="1">{#N/A,#N/A,FALSE,"신규dep";#N/A,#N/A,FALSE,"신규dep-금형상각후";#N/A,#N/A,FALSE,"신규dep-연구비상각후";#N/A,#N/A,FALSE,"신규dep-기계,공구상각후"}</definedName>
    <definedName name="retg3">#N/A</definedName>
    <definedName name="retgre" localSheetId="3">#REF!</definedName>
    <definedName name="retgre" localSheetId="4">#REF!</definedName>
    <definedName name="retgre">#REF!</definedName>
    <definedName name="returnDate">#REF!</definedName>
    <definedName name="rew" localSheetId="3">{30,140,350,160,"",""}</definedName>
    <definedName name="rew" localSheetId="4">{30,140,350,160,"",""}</definedName>
    <definedName name="rew">{30,140,350,160,"",""}</definedName>
    <definedName name="rew_1" localSheetId="3">{30,140,350,160,"",""}</definedName>
    <definedName name="rew_1" localSheetId="4">{30,140,350,160,"",""}</definedName>
    <definedName name="rew_1">{30,140,350,160,"",""}</definedName>
    <definedName name="rew_2" localSheetId="3">{30,140,350,160,"",""}</definedName>
    <definedName name="rew_2" localSheetId="4">{30,140,350,160,"",""}</definedName>
    <definedName name="rew_2">{30,140,350,160,"",""}</definedName>
    <definedName name="rew_3" localSheetId="3">{30,140,350,160,"",""}</definedName>
    <definedName name="rew_3" localSheetId="4">{30,140,350,160,"",""}</definedName>
    <definedName name="rew_3">{30,140,350,160,"",""}</definedName>
    <definedName name="rew_4" localSheetId="3">{30,140,350,160,"",""}</definedName>
    <definedName name="rew_4" localSheetId="4">{30,140,350,160,"",""}</definedName>
    <definedName name="rew_4">{30,140,350,160,"",""}</definedName>
    <definedName name="rew_5" localSheetId="3">{30,140,350,160,"",""}</definedName>
    <definedName name="rew_5" localSheetId="4">{30,140,350,160,"",""}</definedName>
    <definedName name="rew_5">{30,140,350,160,"",""}</definedName>
    <definedName name="rexfn" localSheetId="3">#REF!</definedName>
    <definedName name="rexfn" localSheetId="4">#REF!</definedName>
    <definedName name="rexfn">#REF!</definedName>
    <definedName name="rez" hidden="1">{#N/A,#N/A,TRUE,"일정"}</definedName>
    <definedName name="RezultatBox">#REF!</definedName>
    <definedName name="rfff">#REF!</definedName>
    <definedName name="rfkmr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fkmr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fkm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G" hidden="1">{#N/A,#N/A,FALSE,"단축1";#N/A,#N/A,FALSE,"단축2";#N/A,#N/A,FALSE,"단축3";#N/A,#N/A,FALSE,"장축";#N/A,#N/A,FALSE,"4WD"}</definedName>
    <definedName name="RH">#REF!,#REF!,#REF!</definedName>
    <definedName name="RHD">#N/A</definedName>
    <definedName name="riskATSSboxGraph">FALSE</definedName>
    <definedName name="riskATSSincludeSimtables">TRUE</definedName>
    <definedName name="riskATSSinputsGraphs">FALSE</definedName>
    <definedName name="riskATSSoutputStatistic">3</definedName>
    <definedName name="riskATSSpercentChangeGraph">TRUE</definedName>
    <definedName name="riskATSSpercentileGraph">TRUE</definedName>
    <definedName name="riskATSSpercentileValue">0.5</definedName>
    <definedName name="riskATSSprintReport">FALSE</definedName>
    <definedName name="riskATSSreportsInActiveBook">FALSE</definedName>
    <definedName name="riskATSSreportsSelected">TRUE</definedName>
    <definedName name="riskATSSsummaryReport">TRUE</definedName>
    <definedName name="riskATSStornadoGraph">TRUE</definedName>
    <definedName name="RiskAutoStopPercChange">1.5</definedName>
    <definedName name="RiskCollectDistributionSamples">2</definedName>
    <definedName name="RiskExcelReportsGoInNewWorkbook">FALSE</definedName>
    <definedName name="RiskExcelReportsToGenerate">7167</definedName>
    <definedName name="RiskFixedSeed">1</definedName>
    <definedName name="RiskGenerateExcelReportsAtEndOfSimulation">TRUE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TOTASS">SUM('[37]Calculation of Risk Weighted As'!$C$38:$F$38)</definedName>
    <definedName name="RiskUpdateDisplay">TRUE</definedName>
    <definedName name="RiskUseDifferentSeedForEachSim">FALSE</definedName>
    <definedName name="RiskUseFixedSeed">FALSE</definedName>
    <definedName name="RiskUseMultipleCPUs">FALSE</definedName>
    <definedName name="RJAR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LA">[0]!RLA</definedName>
    <definedName name="RM" localSheetId="3">#REF!</definedName>
    <definedName name="RM" localSheetId="4">#REF!</definedName>
    <definedName name="RM">#REF!</definedName>
    <definedName name="RMC">"['file://Alexsander/%D0%9C%D0%BE%D0%B8%20%D0%B4%D0%BE%D0%BA%D1%83%D0%BC%D0%B5%D0%BD%D1%82%D1%8B/Documents%20and%20Settings/Administrator/Desktop/MINDA-UZ-AUTOSANAT/New%20PR/Minda-NYX%20Business%20Plan%20old/backupfiles.xls'#$'Cost Template'.$B$42:.$D$52]"</definedName>
    <definedName name="RMRMR">#REF!</definedName>
    <definedName name="RNCLTYPE">#N/A</definedName>
    <definedName name="rng_Expenses20">#REF!</definedName>
    <definedName name="RO" localSheetId="3">#REF!</definedName>
    <definedName name="RO" localSheetId="4">#REF!</definedName>
    <definedName name="RO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dAmBox">#REF!</definedName>
    <definedName name="rom" localSheetId="3">#REF!</definedName>
    <definedName name="rom" localSheetId="4">#REF!</definedName>
    <definedName name="rom">#REF!</definedName>
    <definedName name="ROOF" hidden="1">{#N/A,#N/A,TRUE,"일정"}</definedName>
    <definedName name="ROOF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TJSRHKWJD1" hidden="1">{#N/A,#N/A,FALSE,"단축1";#N/A,#N/A,FALSE,"단축2";#N/A,#N/A,FALSE,"단축3";#N/A,#N/A,FALSE,"장축";#N/A,#N/A,FALSE,"4WD"}</definedName>
    <definedName name="ROW" localSheetId="3">#REF!</definedName>
    <definedName name="ROW" localSheetId="4">#REF!</definedName>
    <definedName name="ROW">#REF!</definedName>
    <definedName name="RP">#N/A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R">[0]!RRR</definedName>
    <definedName name="RRRR">#N/A</definedName>
    <definedName name="RRRR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RRRRRR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rs" hidden="1">{"BOP_TAB",#N/A,FALSE,"N";"MIDTERM_TAB",#N/A,FALSE,"O";"FUND_CRED",#N/A,FALSE,"P";"DEBT_TAB1",#N/A,FALSE,"Q";"DEBT_TAB2",#N/A,FALSE,"Q";"FORFIN_TAB1",#N/A,FALSE,"R";"FORFIN_TAB2",#N/A,FALSE,"R";"BOP_ANALY",#N/A,FALSE,"U"}</definedName>
    <definedName name="RT">#REF!</definedName>
    <definedName name="RT.RTDK">#REF!</definedName>
    <definedName name="rtdidu">#REF!</definedName>
    <definedName name="rtew" localSheetId="3">{30,140,350,160,"",""}</definedName>
    <definedName name="rtew" localSheetId="4">{30,140,350,160,"",""}</definedName>
    <definedName name="rtew">{30,140,350,160,"",""}</definedName>
    <definedName name="rtew_1" localSheetId="3">{30,140,350,160,"",""}</definedName>
    <definedName name="rtew_1" localSheetId="4">{30,140,350,160,"",""}</definedName>
    <definedName name="rtew_1">{30,140,350,160,"",""}</definedName>
    <definedName name="rtew_2" localSheetId="3">{30,140,350,160,"",""}</definedName>
    <definedName name="rtew_2" localSheetId="4">{30,140,350,160,"",""}</definedName>
    <definedName name="rtew_2">{30,140,350,160,"",""}</definedName>
    <definedName name="rtew_3" localSheetId="3">{30,140,350,160,"",""}</definedName>
    <definedName name="rtew_3" localSheetId="4">{30,140,350,160,"",""}</definedName>
    <definedName name="rtew_3">{30,140,350,160,"",""}</definedName>
    <definedName name="rtew_4" localSheetId="3">{30,140,350,160,"",""}</definedName>
    <definedName name="rtew_4" localSheetId="4">{30,140,350,160,"",""}</definedName>
    <definedName name="rtew_4">{30,140,350,160,"",""}</definedName>
    <definedName name="rtew_5" localSheetId="3">{30,140,350,160,"",""}</definedName>
    <definedName name="rtew_5" localSheetId="4">{30,140,350,160,"",""}</definedName>
    <definedName name="rtew_5">{30,140,350,160,"",""}</definedName>
    <definedName name="rtr">#REF!</definedName>
    <definedName name="RTYG" hidden="1">{#N/A,#N/A,FALSE,"단축1";#N/A,#N/A,FALSE,"단축2";#N/A,#N/A,FALSE,"단축3";#N/A,#N/A,FALSE,"장축";#N/A,#N/A,FALSE,"4WD"}</definedName>
    <definedName name="RT울산시RTDKDK">#REF!</definedName>
    <definedName name="RUR">[23]капитал_расчет!#REF!</definedName>
    <definedName name="rv">#REF!</definedName>
    <definedName name="Rw" localSheetId="3">#REF!</definedName>
    <definedName name="Rw" localSheetId="4">#REF!</definedName>
    <definedName name="Rw">#REF!</definedName>
    <definedName name="RY" localSheetId="3">#REF!</definedName>
    <definedName name="RY" localSheetId="4">#REF!</definedName>
    <definedName name="RY">#REF!</definedName>
    <definedName name="ryttuu">#REF!</definedName>
    <definedName name="RZVD">#N/A</definedName>
    <definedName name="s" localSheetId="3">"00 тийин. "</definedName>
    <definedName name="s" localSheetId="4">"00 тийин. "</definedName>
    <definedName name="S">#REF!</definedName>
    <definedName name="S9_">"['file:///F:/Akmal%20Korea%20New%20IPO/511/IFO506%2020051'#$'NO.1'.$B$2]"</definedName>
    <definedName name="sa" localSheetId="3">{30,140,350,160,"",""}</definedName>
    <definedName name="sa" localSheetId="4">{30,140,350,160,"",""}</definedName>
    <definedName name="sa">{30,140,350,160,"",""}</definedName>
    <definedName name="sa_1" localSheetId="3">{30,140,350,160,"",""}</definedName>
    <definedName name="sa_1" localSheetId="4">{30,140,350,160,"",""}</definedName>
    <definedName name="sa_1">{30,140,350,160,"",""}</definedName>
    <definedName name="sa_2" localSheetId="3">{30,140,350,160,"",""}</definedName>
    <definedName name="sa_2" localSheetId="4">{30,140,350,160,"",""}</definedName>
    <definedName name="sa_2">{30,140,350,160,"",""}</definedName>
    <definedName name="sa_3" localSheetId="3">{30,140,350,160,"",""}</definedName>
    <definedName name="sa_3" localSheetId="4">{30,140,350,160,"",""}</definedName>
    <definedName name="sa_3">{30,140,350,160,"",""}</definedName>
    <definedName name="sa_4" localSheetId="3">{30,140,350,160,"",""}</definedName>
    <definedName name="sa_4" localSheetId="4">{30,140,350,160,"",""}</definedName>
    <definedName name="sa_4">{30,140,350,160,"",""}</definedName>
    <definedName name="sa_5" localSheetId="3">{30,140,350,160,"",""}</definedName>
    <definedName name="sa_5" localSheetId="4">{30,140,350,160,"",""}</definedName>
    <definedName name="sa_5">{30,140,350,160,"",""}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le_var_1">'[17]Data input'!$A$40</definedName>
    <definedName name="sale_var_2">'[17]Data input'!$A$41</definedName>
    <definedName name="sale_var_3">'[17]Data input'!$A$42</definedName>
    <definedName name="sale_var_4">'[17]Data input'!$A$43</definedName>
    <definedName name="samarqa">#REF!</definedName>
    <definedName name="sana" localSheetId="3">DATE(yil,oy,1)</definedName>
    <definedName name="sana" localSheetId="4">DATE([0]!yil,[0]!oy,1)</definedName>
    <definedName name="sana">DATE(yil,oy,1)</definedName>
    <definedName name="SAPBEXhrIndnt" hidden="1">1</definedName>
    <definedName name="SAPBEXrevision" hidden="1">14</definedName>
    <definedName name="SAPBEXsysID" hidden="1">"BWP"</definedName>
    <definedName name="SAPBEXwbID" hidden="1">"623QZ84PUK2NIZHZCA3ORSZZK"</definedName>
    <definedName name="SAS" hidden="1">{#N/A,#N/A,FALSE,"단축1";#N/A,#N/A,FALSE,"단축2";#N/A,#N/A,FALSE,"단축3";#N/A,#N/A,FALSE,"장축";#N/A,#N/A,FALSE,"4WD"}</definedName>
    <definedName name="SC" hidden="1">{#N/A,#N/A,TRUE,"일정"}</definedName>
    <definedName name="SC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scenario">#REF!</definedName>
    <definedName name="SCH">#REF!</definedName>
    <definedName name="sch_1" hidden="1">{#N/A,#N/A,TRUE,"일정"}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t">#REF!</definedName>
    <definedName name="Scrap_Cost">"['file://Alexsander/%D0%9C%D0%BE%D0%B8%20%D0%B4%D0%BE%D0%BA%D1%83%D0%BC%D0%B5%D0%BD%D1%82%D1%8B/Documents%20and%20Settings/Administrator/Desktop/MINDA-UZ-AUTOSANAT/New%20PR/Minda-NYX%20Business%20Plan%20old/backupfiles.xls'#$'Cost Template'.$G$70:.$I$74]"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3">{30,140,350,160,"",""}</definedName>
    <definedName name="sd" localSheetId="4">{30,140,350,160,"",""}</definedName>
    <definedName name="sd">#REF!</definedName>
    <definedName name="sd_1">{30,140,350,160,"",""}</definedName>
    <definedName name="sd_2">{30,140,350,160,"",""}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FDF" hidden="1">{#N/A,#N/A,FALSE,"단축1";#N/A,#N/A,FALSE,"단축2";#N/A,#N/A,FALSE,"단축3";#N/A,#N/A,FALSE,"장축";#N/A,#N/A,FALSE,"4WD"}</definedName>
    <definedName name="SDAFFFFF">#REF!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sdsdsd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sdczx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hidden="1">{#N/A,#N/A,TRUE,"일정"}</definedName>
    <definedName name="sdddd">#REF!</definedName>
    <definedName name="SDDF">#REF!</definedName>
    <definedName name="SDDSD" hidden="1">{#N/A,#N/A,FALSE,"단축1";#N/A,#N/A,FALSE,"단축2";#N/A,#N/A,FALSE,"단축3";#N/A,#N/A,FALSE,"장축";#N/A,#N/A,FALSE,"4WD"}</definedName>
    <definedName name="SDF" hidden="1">{#N/A,#N/A,FALSE,"단축1";#N/A,#N/A,FALSE,"단축2";#N/A,#N/A,FALSE,"단축3";#N/A,#N/A,FALSE,"장축";#N/A,#N/A,FALSE,"4WD"}</definedName>
    <definedName name="sdfdsfsgfd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sdfg" localSheetId="3">#REF!</definedName>
    <definedName name="sdfg" localSheetId="4">#REF!</definedName>
    <definedName name="sdfg">#REF!</definedName>
    <definedName name="SDFGH" hidden="1">{#N/A,#N/A,FALSE,"단축1";#N/A,#N/A,FALSE,"단축2";#N/A,#N/A,FALSE,"단축3";#N/A,#N/A,FALSE,"장축";#N/A,#N/A,FALSE,"4WD"}</definedName>
    <definedName name="SDFG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FH" hidden="1">{#N/A,#N/A,FALSE,"단축1";#N/A,#N/A,FALSE,"단축2";#N/A,#N/A,FALSE,"단축3";#N/A,#N/A,FALSE,"장축";#N/A,#N/A,FALSE,"4WD"}</definedName>
    <definedName name="SDFS" hidden="1">{#N/A,#N/A,FALSE,"단축1";#N/A,#N/A,FALSE,"단축2";#N/A,#N/A,FALSE,"단축3";#N/A,#N/A,FALSE,"장축";#N/A,#N/A,FALSE,"4WD"}</definedName>
    <definedName name="sdfsdfsd" localSheetId="3">TRUNC((oy-1)/3+1)</definedName>
    <definedName name="sdfsdfsd" localSheetId="4">TRUNC(([0]!oy-1)/3+1)</definedName>
    <definedName name="sdfsdfsd">TRUNC((oy-1)/3+1)</definedName>
    <definedName name="sdfsfdf" localSheetId="3">#REF!</definedName>
    <definedName name="sdfsfdf" localSheetId="4">#REF!</definedName>
    <definedName name="sdfsfdf">#REF!</definedName>
    <definedName name="sdfzsdf" hidden="1">{#N/A,#N/A,FALSE,"단축1";#N/A,#N/A,FALSE,"단축2";#N/A,#N/A,FALSE,"단축3";#N/A,#N/A,FALSE,"장축";#N/A,#N/A,FALSE,"4WD"}</definedName>
    <definedName name="SDGR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scfdsfdgvdvdfv">#REF!</definedName>
    <definedName name="sdsdasdasdasda">#REF!</definedName>
    <definedName name="se" localSheetId="3">{30,140,350,160,"",""}</definedName>
    <definedName name="se" localSheetId="4">{30,140,350,160,"",""}</definedName>
    <definedName name="se">{30,140,350,160,"",""}</definedName>
    <definedName name="se_1" localSheetId="3">{30,140,350,160,"",""}</definedName>
    <definedName name="se_1" localSheetId="4">{30,140,350,160,"",""}</definedName>
    <definedName name="se_1">{30,140,350,160,"",""}</definedName>
    <definedName name="se_2" localSheetId="3">{30,140,350,160,"",""}</definedName>
    <definedName name="se_2" localSheetId="4">{30,140,350,160,"",""}</definedName>
    <definedName name="se_2">{30,140,350,160,"",""}</definedName>
    <definedName name="se_3" localSheetId="3">{30,140,350,160,"",""}</definedName>
    <definedName name="se_3" localSheetId="4">{30,140,350,160,"",""}</definedName>
    <definedName name="se_3">{30,140,350,160,"",""}</definedName>
    <definedName name="se_4" localSheetId="3">{30,140,350,160,"",""}</definedName>
    <definedName name="se_4" localSheetId="4">{30,140,350,160,"",""}</definedName>
    <definedName name="se_4">{30,140,350,160,"",""}</definedName>
    <definedName name="se_5" localSheetId="3">{30,140,350,160,"",""}</definedName>
    <definedName name="se_5" localSheetId="4">{30,140,350,160,"",""}</definedName>
    <definedName name="se_5">{30,140,350,160,"",""}</definedName>
    <definedName name="SEA">"['file:///F:/Akmal%20Korea%20New%20IPO/511/IFO506%2020051'#$'NO.1'.$C$3]"</definedName>
    <definedName name="sedgfdsgdgf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SEJH">#REF!</definedName>
    <definedName name="SEL" hidden="1">{#N/A,#N/A,TRUE,"일정"}</definedName>
    <definedName name="sel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SELECTOR" hidden="1">{#N/A,#N/A,TRUE,"일정"}</definedName>
    <definedName name="self">2</definedName>
    <definedName name="Selitra_SSBox">#REF!</definedName>
    <definedName name="Selitra3Box">#REF!</definedName>
    <definedName name="SelitraBox">#REF!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nsitivity_Material">"['file://Uktamn/%D0%BC%D0%BE%D0%B8%20%D0%B4%D0%BE%D0%BA%D1%83%D0%BC%D0%B5%D0%BD%D1%82%D1%8B/WINDOWS/TEMP/022200%20BC-SI.xls'#$'Main Model'.$M$6]"</definedName>
    <definedName name="Sensitivity_Retail_Price">"['file://Uktamn/%D0%BC%D0%BE%D0%B8%20%D0%B4%D0%BE%D0%BA%D1%83%D0%BC%D0%B5%D0%BD%D1%82%D1%8B/WINDOWS/TEMP/022200%20BC-SI.xls'#$'Main Model'.$M$3]"</definedName>
    <definedName name="Sensitivity_Vol">"['file://Uktamn/%D0%BC%D0%BE%D0%B8%20%D0%B4%D0%BE%D0%BA%D1%83%D0%BC%D0%B5%D0%BD%D1%82%D1%8B/WINDOWS/TEMP/022200%20BC-SI.xls'#$'Main Model'.$M$2]"</definedName>
    <definedName name="SEQ">"['file:///F:/Akmal%20Korea%20New%20IPO/511/IFO506%2020051'#$'NO.1'.$C$3]"</definedName>
    <definedName name="SERNO">#N/A</definedName>
    <definedName name="Service">#REF!,#REF!,#REF!</definedName>
    <definedName name="SE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tBanks">#N/A</definedName>
    <definedName name="SetDay">#N/A</definedName>
    <definedName name="sf" localSheetId="3">{30,140,350,160,"",""}</definedName>
    <definedName name="sf" localSheetId="4">{30,140,350,160,"",""}</definedName>
    <definedName name="sf">{30,140,350,160,"",""}</definedName>
    <definedName name="sf_1" localSheetId="3">{30,140,350,160,"",""}</definedName>
    <definedName name="sf_1" localSheetId="4">{30,140,350,160,"",""}</definedName>
    <definedName name="sf_1">{30,140,350,160,"",""}</definedName>
    <definedName name="sf_2" localSheetId="3">{30,140,350,160,"",""}</definedName>
    <definedName name="sf_2" localSheetId="4">{30,140,350,160,"",""}</definedName>
    <definedName name="sf_2">{30,140,350,160,"",""}</definedName>
    <definedName name="sf_3" localSheetId="3">{30,140,350,160,"",""}</definedName>
    <definedName name="sf_3" localSheetId="4">{30,140,350,160,"",""}</definedName>
    <definedName name="sf_3">{30,140,350,160,"",""}</definedName>
    <definedName name="sf_4" localSheetId="3">{30,140,350,160,"",""}</definedName>
    <definedName name="sf_4" localSheetId="4">{30,140,350,160,"",""}</definedName>
    <definedName name="sf_4">{30,140,350,160,"",""}</definedName>
    <definedName name="sf_5" localSheetId="3">{30,140,350,160,"",""}</definedName>
    <definedName name="sf_5" localSheetId="4">{30,140,350,160,"",""}</definedName>
    <definedName name="sf_5">{30,140,350,160,"",""}</definedName>
    <definedName name="SFD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FDGHG" hidden="1">{#N/A,#N/A,FALSE,"단축1";#N/A,#N/A,FALSE,"단축2";#N/A,#N/A,FALSE,"단축3";#N/A,#N/A,FALSE,"장축";#N/A,#N/A,FALSE,"4WD"}</definedName>
    <definedName name="sfdsfddgvfdbgfbfgbfgf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fgdxzfgdf">TRUNC(([0]!oy-1)/3+1)</definedName>
    <definedName name="SFGHJK" hidden="1">{#N/A,#N/A,FALSE,"단축1";#N/A,#N/A,FALSE,"단축2";#N/A,#N/A,FALSE,"단축3";#N/A,#N/A,FALSE,"장축";#N/A,#N/A,FALSE,"4WD"}</definedName>
    <definedName name="Sfield">#REF!</definedName>
    <definedName name="SFJGH" hidden="1">{#N/A,#N/A,FALSE,"단축1";#N/A,#N/A,FALSE,"단축2";#N/A,#N/A,FALSE,"단축3";#N/A,#N/A,FALSE,"장축";#N/A,#N/A,FALSE,"4WD"}</definedName>
    <definedName name="SFSF" hidden="1">{#N/A,#N/A,TRUE,"일정"}</definedName>
    <definedName name="SFSFSFS" hidden="1">{#N/A,#N/A,FALSE,"단축1";#N/A,#N/A,FALSE,"단축2";#N/A,#N/A,FALSE,"단축3";#N/A,#N/A,FALSE,"장축";#N/A,#N/A,FALSE,"4WD"}</definedName>
    <definedName name="sgvdfgdfbfgnbfgbfb" hidden="1">#REF!</definedName>
    <definedName name="shee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HEET10" hidden="1">{#N/A,#N/A,FALSE,"단축1";#N/A,#N/A,FALSE,"단축2";#N/A,#N/A,FALSE,"단축3";#N/A,#N/A,FALSE,"장축";#N/A,#N/A,FALSE,"4WD"}</definedName>
    <definedName name="Shift_Rates">"['file://Alexsander/%D0%9C%D0%BE%D0%B8%20%D0%B4%D0%BE%D0%BA%D1%83%D0%BC%D0%B5%D0%BD%D1%82%D1%8B/Documents%20and%20Settings/Administrator/Desktop/MINDA-UZ-AUTOSANAT/New%20PR/Minda-NYX%20Business%20Plan%20old/backupfiles.xls'#$'Cost Template'.$G$42:.$I$56]"</definedName>
    <definedName name="SHIN">#REF!</definedName>
    <definedName name="shsh">#REF!</definedName>
    <definedName name="shsssreywwetw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hsssreywwetw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hsssreywwet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ianNaBox">#REF!</definedName>
    <definedName name="SianNGMKBox">#REF!</definedName>
    <definedName name="SIDE" hidden="1">{#N/A,#N/A,FALSE,"단축1";#N/A,#N/A,FALSE,"단축2";#N/A,#N/A,FALSE,"단축3";#N/A,#N/A,FALSE,"장축";#N/A,#N/A,FALSE,"4WD"}</definedName>
    <definedName name="Side_Air_Bag">#REF!</definedName>
    <definedName name="SinilkaBox">#REF!</definedName>
    <definedName name="SintezGazBox">#REF!</definedName>
    <definedName name="sjhj">#REF!</definedName>
    <definedName name="sk">#REF!</definedName>
    <definedName name="SKFK">#REF!</definedName>
    <definedName name="SLL" hidden="1">{#N/A,#N/A,FALSE,"단축1";#N/A,#N/A,FALSE,"단축2";#N/A,#N/A,FALSE,"단축3";#N/A,#N/A,FALSE,"장축";#N/A,#N/A,FALSE,"4WD"}</definedName>
    <definedName name="SLRCPTNO">#N/A</definedName>
    <definedName name="SLSERNO">#N/A</definedName>
    <definedName name="SM_00">63400</definedName>
    <definedName name="SM_01">77300</definedName>
    <definedName name="SM_02">82700</definedName>
    <definedName name="SM_03">85100</definedName>
    <definedName name="SM_04">85700</definedName>
    <definedName name="SM_05">78300</definedName>
    <definedName name="SM_06">3000</definedName>
    <definedName name="SM_07">0</definedName>
    <definedName name="SM_99">4000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0</definedName>
    <definedName name="SolyankaBox">#REF!</definedName>
    <definedName name="SolyankaKatBox">#REF!</definedName>
    <definedName name="SOP??3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SOP일정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OTIME">"['file:///F:/Akmal%20Korea%20New%20IPO/511/IFO506%2020051'#$'NO.1'.$C$3]"</definedName>
    <definedName name="SOU">#REF!</definedName>
    <definedName name="SP">"['file:///F:/Akmal%20Korea%20New%20IPO/511/IFO506%2020051'#$'NO.1'.$C$3]"</definedName>
    <definedName name="spec">5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ED_D170">#REF!</definedName>
    <definedName name="spis">"База_данных"</definedName>
    <definedName name="SpisokVvoda">#REF!</definedName>
    <definedName name="SPL">#REF!</definedName>
    <definedName name="SPLY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R">#REF!</definedName>
    <definedName name="SR_00">32600</definedName>
    <definedName name="SR_01">38500</definedName>
    <definedName name="SR_02">46100</definedName>
    <definedName name="SR_03">52700</definedName>
    <definedName name="SR_04">53900</definedName>
    <definedName name="SR_05">55400</definedName>
    <definedName name="SR_06">56500</definedName>
    <definedName name="SR_07">57300</definedName>
    <definedName name="SR_99">20700</definedName>
    <definedName name="SravnenieBox">#REF!</definedName>
    <definedName name="SravnitelnayaBox">#REF!</definedName>
    <definedName name="SRV">#REF!</definedName>
    <definedName name="ss" localSheetId="3">{30,140,350,160,"",""}</definedName>
    <definedName name="ss" localSheetId="4">{30,140,350,160,"",""}</definedName>
    <definedName name="SS">#N/A</definedName>
    <definedName name="ss_1" localSheetId="3">{30,140,350,160,"",""}</definedName>
    <definedName name="ss_1" localSheetId="4">{30,140,350,160,"",""}</definedName>
    <definedName name="ss_1">{30,140,350,160,"",""}</definedName>
    <definedName name="ss_2" localSheetId="3">{30,140,350,160,"",""}</definedName>
    <definedName name="ss_2" localSheetId="4">{30,140,350,160,"",""}</definedName>
    <definedName name="ss_2">{30,140,350,160,"",""}</definedName>
    <definedName name="ss_3" localSheetId="3">{30,140,350,160,"",""}</definedName>
    <definedName name="ss_3" localSheetId="4">{30,140,350,160,"",""}</definedName>
    <definedName name="ss_3">{30,140,350,160,"",""}</definedName>
    <definedName name="ss_4" localSheetId="3">{30,140,350,160,"",""}</definedName>
    <definedName name="ss_4" localSheetId="4">{30,140,350,160,"",""}</definedName>
    <definedName name="ss_4">{30,140,350,160,"",""}</definedName>
    <definedName name="ss_5" localSheetId="3">{30,140,350,160,"",""}</definedName>
    <definedName name="ss_5" localSheetId="4">{30,140,350,160,"",""}</definedName>
    <definedName name="ss_5">{30,140,350,160,"",""}</definedName>
    <definedName name="ssdas">#REF!</definedName>
    <definedName name="ssf" localSheetId="3">#REF!</definedName>
    <definedName name="ssf" localSheetId="4">#REF!</definedName>
    <definedName name="ssf">#REF!</definedName>
    <definedName name="SSS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dddd" localSheetId="3">#REF!</definedName>
    <definedName name="sssdddd" localSheetId="4">#REF!</definedName>
    <definedName name="sssdddd">#REF!</definedName>
    <definedName name="SSSE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>#N/A</definedName>
    <definedName name="s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S">[0]!SSSSSS</definedName>
    <definedName name="sst">"'[2002 йил.xls]данные'!$A$1:$N#3798"</definedName>
    <definedName name="st">"'[2002 йил.xls]Банклар'!$A$1:$C#24"</definedName>
    <definedName name="STAR">#REF!</definedName>
    <definedName name="STAR1">#REF!</definedName>
    <definedName name="START">#REF!</definedName>
    <definedName name="Start_Year">'[17]Data input'!$B$6</definedName>
    <definedName name="START2">#REF!</definedName>
    <definedName name="StartDate" localSheetId="3">#REF!</definedName>
    <definedName name="StartDate" localSheetId="4">#REF!</definedName>
    <definedName name="StartDate">#REF!</definedName>
    <definedName name="StartDebCred">'[8]Форма №2а'!#REF!</definedName>
    <definedName name="STD_Vap">#REF!</definedName>
    <definedName name="STDATE" localSheetId="3">#REF!</definedName>
    <definedName name="STDATE" localSheetId="4">#REF!</definedName>
    <definedName name="STDATE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H" hidden="1">{#N/A,#N/A,FALSE,"단축1";#N/A,#N/A,FALSE,"단축2";#N/A,#N/A,FALSE,"단축3";#N/A,#N/A,FALSE,"장축";#N/A,#N/A,FALSE,"4WD"}</definedName>
    <definedName name="str1note">#REF!</definedName>
    <definedName name="STRIP">"['file:///F:/Akmal%20Korea%20New%20IPO/511/IFO506%2020051'#$'NO.1'.$C$3]"</definedName>
    <definedName name="struc_cost">#REF!</definedName>
    <definedName name="Structural_Cost">"['file://Uktamn/%D0%BC%D0%BE%D0%B8%20%D0%B4%D0%BE%D0%BA%D1%83%D0%BC%D0%B5%D0%BD%D1%82%D1%8B/WINDOWS/TEMP/022200%20BC-SI.xls'#$'Main Model'.$J$4]"</definedName>
    <definedName name="SulfatBox">#REF!</definedName>
    <definedName name="summa_work" localSheetId="3">#REF!</definedName>
    <definedName name="summa_work" localSheetId="4">#REF!</definedName>
    <definedName name="summa_work">#REF!</definedName>
    <definedName name="SUMMARY">#REF!</definedName>
    <definedName name="Sun_Roof">#REF!</definedName>
    <definedName name="sung" localSheetId="3" hidden="1">{"'Monthly 1997'!$A$3:$S$89"}</definedName>
    <definedName name="sung" localSheetId="4" hidden="1">{"'Monthly 1997'!$A$3:$S$89"}</definedName>
    <definedName name="sung" hidden="1">{"'Monthly 1997'!$A$3:$S$89"}</definedName>
    <definedName name="sung2" localSheetId="3" hidden="1">{"'Monthly 1997'!$A$3:$S$89"}</definedName>
    <definedName name="sung2" localSheetId="4" hidden="1">{"'Monthly 1997'!$A$3:$S$89"}</definedName>
    <definedName name="sung2" hidden="1">{"'Monthly 1997'!$A$3:$S$89"}</definedName>
    <definedName name="sung3" hidden="1">{"'Monthly 1997'!$A$3:$S$89"}</definedName>
    <definedName name="SVA">#REF!</definedName>
    <definedName name="SVOD">#N/A</definedName>
    <definedName name="svod1">#N/A</definedName>
    <definedName name="sw">'[38]Лавозим бўйича — копия (version'!$B$2:$B$17442,'[38]Лавозим бўйича — копия (version'!$F$2:$H$17442</definedName>
    <definedName name="SxemBox">#REF!</definedName>
    <definedName name="SxemNitronBox">#REF!</definedName>
    <definedName name="syh">#REF!</definedName>
    <definedName name="t" localSheetId="3">{30,140,350,160,"",""}</definedName>
    <definedName name="t" localSheetId="4">{30,140,350,160,"",""}</definedName>
    <definedName name="t">#REF!</definedName>
    <definedName name="t_1" localSheetId="3">{30,140,350,160,"",""}</definedName>
    <definedName name="t_1" localSheetId="4">{30,140,350,160,"",""}</definedName>
    <definedName name="t_1">{30,140,350,160,"",""}</definedName>
    <definedName name="t_2" localSheetId="3">{30,140,350,160,"",""}</definedName>
    <definedName name="t_2" localSheetId="4">{30,140,350,160,"",""}</definedName>
    <definedName name="t_2">{30,140,350,160,"",""}</definedName>
    <definedName name="t_3" localSheetId="3">{30,140,350,160,"",""}</definedName>
    <definedName name="t_3" localSheetId="4">{30,140,350,160,"",""}</definedName>
    <definedName name="t_3">{30,140,350,160,"",""}</definedName>
    <definedName name="t_4" localSheetId="3">{30,140,350,160,"",""}</definedName>
    <definedName name="t_4" localSheetId="4">{30,140,350,160,"",""}</definedName>
    <definedName name="t_4">{30,140,350,160,"",""}</definedName>
    <definedName name="t_5" localSheetId="3">{30,140,350,160,"",""}</definedName>
    <definedName name="t_5" localSheetId="4">{30,140,350,160,"",""}</definedName>
    <definedName name="t_5">{30,140,350,160,"",""}</definedName>
    <definedName name="T1_">"['file:///F:/%EC%98%81%EC%97%85%ED%8C%80/B150/LPG/B150-CT1.xls'#$'NO.1(LPG)'.$B$2]"</definedName>
    <definedName name="T200?????" hidden="1">{#N/A,#N/A,TRUE,"??"}</definedName>
    <definedName name="T200????B" hidden="1">{#N/A,#N/A,FALSE,"??1";#N/A,#N/A,FALSE,"??2";#N/A,#N/A,FALSE,"??3";#N/A,#N/A,FALSE,"??";#N/A,#N/A,FALSE,"4WD"}</definedName>
    <definedName name="T2004HP16" hidden="1">{#N/A,#N/A,TRUE,"일정"}</definedName>
    <definedName name="T200SEL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개발계획B" hidden="1">{#N/A,#N/A,FALSE,"단축1";#N/A,#N/A,FALSE,"단축2";#N/A,#N/A,FALSE,"단축3";#N/A,#N/A,FALSE,"장축";#N/A,#N/A,FALSE,"4WD"}</definedName>
    <definedName name="T200팀별투자비" hidden="1">{#N/A,#N/A,TRUE,"일정"}</definedName>
    <definedName name="t5yeertert">{30,140,350,160,"",""}</definedName>
    <definedName name="TAB_BUTTON">#REF!</definedName>
    <definedName name="TablBox">#REF!</definedName>
    <definedName name="TABLE">#REF!</definedName>
    <definedName name="TABLE_10">#REF!</definedName>
    <definedName name="TABLE_2">#REF!</definedName>
    <definedName name="TABLE_3">#REF!</definedName>
    <definedName name="TABLE_4">#REF!</definedName>
    <definedName name="TABLE_5">#REF!</definedName>
    <definedName name="TABLE_6">#REF!</definedName>
    <definedName name="TABLE_7">#REF!</definedName>
    <definedName name="TABLE_8">#REF!</definedName>
    <definedName name="TABLE_9">#REF!</definedName>
    <definedName name="tableHeader">#REF!</definedName>
    <definedName name="TableName">"Dummy"</definedName>
    <definedName name="Tablica1Структура_рабочих_мест_по_формам_собственности_и_по_видам_деятельности_созданных" localSheetId="3">#REF!</definedName>
    <definedName name="Tablica1Структура_рабочих_мест_по_формам_собственности_и_по_видам_деятельности_созданных" localSheetId="4">#REF!</definedName>
    <definedName name="Tablica1Структура_рабочих_мест_по_формам_собственности_и_по_видам_деятельности_созданных">#REF!</definedName>
    <definedName name="TANK_BAFFLE" localSheetId="3">#REF!</definedName>
    <definedName name="TANK_BAFFLE" localSheetId="4">#REF!</definedName>
    <definedName name="TANK_BAFFLE">#REF!</definedName>
    <definedName name="tariff">#REF!</definedName>
    <definedName name="tc" hidden="1">{#N/A,#N/A,FALSE,"단축1";#N/A,#N/A,FALSE,"단축2";#N/A,#N/A,FALSE,"단축3";#N/A,#N/A,FALSE,"장축";#N/A,#N/A,FALSE,"4WD"}</definedName>
    <definedName name="tci" hidden="1">{#N/A,#N/A,FALSE,"단축1";#N/A,#N/A,FALSE,"단축2";#N/A,#N/A,FALSE,"단축3";#N/A,#N/A,FALSE,"장축";#N/A,#N/A,FALSE,"4WD"}</definedName>
    <definedName name="TD">#N/A</definedName>
    <definedName name="TDate">#REF!</definedName>
    <definedName name="tdxcgcytvcyhy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TEMPQTY">#N/A</definedName>
    <definedName name="teset" hidden="1">{#N/A,#N/A,FALSE,"SimInp1";#N/A,#N/A,FALSE,"SimInp2";#N/A,#N/A,FALSE,"SimOut1";#N/A,#N/A,FALSE,"SimOut2";#N/A,#N/A,FALSE,"SimOut3";#N/A,#N/A,FALSE,"SimOut4";#N/A,#N/A,FALSE,"SimOut5"}</definedName>
    <definedName name="TEST" localSheetId="3">#REF!</definedName>
    <definedName name="TEST" localSheetId="4">#REF!</definedName>
    <definedName name="TEST">#REF!</definedName>
    <definedName name="TEST0">#REF!</definedName>
    <definedName name="test1" localSheetId="3">#REF!</definedName>
    <definedName name="test1" localSheetId="4">#REF!</definedName>
    <definedName name="test1">#REF!</definedName>
    <definedName name="test2" localSheetId="3">#REF!</definedName>
    <definedName name="test2" localSheetId="4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4</definedName>
    <definedName name="TFT" localSheetId="3">#REF!,#REF!,#REF!,#REF!</definedName>
    <definedName name="TFT" localSheetId="4">#REF!,#REF!,#REF!,#REF!</definedName>
    <definedName name="TFT">#REF!,#REF!,#REF!,#REF!</definedName>
    <definedName name="th" localSheetId="3">#REF!</definedName>
    <definedName name="th" localSheetId="4">#REF!</definedName>
    <definedName name="th">#REF!</definedName>
    <definedName name="Threshold">#REF!</definedName>
    <definedName name="Tilt_Steering">#REF!</definedName>
    <definedName name="TiomochBox">#REF!</definedName>
    <definedName name="TIO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I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itels_print">#REF!</definedName>
    <definedName name="Title" localSheetId="3">#REF!</definedName>
    <definedName name="Title" localSheetId="4">#REF!</definedName>
    <definedName name="Title">#REF!</definedName>
    <definedName name="title_date">"17.01.96"</definedName>
    <definedName name="titlename">"Выполнение плана реализации по бытовому сектору за 1997 год"</definedName>
    <definedName name="Titul_INN">#REF!</definedName>
    <definedName name="Titul_OKONX">#REF!</definedName>
    <definedName name="Titul_OKPO">#REF!</definedName>
    <definedName name="Titul_OrgName">#REF!</definedName>
    <definedName name="Titul_PostAddress">#REF!</definedName>
    <definedName name="Titul_SOATO">#REF!</definedName>
    <definedName name="Titul_YEARRUS">#REF!</definedName>
    <definedName name="Titul_YEARUZB">#REF!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K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T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lfAprt" localSheetId="3">#REF!</definedName>
    <definedName name="tlfAprt" localSheetId="4">#REF!</definedName>
    <definedName name="tlfAprt">#REF!</definedName>
    <definedName name="tlfBank" localSheetId="3">#REF!</definedName>
    <definedName name="tlfBank" localSheetId="4">#REF!</definedName>
    <definedName name="tlfBank">#REF!</definedName>
    <definedName name="tlfCorp" localSheetId="3">#REF!</definedName>
    <definedName name="tlfCorp" localSheetId="4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M">#REF!,#REF!,#REF!,#REF!,#REF!</definedName>
    <definedName name="tol">#REF!</definedName>
    <definedName name="TOOL_OFF">#REF!</definedName>
    <definedName name="To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ORSION" hidden="1">{#N/A,#N/A,FALSE,"단축1";#N/A,#N/A,FALSE,"단축2";#N/A,#N/A,FALSE,"단축3";#N/A,#N/A,FALSE,"장축";#N/A,#N/A,FALSE,"4WD"}</definedName>
    <definedName name="TOT">#REF!</definedName>
    <definedName name="total" localSheetId="2">[25]!дел/1000</definedName>
    <definedName name="total" localSheetId="3">[25]!дел/1000</definedName>
    <definedName name="total" localSheetId="4">[25]!дел/1000</definedName>
    <definedName name="total">[25]!дел/1000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>Scheduled_Payment+Extra_Payment</definedName>
    <definedName name="TOTASS">'[37]Bank Assets Analysis'!$H$28</definedName>
    <definedName name="TOTEQT">'[37]Changes in Equity'!$B$13</definedName>
    <definedName name="TOTLIAB">'[37]Bank Liabilities Analysis'!$H$24</definedName>
    <definedName name="TOUG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OUGH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pds0409_RAW_DATA_0318_List">#REF!</definedName>
    <definedName name="tr" localSheetId="3">{30,140,350,160,"",""}</definedName>
    <definedName name="tr" localSheetId="4">{30,140,350,160,"",""}</definedName>
    <definedName name="tr">#REF!</definedName>
    <definedName name="tr_1" localSheetId="3">{30,140,350,160,"",""}</definedName>
    <definedName name="tr_1" localSheetId="4">{30,140,350,160,"",""}</definedName>
    <definedName name="tr_1">{30,140,350,160,"",""}</definedName>
    <definedName name="tr_2" localSheetId="3">{30,140,350,160,"",""}</definedName>
    <definedName name="tr_2" localSheetId="4">{30,140,350,160,"",""}</definedName>
    <definedName name="tr_2">{30,140,350,160,"",""}</definedName>
    <definedName name="tr_3" localSheetId="3">{30,140,350,160,"",""}</definedName>
    <definedName name="tr_3" localSheetId="4">{30,140,350,160,"",""}</definedName>
    <definedName name="tr_3">{30,140,350,160,"",""}</definedName>
    <definedName name="tr_4" localSheetId="3">{30,140,350,160,"",""}</definedName>
    <definedName name="tr_4" localSheetId="4">{30,140,350,160,"",""}</definedName>
    <definedName name="tr_4">{30,140,350,160,"",""}</definedName>
    <definedName name="tr_5" localSheetId="3">{30,140,350,160,"",""}</definedName>
    <definedName name="tr_5" localSheetId="4">{30,140,350,160,"",""}</definedName>
    <definedName name="tr_5">{30,140,350,160,"",""}</definedName>
    <definedName name="tr_D">"['file://Alexsander/%D0%9C%D0%BE%D0%B8%20%D0%B4%D0%BE%D0%BA%D1%83%D0%BC%D0%B5%D0%BD%D1%82%D1%8B/Documents%20and%20Settings/Administrator/Desktop/MINDA-UZ-AUTOSANAT/Minda-NYX%20Financials.xls'#$'Tool Room '.$D$18]"</definedName>
    <definedName name="tre" localSheetId="3">{30,140,350,160,"",""}</definedName>
    <definedName name="tre" localSheetId="4">{30,140,350,160,"",""}</definedName>
    <definedName name="tre">{30,140,350,160,"",""}</definedName>
    <definedName name="tre_1" localSheetId="3">{30,140,350,160,"",""}</definedName>
    <definedName name="tre_1" localSheetId="4">{30,140,350,160,"",""}</definedName>
    <definedName name="tre_1">{30,140,350,160,"",""}</definedName>
    <definedName name="tre_2" localSheetId="3">{30,140,350,160,"",""}</definedName>
    <definedName name="tre_2" localSheetId="4">{30,140,350,160,"",""}</definedName>
    <definedName name="tre_2">{30,140,350,160,"",""}</definedName>
    <definedName name="tre_3" localSheetId="3">{30,140,350,160,"",""}</definedName>
    <definedName name="tre_3" localSheetId="4">{30,140,350,160,"",""}</definedName>
    <definedName name="tre_3">{30,140,350,160,"",""}</definedName>
    <definedName name="tre_4" localSheetId="3">{30,140,350,160,"",""}</definedName>
    <definedName name="tre_4" localSheetId="4">{30,140,350,160,"",""}</definedName>
    <definedName name="tre_4">{30,140,350,160,"",""}</definedName>
    <definedName name="tre_5" localSheetId="3">{30,140,350,160,"",""}</definedName>
    <definedName name="tre_5" localSheetId="4">{30,140,350,160,"",""}</definedName>
    <definedName name="tre_5">{30,140,350,160,"",""}</definedName>
    <definedName name="tre_E">"['file://Alexsander/%D0%9C%D0%BE%D0%B8%20%D0%B4%D0%BE%D0%BA%D1%83%D0%BC%D0%B5%D0%BD%D1%82%D1%8B/Documents%20and%20Settings/Ravindrar/Desktop/backupfiles.xls'#$'T - room expense ( 7 )'.$E$14]"</definedName>
    <definedName name="tr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RUNK_TAILGATE_HANDLE" localSheetId="3">#REF!</definedName>
    <definedName name="TRUNK_TAILGATE_HANDLE" localSheetId="4">#REF!</definedName>
    <definedName name="TRUNK_TAILGATE_HANDLE">#REF!</definedName>
    <definedName name="TRXNAMT" localSheetId="3">#REF!</definedName>
    <definedName name="TRXNAMT" localSheetId="4">#REF!</definedName>
    <definedName name="TRXNAMT">#REF!</definedName>
    <definedName name="TRXNDESC">#N/A</definedName>
    <definedName name="TRXNFAMT">#N/A</definedName>
    <definedName name="TRXNQTY">#N/A</definedName>
    <definedName name="TSJS">#REF!</definedName>
    <definedName name="tt" localSheetId="3" hidden="1">{#N/A,#N/A,TRUE,"일정"}</definedName>
    <definedName name="tt" localSheetId="4" hidden="1">{#N/A,#N/A,TRUE,"일정"}</definedName>
    <definedName name="tt" hidden="1">{#N/A,#N/A,TRUE,"일정"}</definedName>
    <definedName name="TTemp">#REF!</definedName>
    <definedName name="TTH" hidden="1">{#N/A,#N/A,FALSE,"신규dep";#N/A,#N/A,FALSE,"신규dep-금형상각후";#N/A,#N/A,FALSE,"신규dep-연구비상각후";#N/A,#N/A,FALSE,"신규dep-기계,공구상각후"}</definedName>
    <definedName name="TTI" hidden="1">{#N/A,#N/A,FALSE,"단축1";#N/A,#N/A,FALSE,"단축2";#N/A,#N/A,FALSE,"단축3";#N/A,#N/A,FALSE,"장축";#N/A,#N/A,FALSE,"4WD"}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" localSheetId="3">#REF!</definedName>
    <definedName name="TTT" localSheetId="4">#REF!</definedName>
    <definedName name="TTT">#REF!</definedName>
    <definedName name="TTTT" hidden="1">{#N/A,#N/A,FALSE,"단축1";#N/A,#N/A,FALSE,"단축2";#N/A,#N/A,FALSE,"단축3";#N/A,#N/A,FALSE,"장축";#N/A,#N/A,FALSE,"4WD"}</definedName>
    <definedName name="TTTT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V">#REF!</definedName>
    <definedName name="txcfdgtcftgc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TXH">#REF!</definedName>
    <definedName name="TXK">#REF!</definedName>
    <definedName name="ty" localSheetId="3">{30,140,350,160,"",""}</definedName>
    <definedName name="ty" localSheetId="4">{30,140,350,160,"",""}</definedName>
    <definedName name="ty">{30,140,350,160,"",""}</definedName>
    <definedName name="ty_1" localSheetId="3">{30,140,350,160,"",""}</definedName>
    <definedName name="ty_1" localSheetId="4">{30,140,350,160,"",""}</definedName>
    <definedName name="ty_1">{30,140,350,160,"",""}</definedName>
    <definedName name="ty_2" localSheetId="3">{30,140,350,160,"",""}</definedName>
    <definedName name="ty_2" localSheetId="4">{30,140,350,160,"",""}</definedName>
    <definedName name="ty_2">{30,140,350,160,"",""}</definedName>
    <definedName name="ty_3" localSheetId="3">{30,140,350,160,"",""}</definedName>
    <definedName name="ty_3" localSheetId="4">{30,140,350,160,"",""}</definedName>
    <definedName name="ty_3">{30,140,350,160,"",""}</definedName>
    <definedName name="ty_4" localSheetId="3">{30,140,350,160,"",""}</definedName>
    <definedName name="ty_4" localSheetId="4">{30,140,350,160,"",""}</definedName>
    <definedName name="ty_4">{30,140,350,160,"",""}</definedName>
    <definedName name="ty_5" localSheetId="3">{30,140,350,160,"",""}</definedName>
    <definedName name="ty_5" localSheetId="4">{30,140,350,160,"",""}</definedName>
    <definedName name="ty_5">{30,140,350,160,"",""}</definedName>
    <definedName name="tyfg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YR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TYR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TYR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TYRUI" hidden="1">{#N/A,#N/A,FALSE,"단축1";#N/A,#N/A,FALSE,"단축2";#N/A,#N/A,FALSE,"단축3";#N/A,#N/A,FALSE,"장축";#N/A,#N/A,FALSE,"4WD"}</definedName>
    <definedName name="TYT">#REF!</definedName>
    <definedName name="tyu" localSheetId="3">{30,140,350,160,"",""}</definedName>
    <definedName name="tyu" localSheetId="4">{30,140,350,160,"",""}</definedName>
    <definedName name="tyu">{30,140,350,160,"",""}</definedName>
    <definedName name="tyu_1" localSheetId="3">{30,140,350,160,"",""}</definedName>
    <definedName name="tyu_1" localSheetId="4">{30,140,350,160,"",""}</definedName>
    <definedName name="tyu_1">{30,140,350,160,"",""}</definedName>
    <definedName name="tyu_2" localSheetId="3">{30,140,350,160,"",""}</definedName>
    <definedName name="tyu_2" localSheetId="4">{30,140,350,160,"",""}</definedName>
    <definedName name="tyu_2">{30,140,350,160,"",""}</definedName>
    <definedName name="tyu_3" localSheetId="3">{30,140,350,160,"",""}</definedName>
    <definedName name="tyu_3" localSheetId="4">{30,140,350,160,"",""}</definedName>
    <definedName name="tyu_3">{30,140,350,160,"",""}</definedName>
    <definedName name="tyu_4" localSheetId="3">{30,140,350,160,"",""}</definedName>
    <definedName name="tyu_4" localSheetId="4">{30,140,350,160,"",""}</definedName>
    <definedName name="tyu_4">{30,140,350,160,"",""}</definedName>
    <definedName name="tyu_5" localSheetId="3">{30,140,350,160,"",""}</definedName>
    <definedName name="tyu_5" localSheetId="4">{30,140,350,160,"",""}</definedName>
    <definedName name="tyu_5">{30,140,350,160,"",""}</definedName>
    <definedName name="u" localSheetId="3">{30,140,350,160,"",""}</definedName>
    <definedName name="u" localSheetId="4">{30,140,350,160,"",""}</definedName>
    <definedName name="u">#REF!</definedName>
    <definedName name="u_1" localSheetId="3">{30,140,350,160,"",""}</definedName>
    <definedName name="u_1" localSheetId="4">{30,140,350,160,"",""}</definedName>
    <definedName name="u_1">{30,140,350,160,"",""}</definedName>
    <definedName name="u_2" localSheetId="3">{30,140,350,160,"",""}</definedName>
    <definedName name="u_2" localSheetId="4">{30,140,350,160,"",""}</definedName>
    <definedName name="u_2">{30,140,350,160,"",""}</definedName>
    <definedName name="u_3" localSheetId="3">{30,140,350,160,"",""}</definedName>
    <definedName name="u_3" localSheetId="4">{30,140,350,160,"",""}</definedName>
    <definedName name="u_3">{30,140,350,160,"",""}</definedName>
    <definedName name="u_4" localSheetId="3">{30,140,350,160,"",""}</definedName>
    <definedName name="u_4" localSheetId="4">{30,140,350,160,"",""}</definedName>
    <definedName name="u_4">{30,140,350,160,"",""}</definedName>
    <definedName name="u_5" localSheetId="3">{30,140,350,160,"",""}</definedName>
    <definedName name="u_5" localSheetId="4">{30,140,350,160,"",""}</definedName>
    <definedName name="u_5">{30,140,350,160,"",""}</definedName>
    <definedName name="u100ti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u100to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UglekisBox">#REF!</definedName>
    <definedName name="uiy" localSheetId="3">{30,140,350,160,"",""}</definedName>
    <definedName name="uiy" localSheetId="4">{30,140,350,160,"",""}</definedName>
    <definedName name="uiy">{30,140,350,160,"",""}</definedName>
    <definedName name="uiy_1" localSheetId="3">{30,140,350,160,"",""}</definedName>
    <definedName name="uiy_1" localSheetId="4">{30,140,350,160,"",""}</definedName>
    <definedName name="uiy_1">{30,140,350,160,"",""}</definedName>
    <definedName name="uiy_2" localSheetId="3">{30,140,350,160,"",""}</definedName>
    <definedName name="uiy_2" localSheetId="4">{30,140,350,160,"",""}</definedName>
    <definedName name="uiy_2">{30,140,350,160,"",""}</definedName>
    <definedName name="uiy_3" localSheetId="3">{30,140,350,160,"",""}</definedName>
    <definedName name="uiy_3" localSheetId="4">{30,140,350,160,"",""}</definedName>
    <definedName name="uiy_3">{30,140,350,160,"",""}</definedName>
    <definedName name="uiy_4" localSheetId="3">{30,140,350,160,"",""}</definedName>
    <definedName name="uiy_4" localSheetId="4">{30,140,350,160,"",""}</definedName>
    <definedName name="uiy_4">{30,140,350,160,"",""}</definedName>
    <definedName name="uiy_5" localSheetId="3">{30,140,350,160,"",""}</definedName>
    <definedName name="uiy_5" localSheetId="4">{30,140,350,160,"",""}</definedName>
    <definedName name="uiy_5">{30,140,350,160,"",""}</definedName>
    <definedName name="ujks">TRUNC((oy-1)/3+1)</definedName>
    <definedName name="Uksus70Box">#REF!</definedName>
    <definedName name="Uksus99Box">#REF!</definedName>
    <definedName name="UNIT">#N/A</definedName>
    <definedName name="UNIT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unlever">#REF!</definedName>
    <definedName name="UOM">#N/A</definedName>
    <definedName name="UP_KOPIE">#REF!</definedName>
    <definedName name="UPC">#REF!</definedName>
    <definedName name="ure" localSheetId="3">#REF!</definedName>
    <definedName name="ure" localSheetId="4">#REF!</definedName>
    <definedName name="ure">#REF!</definedName>
    <definedName name="USD">[23]капитал_расчет!#REF!</definedName>
    <definedName name="uu">#REF!</definedName>
    <definedName name="uutyity" hidden="1">#REF!,#REF!,#REF!,#REF!</definedName>
    <definedName name="uuu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UUUUUU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uuuuuuuuuuuu" hidden="1">#REF!</definedName>
    <definedName name="uy" localSheetId="3">{30,140,350,160,"",""}</definedName>
    <definedName name="uy" localSheetId="4">{30,140,350,160,"",""}</definedName>
    <definedName name="uy">{30,140,350,160,"",""}</definedName>
    <definedName name="uy_1" localSheetId="3">{30,140,350,160,"",""}</definedName>
    <definedName name="uy_1" localSheetId="4">{30,140,350,160,"",""}</definedName>
    <definedName name="uy_1">{30,140,350,160,"",""}</definedName>
    <definedName name="uy_2" localSheetId="3">{30,140,350,160,"",""}</definedName>
    <definedName name="uy_2" localSheetId="4">{30,140,350,160,"",""}</definedName>
    <definedName name="uy_2">{30,140,350,160,"",""}</definedName>
    <definedName name="uy_3" localSheetId="3">{30,140,350,160,"",""}</definedName>
    <definedName name="uy_3" localSheetId="4">{30,140,350,160,"",""}</definedName>
    <definedName name="uy_3">{30,140,350,160,"",""}</definedName>
    <definedName name="uy_4" localSheetId="3">{30,140,350,160,"",""}</definedName>
    <definedName name="uy_4" localSheetId="4">{30,140,350,160,"",""}</definedName>
    <definedName name="uy_4">{30,140,350,160,"",""}</definedName>
    <definedName name="uy_5" localSheetId="3">{30,140,350,160,"",""}</definedName>
    <definedName name="uy_5" localSheetId="4">{30,140,350,160,"",""}</definedName>
    <definedName name="uy_5">{30,140,350,160,"",""}</definedName>
    <definedName name="uyjh" localSheetId="3">{30,140,350,160,"",""}</definedName>
    <definedName name="uyjh" localSheetId="4">{30,140,350,160,"",""}</definedName>
    <definedName name="uyjh">{30,140,350,160,"",""}</definedName>
    <definedName name="uyjh_1" localSheetId="3">{30,140,350,160,"",""}</definedName>
    <definedName name="uyjh_1" localSheetId="4">{30,140,350,160,"",""}</definedName>
    <definedName name="uyjh_1">{30,140,350,160,"",""}</definedName>
    <definedName name="uyjh_2" localSheetId="3">{30,140,350,160,"",""}</definedName>
    <definedName name="uyjh_2" localSheetId="4">{30,140,350,160,"",""}</definedName>
    <definedName name="uyjh_2">{30,140,350,160,"",""}</definedName>
    <definedName name="uyjh_3" localSheetId="3">{30,140,350,160,"",""}</definedName>
    <definedName name="uyjh_3" localSheetId="4">{30,140,350,160,"",""}</definedName>
    <definedName name="uyjh_3">{30,140,350,160,"",""}</definedName>
    <definedName name="uyjh_4" localSheetId="3">{30,140,350,160,"",""}</definedName>
    <definedName name="uyjh_4" localSheetId="4">{30,140,350,160,"",""}</definedName>
    <definedName name="uyjh_4">{30,140,350,160,"",""}</definedName>
    <definedName name="uyjh_5" localSheetId="3">{30,140,350,160,"",""}</definedName>
    <definedName name="uyjh_5" localSheetId="4">{30,140,350,160,"",""}</definedName>
    <definedName name="uyjh_5">{30,140,350,160,"",""}</definedName>
    <definedName name="uyt" localSheetId="3">{30,140,350,160,"",""}</definedName>
    <definedName name="uyt" localSheetId="4">{30,140,350,160,"",""}</definedName>
    <definedName name="uyt">{30,140,350,160,"",""}</definedName>
    <definedName name="uyt_1" localSheetId="3">{30,140,350,160,"",""}</definedName>
    <definedName name="uyt_1" localSheetId="4">{30,140,350,160,"",""}</definedName>
    <definedName name="uyt_1">{30,140,350,160,"",""}</definedName>
    <definedName name="uyt_2" localSheetId="3">{30,140,350,160,"",""}</definedName>
    <definedName name="uyt_2" localSheetId="4">{30,140,350,160,"",""}</definedName>
    <definedName name="uyt_2">{30,140,350,160,"",""}</definedName>
    <definedName name="uyt_3" localSheetId="3">{30,140,350,160,"",""}</definedName>
    <definedName name="uyt_3" localSheetId="4">{30,140,350,160,"",""}</definedName>
    <definedName name="uyt_3">{30,140,350,160,"",""}</definedName>
    <definedName name="uyt_4" localSheetId="3">{30,140,350,160,"",""}</definedName>
    <definedName name="uyt_4" localSheetId="4">{30,140,350,160,"",""}</definedName>
    <definedName name="uyt_4">{30,140,350,160,"",""}</definedName>
    <definedName name="uyt_5" localSheetId="3">{30,140,350,160,"",""}</definedName>
    <definedName name="uyt_5" localSheetId="4">{30,140,350,160,"",""}</definedName>
    <definedName name="uyt_5">{30,140,350,160,"",""}</definedName>
    <definedName name="uyui">#REF!</definedName>
    <definedName name="v" localSheetId="3">{30,140,350,160,"",""}</definedName>
    <definedName name="v" localSheetId="4">{30,140,350,160,"",""}</definedName>
    <definedName name="v">{30,140,350,160,"",""}</definedName>
    <definedName name="v_1" localSheetId="3">{30,140,350,160,"",""}</definedName>
    <definedName name="v_1" localSheetId="4">{30,140,350,160,"",""}</definedName>
    <definedName name="v_1">{30,140,350,160,"",""}</definedName>
    <definedName name="v_2" localSheetId="3">{30,140,350,160,"",""}</definedName>
    <definedName name="v_2" localSheetId="4">{30,140,350,160,"",""}</definedName>
    <definedName name="v_2">{30,140,350,160,"",""}</definedName>
    <definedName name="v_3" localSheetId="3">{30,140,350,160,"",""}</definedName>
    <definedName name="v_3" localSheetId="4">{30,140,350,160,"",""}</definedName>
    <definedName name="v_3">{30,140,350,160,"",""}</definedName>
    <definedName name="v_4" localSheetId="3">{30,140,350,160,"",""}</definedName>
    <definedName name="v_4" localSheetId="4">{30,140,350,160,"",""}</definedName>
    <definedName name="v_4">{30,140,350,160,"",""}</definedName>
    <definedName name="v_5" localSheetId="3">{30,140,350,160,"",""}</definedName>
    <definedName name="v_5" localSheetId="4">{30,140,350,160,"",""}</definedName>
    <definedName name="v_5">{30,140,350,160,"",""}</definedName>
    <definedName name="V222SEL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_">"['file:///F:/Akmal%20Korea%20New%20IPO/511/IFO506%2020051'#$'NO.1'.$B$2]"</definedName>
    <definedName name="val_poz">[20]расчет1!$AC$3:$AI$59</definedName>
    <definedName name="Values_Entered">IF(Loan_Amount*Interest_Rate*Loan_Years*Loan_Start&gt;0,1,0)</definedName>
    <definedName name="VarABox">#REF!</definedName>
    <definedName name="VarBBox">#REF!</definedName>
    <definedName name="vb" localSheetId="3">#REF!</definedName>
    <definedName name="vb" localSheetId="4">#REF!</definedName>
    <definedName name="vb">#REF!</definedName>
    <definedName name="vbc">#REF!</definedName>
    <definedName name="vbghh" localSheetId="3">#REF!</definedName>
    <definedName name="vbghh" localSheetId="4">#REF!</definedName>
    <definedName name="vbghh">#REF!</definedName>
    <definedName name="vby">#REF!</definedName>
    <definedName name="vcx" localSheetId="3">{30,140,350,160,"",""}</definedName>
    <definedName name="vcx" localSheetId="4">{30,140,350,160,"",""}</definedName>
    <definedName name="vcx">{30,140,350,160,"",""}</definedName>
    <definedName name="vcx_1" localSheetId="3">{30,140,350,160,"",""}</definedName>
    <definedName name="vcx_1" localSheetId="4">{30,140,350,160,"",""}</definedName>
    <definedName name="vcx_1">{30,140,350,160,"",""}</definedName>
    <definedName name="vcx_2" localSheetId="3">{30,140,350,160,"",""}</definedName>
    <definedName name="vcx_2" localSheetId="4">{30,140,350,160,"",""}</definedName>
    <definedName name="vcx_2">{30,140,350,160,"",""}</definedName>
    <definedName name="vcx_3" localSheetId="3">{30,140,350,160,"",""}</definedName>
    <definedName name="vcx_3" localSheetId="4">{30,140,350,160,"",""}</definedName>
    <definedName name="vcx_3">{30,140,350,160,"",""}</definedName>
    <definedName name="vcx_4" localSheetId="3">{30,140,350,160,"",""}</definedName>
    <definedName name="vcx_4" localSheetId="4">{30,140,350,160,"",""}</definedName>
    <definedName name="vcx_4">{30,140,350,160,"",""}</definedName>
    <definedName name="vcx_5" localSheetId="3">{30,140,350,160,"",""}</definedName>
    <definedName name="vcx_5" localSheetId="4">{30,140,350,160,"",""}</definedName>
    <definedName name="vcx_5">{30,140,350,160,"",""}</definedName>
    <definedName name="VDMI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DSAG" hidden="1">{#N/A,#N/A,TRUE,"일정"}</definedName>
    <definedName name="VENDOR">#N/A</definedName>
    <definedName name="verqverv" hidden="1">#REF!</definedName>
    <definedName name="vgf">#N/A</definedName>
    <definedName name="VII.LAYOU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nmvm">#REF!</definedName>
    <definedName name="VNPNO">#N/A</definedName>
    <definedName name="volume_sensitivity">#REF!</definedName>
    <definedName name="vor" localSheetId="3">#REF!</definedName>
    <definedName name="vor" localSheetId="4">#REF!</definedName>
    <definedName name="vor">#REF!</definedName>
    <definedName name="VozduxKIP450Box">#REF!</definedName>
    <definedName name="vpr">#REF!</definedName>
    <definedName name="VR" localSheetId="3">#REF!</definedName>
    <definedName name="VR" localSheetId="4">#REF!</definedName>
    <definedName name="VR">#REF!</definedName>
    <definedName name="VRT_E">#REF!</definedName>
    <definedName name="VRT_M">#REF!</definedName>
    <definedName name="VRT_T">#REF!</definedName>
    <definedName name="VRT_V">#REF!</definedName>
    <definedName name="vsdvdsvsdfc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v">0</definedName>
    <definedName name="vvv">#N/A</definedName>
    <definedName name="vx" localSheetId="3">#REF!</definedName>
    <definedName name="vx" localSheetId="4">#REF!</definedName>
    <definedName name="vx">#REF!</definedName>
    <definedName name="vxzdgsdfg">#REF!</definedName>
    <definedName name="w" localSheetId="3">{30,140,350,160,"",""}</definedName>
    <definedName name="w" localSheetId="4">{30,140,350,160,"",""}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.SHOP">#N/A</definedName>
    <definedName name="w_1" localSheetId="3">{30,140,350,160,"",""}</definedName>
    <definedName name="w_1" localSheetId="4">{30,140,350,160,"",""}</definedName>
    <definedName name="w_1">{30,140,350,160,"",""}</definedName>
    <definedName name="w_2" localSheetId="3">{30,140,350,160,"",""}</definedName>
    <definedName name="w_2" localSheetId="4">{30,140,350,160,"",""}</definedName>
    <definedName name="w_2">{30,140,350,160,"",""}</definedName>
    <definedName name="w_3" localSheetId="3">{30,140,350,160,"",""}</definedName>
    <definedName name="w_3" localSheetId="4">{30,140,350,160,"",""}</definedName>
    <definedName name="w_3">{30,140,350,160,"",""}</definedName>
    <definedName name="w_4" localSheetId="3">{30,140,350,160,"",""}</definedName>
    <definedName name="w_4" localSheetId="4">{30,140,350,160,"",""}</definedName>
    <definedName name="w_4">{30,140,350,160,"",""}</definedName>
    <definedName name="w_5" localSheetId="3">{30,140,350,160,"",""}</definedName>
    <definedName name="w_5" localSheetId="4">{30,140,350,160,"",""}</definedName>
    <definedName name="w_5">{30,140,350,160,"",""}</definedName>
    <definedName name="W4_">"['file:///F:/Akmal%20Korea%20New%20IPO/511/IFO506%2020051'#$'NO.1'.$B$2]"</definedName>
    <definedName name="wa" localSheetId="3">#REF!</definedName>
    <definedName name="wa" localSheetId="4">#REF!</definedName>
    <definedName name="wa">#REF!</definedName>
    <definedName name="WCa">#REF!</definedName>
    <definedName name="wcw">[0]!wcw</definedName>
    <definedName name="WDayB">#REF!</definedName>
    <definedName name="WDayB2015">#REF!</definedName>
    <definedName name="WDayK">#REF!</definedName>
    <definedName name="WDayK2015">#REF!</definedName>
    <definedName name="WDayT">#REF!</definedName>
    <definedName name="WDayT2015">#REF!</definedName>
    <definedName name="we" localSheetId="3">{30,140,350,160,"",""}</definedName>
    <definedName name="we" localSheetId="4">{30,140,350,160,"",""}</definedName>
    <definedName name="we">{30,140,350,160,"",""}</definedName>
    <definedName name="we_1" localSheetId="3">{30,140,350,160,"",""}</definedName>
    <definedName name="we_1" localSheetId="4">{30,140,350,160,"",""}</definedName>
    <definedName name="we_1">{30,140,350,160,"",""}</definedName>
    <definedName name="we_2" localSheetId="3">{30,140,350,160,"",""}</definedName>
    <definedName name="we_2" localSheetId="4">{30,140,350,160,"",""}</definedName>
    <definedName name="we_2">{30,140,350,160,"",""}</definedName>
    <definedName name="we_3" localSheetId="3">{30,140,350,160,"",""}</definedName>
    <definedName name="we_3" localSheetId="4">{30,140,350,160,"",""}</definedName>
    <definedName name="we_3">{30,140,350,160,"",""}</definedName>
    <definedName name="we_4" localSheetId="3">{30,140,350,160,"",""}</definedName>
    <definedName name="we_4" localSheetId="4">{30,140,350,160,"",""}</definedName>
    <definedName name="we_4">{30,140,350,160,"",""}</definedName>
    <definedName name="we_5" localSheetId="3">{30,140,350,160,"",""}</definedName>
    <definedName name="we_5" localSheetId="4">{30,140,350,160,"",""}</definedName>
    <definedName name="we_5">{30,140,350,160,"",""}</definedName>
    <definedName name="WEE" hidden="1">{#N/A,#N/A,FALSE,"신규dep";#N/A,#N/A,FALSE,"신규dep-금형상각후";#N/A,#N/A,FALSE,"신규dep-연구비상각후";#N/A,#N/A,FALSE,"신규dep-기계,공구상각후"}</definedName>
    <definedName name="wee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llProd">#REF!</definedName>
    <definedName name="WEQ" hidden="1">{#N/A,#N/A,FALSE,"단축1";#N/A,#N/A,FALSE,"단축2";#N/A,#N/A,FALSE,"단축3";#N/A,#N/A,FALSE,"장축";#N/A,#N/A,FALSE,"4WD"}</definedName>
    <definedName name="wer" localSheetId="3">{30,140,350,160,"",""}</definedName>
    <definedName name="wer" localSheetId="4">{30,140,350,160,"",""}</definedName>
    <definedName name="wer">{30,140,350,160,"",""}</definedName>
    <definedName name="wer_1" localSheetId="3">{30,140,350,160,"",""}</definedName>
    <definedName name="wer_1" localSheetId="4">{30,140,350,160,"",""}</definedName>
    <definedName name="wer_1">{30,140,350,160,"",""}</definedName>
    <definedName name="wer_2" localSheetId="3">{30,140,350,160,"",""}</definedName>
    <definedName name="wer_2" localSheetId="4">{30,140,350,160,"",""}</definedName>
    <definedName name="wer_2">{30,140,350,160,"",""}</definedName>
    <definedName name="wer_3" localSheetId="3">{30,140,350,160,"",""}</definedName>
    <definedName name="wer_3" localSheetId="4">{30,140,350,160,"",""}</definedName>
    <definedName name="wer_3">{30,140,350,160,"",""}</definedName>
    <definedName name="wer_4" localSheetId="3">{30,140,350,160,"",""}</definedName>
    <definedName name="wer_4" localSheetId="4">{30,140,350,160,"",""}</definedName>
    <definedName name="wer_4">{30,140,350,160,"",""}</definedName>
    <definedName name="wer_5" localSheetId="3">{30,140,350,160,"",""}</definedName>
    <definedName name="wer_5" localSheetId="4">{30,140,350,160,"",""}</definedName>
    <definedName name="wer_5">{30,140,350,160,"",""}</definedName>
    <definedName name="WERT">#REF!</definedName>
    <definedName name="WERTY" hidden="1">{#N/A,#N/A,FALSE,"단축1";#N/A,#N/A,FALSE,"단축2";#N/A,#N/A,FALSE,"단축3";#N/A,#N/A,FALSE,"장축";#N/A,#N/A,FALSE,"4WD"}</definedName>
    <definedName name="WETY" hidden="1">{#N/A,#N/A,FALSE,"단축1";#N/A,#N/A,FALSE,"단축2";#N/A,#N/A,FALSE,"단축3";#N/A,#N/A,FALSE,"장축";#N/A,#N/A,FALSE,"4WD"}</definedName>
    <definedName name="WEW">#REF!</definedName>
    <definedName name="wewe" hidden="1">{#N/A,#N/A,TRUE,"일정"}</definedName>
    <definedName name="wf" localSheetId="3">{30,140,350,160,"",""}</definedName>
    <definedName name="wf" localSheetId="4">{30,140,350,160,"",""}</definedName>
    <definedName name="wf">{30,140,350,160,"",""}</definedName>
    <definedName name="wf_1" localSheetId="3">{30,140,350,160,"",""}</definedName>
    <definedName name="wf_1" localSheetId="4">{30,140,350,160,"",""}</definedName>
    <definedName name="wf_1">{30,140,350,160,"",""}</definedName>
    <definedName name="wf_2" localSheetId="3">{30,140,350,160,"",""}</definedName>
    <definedName name="wf_2" localSheetId="4">{30,140,350,160,"",""}</definedName>
    <definedName name="wf_2">{30,140,350,160,"",""}</definedName>
    <definedName name="wf_3" localSheetId="3">{30,140,350,160,"",""}</definedName>
    <definedName name="wf_3" localSheetId="4">{30,140,350,160,"",""}</definedName>
    <definedName name="wf_3">{30,140,350,160,"",""}</definedName>
    <definedName name="wf_4" localSheetId="3">{30,140,350,160,"",""}</definedName>
    <definedName name="wf_4" localSheetId="4">{30,140,350,160,"",""}</definedName>
    <definedName name="wf_4">{30,140,350,160,"",""}</definedName>
    <definedName name="wf_5" localSheetId="3">{30,140,350,160,"",""}</definedName>
    <definedName name="wf_5" localSheetId="4">{30,140,350,160,"",""}</definedName>
    <definedName name="wf_5">{30,140,350,160,"",""}</definedName>
    <definedName name="WFL" localSheetId="3">#REF!,#REF!</definedName>
    <definedName name="WFL" localSheetId="4">#REF!,#REF!</definedName>
    <definedName name="WFL">#REF!,#REF!</definedName>
    <definedName name="wgeaw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geaw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geaw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HNO">#N/A</definedName>
    <definedName name="whole" localSheetId="3">#REF!</definedName>
    <definedName name="whole" localSheetId="4">#REF!</definedName>
    <definedName name="whole">#REF!</definedName>
    <definedName name="WIL" localSheetId="3">#REF!,#REF!</definedName>
    <definedName name="WIL" localSheetId="4">#REF!,#REF!</definedName>
    <definedName name="WIL">#REF!,#REF!</definedName>
    <definedName name="WIR" localSheetId="3">#REF!,#REF!</definedName>
    <definedName name="WIR" localSheetId="4">#REF!,#REF!</definedName>
    <definedName name="WIR">#REF!,#REF!</definedName>
    <definedName name="WJATN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KIWOR" hidden="1">{#N/A,#N/A,FALSE,"삼진정공";#N/A,#N/A,FALSE,"영신금속";#N/A,#N/A,FALSE,"태양금속";#N/A,#N/A,FALSE,"진합정공";#N/A,#N/A,FALSE,"코리아";#N/A,#N/A,FALSE,"풍강금속";#N/A,#N/A,FALSE,"선일기계"}</definedName>
    <definedName name="wlrr" hidden="1">{#N/A,#N/A,TRUE,"일정"}</definedName>
    <definedName name="wn">0.7</definedName>
    <definedName name="work_title" localSheetId="3">#REF!</definedName>
    <definedName name="work_title" localSheetId="4">#REF!</definedName>
    <definedName name="work_title">#REF!</definedName>
    <definedName name="working_cap">#REF!</definedName>
    <definedName name="WP???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wpwkrdlfwjd" hidden="1">{#N/A,#N/A,FALSE,"단축1";#N/A,#N/A,FALSE,"단축2";#N/A,#N/A,FALSE,"단축3";#N/A,#N/A,FALSE,"장축";#N/A,#N/A,FALSE,"4WD"}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localSheetId="3">#REF!</definedName>
    <definedName name="wq" localSheetId="4">#REF!</definedName>
    <definedName name="wq">#REF!</definedName>
    <definedName name="wqadrewfdrwfdrw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wqe" localSheetId="3">{30,140,350,160,"",""}</definedName>
    <definedName name="wqe" localSheetId="4">{30,140,350,160,"",""}</definedName>
    <definedName name="wqe">{30,140,350,160,"",""}</definedName>
    <definedName name="wqe_1" localSheetId="3">{30,140,350,160,"",""}</definedName>
    <definedName name="wqe_1" localSheetId="4">{30,140,350,160,"",""}</definedName>
    <definedName name="wqe_1">{30,140,350,160,"",""}</definedName>
    <definedName name="wqe_2" localSheetId="3">{30,140,350,160,"",""}</definedName>
    <definedName name="wqe_2" localSheetId="4">{30,140,350,160,"",""}</definedName>
    <definedName name="wqe_2">{30,140,350,160,"",""}</definedName>
    <definedName name="wqe_3" localSheetId="3">{30,140,350,160,"",""}</definedName>
    <definedName name="wqe_3" localSheetId="4">{30,140,350,160,"",""}</definedName>
    <definedName name="wqe_3">{30,140,350,160,"",""}</definedName>
    <definedName name="wqe_4" localSheetId="3">{30,140,350,160,"",""}</definedName>
    <definedName name="wqe_4" localSheetId="4">{30,140,350,160,"",""}</definedName>
    <definedName name="wqe_4">{30,140,350,160,"",""}</definedName>
    <definedName name="wqe_5" localSheetId="3">{30,140,350,160,"",""}</definedName>
    <definedName name="wqe_5" localSheetId="4">{30,140,350,160,"",""}</definedName>
    <definedName name="wqe_5">{30,140,350,160,"",""}</definedName>
    <definedName name="wr" localSheetId="3" hidden="1">#REF!</definedName>
    <definedName name="wr" localSheetId="4" hidden="1">#REF!</definedName>
    <definedName name="wr" hidden="1">#REF!</definedName>
    <definedName name="wr34t">#N/A</definedName>
    <definedName name="WRE">#REF!</definedName>
    <definedName name="wrn.??._.??." hidden="1">{#N/A,#N/A,TRUE,"??"}</definedName>
    <definedName name="wrn.???." hidden="1">{#N/A,#N/A,TRUE,"???";#N/A,#N/A,TRUE,"???"}</definedName>
    <definedName name="wrn.???._.???._.??." hidden="1">{#N/A,#N/A,FALSE,"??-1";#N/A,#N/A,FALSE,"???????";#N/A,#N/A,FALSE,"DR-1";#N/A,#N/A,FALSE,"??-???";#N/A,#N/A,FALSE,"DR-???";#N/A,#N/A,FALSE,"?????"}</definedName>
    <definedName name="wrn.???._.???._.????." hidden="1">{#N/A,#N/A,FALSE,"DR-???";#N/A,#N/A,FALSE,"DR-????";#N/A,#N/A,FALSE,"??-???";#N/A,#N/A,FALSE,"?????";#N/A,#N/A,FALSE,"???????";#N/A,#N/A,FALSE,"??-1";#N/A,#N/A,FALSE,"DR-1"}</definedName>
    <definedName name="wrn.????." hidden="1">{#N/A,#N/A,FALSE,"??1";#N/A,#N/A,FALSE,"??2";#N/A,#N/A,FALSE,"??3";#N/A,#N/A,FALSE,"??";#N/A,#N/A,FALSE,"4WD"}</definedName>
    <definedName name="wrn.????._.??." hidden="1">{#N/A,#N/A,FALSE,"????";#N/A,#N/A,FALSE,"???????";#N/A,#N/A,FALSE,"???";#N/A,#N/A,FALSE,"?????";#N/A,#N/A,FALSE,"????";#N/A,#N/A,FALSE,"????";#N/A,#N/A,FALSE,"V-100???? (2)"}</definedName>
    <definedName name="wrn.????._.???._.??." hidden="1">{#N/A,#N/A,FALSE,"??-1";#N/A,#N/A,FALSE,"???????";#N/A,#N/A,FALSE,"DR-1";#N/A,#N/A,FALSE,"DR-???";#N/A,#N/A,FALSE,"DR-????";#N/A,#N/A,FALSE,"??-???";#N/A,#N/A,FALSE,"?????"}</definedName>
    <definedName name="wrn.????._.??????." hidden="1">{#N/A,#N/A,FALSE,"???,??";#N/A,#N/A,FALSE,"????";#N/A,#N/A,FALSE,"???";#N/A,#N/A,FALSE,"??";#N/A,#N/A,FALSE,"??";#N/A,#N/A,FALSE,"??";#N/A,#N/A,FALSE,"??";#N/A,#N/A,FALSE,"???";#N/A,#N/A,FALSE,"??";#N/A,#N/A,FALSE,"??";#N/A,#N/A,FALSE,"??";#N/A,#N/A,FALSE,"??";#N/A,#N/A,FALSE,"????";#N/A,#N/A,FALSE,"??????";#N/A,#N/A,FALSE,"????"}</definedName>
    <definedName name="wrn.???2?._.???." hidden="1">{#N/A,#N/A,FALSE,"?????";#N/A,#N/A,FALSE,"???????";#N/A,#N/A,FALSE,"????? data";#N/A,#N/A,FALSE,"??????? data";#N/A,#N/A,FALSE,"dr??????";#N/A,#N/A,FALSE,"DR-1";#N/A,#N/A,FALSE,"????????";#N/A,#N/A,FALSE,"????????data"}</definedName>
    <definedName name="wrn.??dep._.full._.set." hidden="1">{#N/A,#N/A,FALSE,"??dep";#N/A,#N/A,FALSE,"??dep-?????";#N/A,#N/A,FALSE,"??dep-??????";#N/A,#N/A,FALSE,"??dep-??,?????"}</definedName>
    <definedName name="wrn.ACCEL._.PERF." hidden="1">{#N/A,#N/A,FALSE,"입력SHT"}</definedName>
    <definedName name="wrn.Aging._.and._.Trend._.Analysis." hidden="1">{#N/A,#N/A,FALSE,"Aging Summary";#N/A,#N/A,FALSE,"Ratio Analysis";#N/A,#N/A,FALSE,"Test 120 Day Accts";#N/A,#N/A,FALSE,"Tickmarks"}</definedName>
    <definedName name="wrn.Balance._.Sheet." hidden="1">{"Balance Sheet",#N/A,FALSE,"Statements"}</definedName>
    <definedName name="wrn.BOP_MIDTERM." hidden="1">{"BOP_TAB",#N/A,FALSE,"N";"MIDTERM_TAB",#N/A,FALSE,"O"}</definedName>
    <definedName name="wrn.Car._.Price." hidden="1">{"Car Price",#N/A,FALSE,"Car Price"}</definedName>
    <definedName name="wrn.Cashflow." hidden="1">{"Cashflow",#N/A,FALSE,"Statements"}</definedName>
    <definedName name="wrn.ccr." localSheetId="3" hidden="1">{#N/A,#N/A,FALSE,"BODY"}</definedName>
    <definedName name="wrn.ccr." localSheetId="4" hidden="1">{#N/A,#N/A,FALSE,"BODY"}</definedName>
    <definedName name="wrn.ccr." hidden="1">{#N/A,#N/A,FALSE,"BODY"}</definedName>
    <definedName name="wrn.Complete._.Report." hidden="1">{"Income Statement",#N/A,TRUE,"Statements";"Balance Sheet",#N/A,TRUE,"Statements";"Cashflow",#N/A,TRUE,"Statements"}</definedName>
    <definedName name="wrn.Controlled._.Shipping._.Orion." hidden="1">{#N/A,#N/A,FALSE,"Repair";#N/A,#N/A,FALSE,"Audit Room";#N/A,#N/A,FALSE,"Simulator"}</definedName>
    <definedName name="wrn.DDD.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inancial._.Projections." localSheetId="3" hidden="1">{"Table 1 - Summary Financial Projections",#N/A,FALSE,"FINANCIAL PROJECTIONS";"Table 2 - KPI",#N/A,FALSE,"FINANCIAL PROJECTIONS";"Table 3 - Wastewater Tariffs",#N/A,FALSE,"FINANCIAL PROJECTIONS";"Table 4 - Income Statements",#N/A,FALSE,"FINANCIAL PROJECTIONS";"Table 5 - Cash Flow Statements",#N/A,FALSE,"FINANCIAL PROJECTIONS";"Table 6 - Balance Sheets",#N/A,FALSE,"FINANCIAL PROJECTIONS";"Table 7 - Unit Cost Structure",#N/A,FALSE,"FINANCIAL PROJECTIONS"}</definedName>
    <definedName name="wrn.Financial._.Projections." localSheetId="4" hidden="1">{"Table 1 - Summary Financial Projections",#N/A,FALSE,"FINANCIAL PROJECTIONS";"Table 2 - KPI",#N/A,FALSE,"FINANCIAL PROJECTIONS";"Table 3 - Wastewater Tariffs",#N/A,FALSE,"FINANCIAL PROJECTIONS";"Table 4 - Income Statements",#N/A,FALSE,"FINANCIAL PROJECTIONS";"Table 5 - Cash Flow Statements",#N/A,FALSE,"FINANCIAL PROJECTIONS";"Table 6 - Balance Sheets",#N/A,FALSE,"FINANCIAL PROJECTIONS";"Table 7 - Unit Cost Structure",#N/A,FALSE,"FINANCIAL PROJECTIONS"}</definedName>
    <definedName name="wrn.Financial._.Projections." hidden="1">{"Table 1 - Summary Financial Projections",#N/A,FALSE,"FINANCIAL PROJECTIONS";"Table 2 - KPI",#N/A,FALSE,"FINANCIAL PROJECTIONS";"Table 3 - Wastewater Tariffs",#N/A,FALSE,"FINANCIAL PROJECTIONS";"Table 4 - Income Statements",#N/A,FALSE,"FINANCIAL PROJECTIONS";"Table 5 - Cash Flow Statements",#N/A,FALSE,"FINANCIAL PROJECTIONS";"Table 6 - Balance Sheets",#N/A,FALSE,"FINANCIAL PROJECTIONS";"Table 7 - Unit Cost Structure",#N/A,FALSE,"FINANCIAL PROJECTIONS"}</definedName>
    <definedName name="wrn.HWITEM." hidden="1">{#N/A,#N/A,FALSE,"삼진정공";#N/A,#N/A,FALSE,"영신금속";#N/A,#N/A,FALSE,"태양금속";#N/A,#N/A,FALSE,"진합정공";#N/A,#N/A,FALSE,"코리아";#N/A,#N/A,FALSE,"풍강금속";#N/A,#N/A,FALSE,"선일기계"}</definedName>
    <definedName name="wrn.Income._.Statement." hidden="1">{"Income Statement",#N/A,FALSE,"Statements"}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put._.Report." localSheetId="3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wrn.Input._.Report." localSheetId="4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wrn.Input._.Report.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wrn.KIM2.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wrn.KIM2._1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hidden="1">{"MONA",#N/A,FALSE,"S"}</definedName>
    <definedName name="wrn.New._.Hires." hidden="1">{"New Hires",#N/A,FALSE,"Head Office Staff"}</definedName>
    <definedName name="wrn.Output._.tables." hidden="1">{#N/A,#N/A,FALSE,"I";#N/A,#N/A,FALSE,"J";#N/A,#N/A,FALSE,"K";#N/A,#N/A,FALSE,"L";#N/A,#N/A,FALSE,"M";#N/A,#N/A,FALSE,"N";#N/A,#N/A,FALSE,"O"}</definedName>
    <definedName name="wrn.Print._.All." localSheetId="3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Print._.All." localSheetId="4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Print._.All.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Retailer._.Annual._.Sales." hidden="1">{"Annual sales",#N/A,FALSE,"Proj Sales"}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ary._.Levels." hidden="1">{"Salary Levels",#N/A,FALSE,"Head Office Staff"}</definedName>
    <definedName name="wrn.Sales._.by._.Segment." hidden="1">{"Segment sales",#N/A,FALSE,"Proj Sales"}</definedName>
    <definedName name="wrn.Sales._.Report." hidden="1">{"Annual Sales by Location",#N/A,FALSE,"Proj Sales";"Segment Sales",#N/A,FALSE,"Proj Sales";"Dealer Body",#N/A,FALSE,"Proj Sales"}</definedName>
    <definedName name="wrn.SHIN." hidden="1">{#N/A,#N/A,FALSE,"LANOS표면현황";#N/A,#N/A,FALSE,"표면처리업체별";#N/A,#N/A,FALSE,"사양별";#N/A,#N/A,FALSE,"제작업체별";#N/A,#N/A,FALSE,"장착부위";#N/A,#N/A,FALSE,"업체주소";#N/A,#N/A,FALSE,"불량현황"}</definedName>
    <definedName name="wrn.Total._.Salaries." hidden="1">{"Total Salaries",#N/A,FALSE,"Head Office Staff"}</definedName>
    <definedName name="wrn.WEO." hidden="1">{"WEO",#N/A,FALSE,"T"}</definedName>
    <definedName name="wrn.고명석._.하반기._.업무보고." hidden="1">{#N/A,#N/A,FALSE,"검사-1";#N/A,#N/A,FALSE,"품질관리공정도";#N/A,#N/A,FALSE,"DR-1";#N/A,#N/A,FALSE,"DR-부적합";#N/A,#N/A,FALSE,"검사-부적합";#N/A,#N/A,FALSE,"검사기준서"}</definedName>
    <definedName name="wrn.남재연._.하반기._.업무보고." hidden="1">{#N/A,#N/A,FALSE,"DR-부적합";#N/A,#N/A,FALSE,"DR-제조공정";#N/A,#N/A,FALSE,"검사-부적합";#N/A,#N/A,FALSE,"검사기준서";#N/A,#N/A,FALSE,"품질관리공정도";#N/A,#N/A,FALSE,"검사-1";#N/A,#N/A,FALSE,"DR-1"}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윤원훈._.하반기._.보고." hidden="1">{#N/A,#N/A,FALSE,"검사-1";#N/A,#N/A,FALSE,"품질관리공정도";#N/A,#N/A,FALSE,"DR-1";#N/A,#N/A,FALSE,"검사-부적합";#N/A,#N/A,FALSE,"DR-부적합";#N/A,#N/A,FALSE,"검사기준서"}</definedName>
    <definedName name="wrn.이사님." hidden="1">{#N/A,#N/A,TRUE,"이사님";#N/A,#N/A,TRUE,"이사님"}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_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localSheetId="3" hidden="1">{#N/A,#N/A,FALSE,"단축1";#N/A,#N/A,FALSE,"단축2";#N/A,#N/A,FALSE,"단축3";#N/A,#N/A,FALSE,"장축";#N/A,#N/A,FALSE,"4WD"}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주간._.보고." localSheetId="3" hidden="1">{#N/A,#N/A,TRUE,"일정"}</definedName>
    <definedName name="wrn.주간._.보고." localSheetId="4" hidden="1">{#N/A,#N/A,TRUE,"일정"}</definedName>
    <definedName name="wrn.주간._.보고." hidden="1">{#N/A,#N/A,TRUE,"일정"}</definedName>
    <definedName name="wrn.주간._.보고._1" hidden="1">{#N/A,#N/A,TRUE,"일정"}</definedName>
    <definedName name="wrn.표면처리._.현황." hidden="1">{#N/A,#N/A,FALSE,"불량현황";#N/A,#N/A,FALSE,"표면처리업체별";#N/A,#N/A,FALSE,"사양별";#N/A,#N/A,FALSE,"제작업체별";#N/A,#N/A,FALSE,"업체주소";#N/A,#N/A,FALSE,"장착부위";#N/A,#N/A,FALSE,"V-100표면현황 (2)"}</definedName>
    <definedName name="wrn.하반기2팀._.보고서." hidden="1">{#N/A,#N/A,FALSE,"검사기준서";#N/A,#N/A,FALSE,"품질관리공정도";#N/A,#N/A,FALSE,"검사기준서 data";#N/A,#N/A,FALSE,"품질관리공정도 data";#N/A,#N/A,FALSE,"dr제조공정현황";#N/A,#N/A,FALSE,"DR-1";#N/A,#N/A,FALSE,"검사수행상태감사";#N/A,#N/A,FALSE,"검사수행상태감사data"}</definedName>
    <definedName name="wrn.허치환씨._.하반기._.자료." hidden="1">{#N/A,#N/A,FALSE,"검사-1";#N/A,#N/A,FALSE,"품질관리공정도";#N/A,#N/A,FALSE,"DR-1";#N/A,#N/A,FALSE,"DR-부적합";#N/A,#N/A,FALSE,"DR-제조공정";#N/A,#N/A,FALSE,"검사-부적합";#N/A,#N/A,FALSE,"검사기준서"}</definedName>
    <definedName name="ws" localSheetId="3">{30,140,350,160,"",""}</definedName>
    <definedName name="ws" localSheetId="4">{30,140,350,160,"",""}</definedName>
    <definedName name="ws">{30,140,350,160,"",""}</definedName>
    <definedName name="ws_1" localSheetId="3">{30,140,350,160,"",""}</definedName>
    <definedName name="ws_1" localSheetId="4">{30,140,350,160,"",""}</definedName>
    <definedName name="ws_1">{30,140,350,160,"",""}</definedName>
    <definedName name="ws_2" localSheetId="3">{30,140,350,160,"",""}</definedName>
    <definedName name="ws_2" localSheetId="4">{30,140,350,160,"",""}</definedName>
    <definedName name="ws_2">{30,140,350,160,"",""}</definedName>
    <definedName name="ws_3" localSheetId="3">{30,140,350,160,"",""}</definedName>
    <definedName name="ws_3" localSheetId="4">{30,140,350,160,"",""}</definedName>
    <definedName name="ws_3">{30,140,350,160,"",""}</definedName>
    <definedName name="ws_4" localSheetId="3">{30,140,350,160,"",""}</definedName>
    <definedName name="ws_4" localSheetId="4">{30,140,350,160,"",""}</definedName>
    <definedName name="ws_4">{30,140,350,160,"",""}</definedName>
    <definedName name="ws_5" localSheetId="3">{30,140,350,160,"",""}</definedName>
    <definedName name="ws_5" localSheetId="4">{30,140,350,160,"",""}</definedName>
    <definedName name="ws_5">{30,140,350,160,"",""}</definedName>
    <definedName name="wsd" localSheetId="3">#REF!</definedName>
    <definedName name="wsd" localSheetId="4">#REF!</definedName>
    <definedName name="wsd">#REF!</definedName>
    <definedName name="wt" localSheetId="3">{30,140,350,160,"",""}</definedName>
    <definedName name="wt" localSheetId="4">{30,140,350,160,"",""}</definedName>
    <definedName name="wt">{30,140,350,160,"",""}</definedName>
    <definedName name="wt_1" localSheetId="3">{30,140,350,160,"",""}</definedName>
    <definedName name="wt_1" localSheetId="4">{30,140,350,160,"",""}</definedName>
    <definedName name="wt_1">{30,140,350,160,"",""}</definedName>
    <definedName name="wt_2" localSheetId="3">{30,140,350,160,"",""}</definedName>
    <definedName name="wt_2" localSheetId="4">{30,140,350,160,"",""}</definedName>
    <definedName name="wt_2">{30,140,350,160,"",""}</definedName>
    <definedName name="wt_3" localSheetId="3">{30,140,350,160,"",""}</definedName>
    <definedName name="wt_3" localSheetId="4">{30,140,350,160,"",""}</definedName>
    <definedName name="wt_3">{30,140,350,160,"",""}</definedName>
    <definedName name="wt_4" localSheetId="3">{30,140,350,160,"",""}</definedName>
    <definedName name="wt_4" localSheetId="4">{30,140,350,160,"",""}</definedName>
    <definedName name="wt_4">{30,140,350,160,"",""}</definedName>
    <definedName name="wt_5" localSheetId="3">{30,140,350,160,"",""}</definedName>
    <definedName name="wt_5" localSheetId="4">{30,140,350,160,"",""}</definedName>
    <definedName name="wt_5">{30,140,350,160,"",""}</definedName>
    <definedName name="WTR">#REF!</definedName>
    <definedName name="wv" localSheetId="3">{30,140,350,160,"",""}</definedName>
    <definedName name="wv" localSheetId="4">{30,140,350,160,"",""}</definedName>
    <definedName name="wv">{30,140,350,160,"",""}</definedName>
    <definedName name="wv_1" localSheetId="3">{30,140,350,160,"",""}</definedName>
    <definedName name="wv_1" localSheetId="4">{30,140,350,160,"",""}</definedName>
    <definedName name="wv_1">{30,140,350,160,"",""}</definedName>
    <definedName name="wv_2" localSheetId="3">{30,140,350,160,"",""}</definedName>
    <definedName name="wv_2" localSheetId="4">{30,140,350,160,"",""}</definedName>
    <definedName name="wv_2">{30,140,350,160,"",""}</definedName>
    <definedName name="wv_3" localSheetId="3">{30,140,350,160,"",""}</definedName>
    <definedName name="wv_3" localSheetId="4">{30,140,350,160,"",""}</definedName>
    <definedName name="wv_3">{30,140,350,160,"",""}</definedName>
    <definedName name="wv_4" localSheetId="3">{30,140,350,160,"",""}</definedName>
    <definedName name="wv_4" localSheetId="4">{30,140,350,160,"",""}</definedName>
    <definedName name="wv_4">{30,140,350,160,"",""}</definedName>
    <definedName name="wv_5" localSheetId="3">{30,140,350,160,"",""}</definedName>
    <definedName name="wv_5" localSheetId="4">{30,140,350,160,"",""}</definedName>
    <definedName name="wv_5">{30,140,350,160,"",""}</definedName>
    <definedName name="ww">#REF!</definedName>
    <definedName name="WWE" hidden="1">{#N/A,#N/A,FALSE,"단축1";#N/A,#N/A,FALSE,"단축2";#N/A,#N/A,FALSE,"단축3";#N/A,#N/A,FALSE,"장축";#N/A,#N/A,FALSE,"4WD"}</definedName>
    <definedName name="WWW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" localSheetId="3" hidden="1">{#N/A,#N/A,TRUE,"일정"}</definedName>
    <definedName name="WWWW" localSheetId="4" hidden="1">{#N/A,#N/A,TRUE,"일정"}</definedName>
    <definedName name="WWWW" hidden="1">{#N/A,#N/A,TRUE,"일정"}</definedName>
    <definedName name="WW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x" localSheetId="3">{30,140,350,160,"",""}</definedName>
    <definedName name="wx" localSheetId="4">{30,140,350,160,"",""}</definedName>
    <definedName name="wx">{30,140,350,160,"",""}</definedName>
    <definedName name="wx_1" localSheetId="3">{30,140,350,160,"",""}</definedName>
    <definedName name="wx_1" localSheetId="4">{30,140,350,160,"",""}</definedName>
    <definedName name="wx_1">{30,140,350,160,"",""}</definedName>
    <definedName name="wx_2" localSheetId="3">{30,140,350,160,"",""}</definedName>
    <definedName name="wx_2" localSheetId="4">{30,140,350,160,"",""}</definedName>
    <definedName name="wx_2">{30,140,350,160,"",""}</definedName>
    <definedName name="wx_3" localSheetId="3">{30,140,350,160,"",""}</definedName>
    <definedName name="wx_3" localSheetId="4">{30,140,350,160,"",""}</definedName>
    <definedName name="wx_3">{30,140,350,160,"",""}</definedName>
    <definedName name="wx_4" localSheetId="3">{30,140,350,160,"",""}</definedName>
    <definedName name="wx_4" localSheetId="4">{30,140,350,160,"",""}</definedName>
    <definedName name="wx_4">{30,140,350,160,"",""}</definedName>
    <definedName name="wx_5" localSheetId="3">{30,140,350,160,"",""}</definedName>
    <definedName name="wx_5" localSheetId="4">{30,140,350,160,"",""}</definedName>
    <definedName name="wx_5">{30,140,350,160,"",""}</definedName>
    <definedName name="wy" localSheetId="3">{30,140,350,160,"",""}</definedName>
    <definedName name="wy" localSheetId="4">{30,140,350,160,"",""}</definedName>
    <definedName name="wy">{30,140,350,160,"",""}</definedName>
    <definedName name="wy_1" localSheetId="3">{30,140,350,160,"",""}</definedName>
    <definedName name="wy_1" localSheetId="4">{30,140,350,160,"",""}</definedName>
    <definedName name="wy_1">{30,140,350,160,"",""}</definedName>
    <definedName name="wy_2" localSheetId="3">{30,140,350,160,"",""}</definedName>
    <definedName name="wy_2" localSheetId="4">{30,140,350,160,"",""}</definedName>
    <definedName name="wy_2">{30,140,350,160,"",""}</definedName>
    <definedName name="wy_3" localSheetId="3">{30,140,350,160,"",""}</definedName>
    <definedName name="wy_3" localSheetId="4">{30,140,350,160,"",""}</definedName>
    <definedName name="wy_3">{30,140,350,160,"",""}</definedName>
    <definedName name="wy_4" localSheetId="3">{30,140,350,160,"",""}</definedName>
    <definedName name="wy_4" localSheetId="4">{30,140,350,160,"",""}</definedName>
    <definedName name="wy_4">{30,140,350,160,"",""}</definedName>
    <definedName name="wy_5" localSheetId="3">{30,140,350,160,"",""}</definedName>
    <definedName name="wy_5" localSheetId="4">{30,140,350,160,"",""}</definedName>
    <definedName name="wy_5">{30,140,350,160,"",""}</definedName>
    <definedName name="WYU" hidden="1">{#N/A,#N/A,FALSE,"단축1";#N/A,#N/A,FALSE,"단축2";#N/A,#N/A,FALSE,"단축3";#N/A,#N/A,FALSE,"장축";#N/A,#N/A,FALSE,"4WD"}</definedName>
    <definedName name="wz" localSheetId="3">#REF!</definedName>
    <definedName name="wz" localSheetId="4">#REF!</definedName>
    <definedName name="wz">#REF!</definedName>
    <definedName name="W행">#REF!</definedName>
    <definedName name="x" localSheetId="3">{30,140,350,160,"",""}</definedName>
    <definedName name="x" localSheetId="4">{30,140,350,160,"",""}</definedName>
    <definedName name="x">{30,140,350,160,"",""}</definedName>
    <definedName name="x_1" localSheetId="3">{30,140,350,160,"",""}</definedName>
    <definedName name="x_1" localSheetId="4">{30,140,350,160,"",""}</definedName>
    <definedName name="x_1">{30,140,350,160,"",""}</definedName>
    <definedName name="x_2" localSheetId="3">{30,140,350,160,"",""}</definedName>
    <definedName name="x_2" localSheetId="4">{30,140,350,160,"",""}</definedName>
    <definedName name="x_2">{30,140,350,160,"",""}</definedName>
    <definedName name="x_3" localSheetId="3">{30,140,350,160,"",""}</definedName>
    <definedName name="x_3" localSheetId="4">{30,140,350,160,"",""}</definedName>
    <definedName name="x_3">{30,140,350,160,"",""}</definedName>
    <definedName name="x_4" localSheetId="3">{30,140,350,160,"",""}</definedName>
    <definedName name="x_4" localSheetId="4">{30,140,350,160,"",""}</definedName>
    <definedName name="x_4">{30,140,350,160,"",""}</definedName>
    <definedName name="x_5" localSheetId="3">{30,140,350,160,"",""}</definedName>
    <definedName name="x_5" localSheetId="4">{30,140,350,160,"",""}</definedName>
    <definedName name="x_5">{30,140,350,160,"",""}</definedName>
    <definedName name="X5_">"['file:///F:/Akmal%20Korea%20New%20IPO/511/IFO506%2020051'#$'NO.1'.$B$2]"</definedName>
    <definedName name="XCCPL15067A01">#REF!</definedName>
    <definedName name="xcv" localSheetId="3">{30,140,350,160,"",""}</definedName>
    <definedName name="xcv" localSheetId="4">{30,140,350,160,"",""}</definedName>
    <definedName name="xcv">{30,140,350,160,"",""}</definedName>
    <definedName name="xcv_1" localSheetId="3">{30,140,350,160,"",""}</definedName>
    <definedName name="xcv_1" localSheetId="4">{30,140,350,160,"",""}</definedName>
    <definedName name="xcv_1">{30,140,350,160,"",""}</definedName>
    <definedName name="xcv_2" localSheetId="3">{30,140,350,160,"",""}</definedName>
    <definedName name="xcv_2" localSheetId="4">{30,140,350,160,"",""}</definedName>
    <definedName name="xcv_2">{30,140,350,160,"",""}</definedName>
    <definedName name="xcv_3" localSheetId="3">{30,140,350,160,"",""}</definedName>
    <definedName name="xcv_3" localSheetId="4">{30,140,350,160,"",""}</definedName>
    <definedName name="xcv_3">{30,140,350,160,"",""}</definedName>
    <definedName name="xcv_4" localSheetId="3">{30,140,350,160,"",""}</definedName>
    <definedName name="xcv_4" localSheetId="4">{30,140,350,160,"",""}</definedName>
    <definedName name="xcv_4">{30,140,350,160,"",""}</definedName>
    <definedName name="xcv_5" localSheetId="3">{30,140,350,160,"",""}</definedName>
    <definedName name="xcv_5" localSheetId="4">{30,140,350,160,"",""}</definedName>
    <definedName name="xcv_5">{30,140,350,160,"",""}</definedName>
    <definedName name="xcvbgtrde">#REF!</definedName>
    <definedName name="xczx" localSheetId="3">{30,140,350,160,"",""}</definedName>
    <definedName name="xczx" localSheetId="4">{30,140,350,160,"",""}</definedName>
    <definedName name="xczx">{30,140,350,160,"",""}</definedName>
    <definedName name="xczx_1" localSheetId="3">{30,140,350,160,"",""}</definedName>
    <definedName name="xczx_1" localSheetId="4">{30,140,350,160,"",""}</definedName>
    <definedName name="xczx_1">{30,140,350,160,"",""}</definedName>
    <definedName name="xczx_2" localSheetId="3">{30,140,350,160,"",""}</definedName>
    <definedName name="xczx_2" localSheetId="4">{30,140,350,160,"",""}</definedName>
    <definedName name="xczx_2">{30,140,350,160,"",""}</definedName>
    <definedName name="xczx_3" localSheetId="3">{30,140,350,160,"",""}</definedName>
    <definedName name="xczx_3" localSheetId="4">{30,140,350,160,"",""}</definedName>
    <definedName name="xczx_3">{30,140,350,160,"",""}</definedName>
    <definedName name="xczx_4" localSheetId="3">{30,140,350,160,"",""}</definedName>
    <definedName name="xczx_4" localSheetId="4">{30,140,350,160,"",""}</definedName>
    <definedName name="xczx_4">{30,140,350,160,"",""}</definedName>
    <definedName name="xczx_5" localSheetId="3">{30,140,350,160,"",""}</definedName>
    <definedName name="xczx_5" localSheetId="4">{30,140,350,160,"",""}</definedName>
    <definedName name="xczx_5">{30,140,350,160,"",""}</definedName>
    <definedName name="xd????" hidden="1">{#N/A,#N/A,FALSE,"??1";#N/A,#N/A,FALSE,"??2";#N/A,#N/A,FALSE,"??3";#N/A,#N/A,FALSE,"??";#N/A,#N/A,FALSE,"4WD"}</definedName>
    <definedName name="XD_00">169900</definedName>
    <definedName name="XD_01">272600</definedName>
    <definedName name="XD_02">301800</definedName>
    <definedName name="XD_03">309400</definedName>
    <definedName name="XD_04">309100</definedName>
    <definedName name="XD_05">114700</definedName>
    <definedName name="XD_06">26600</definedName>
    <definedName name="XD_07">0</definedName>
    <definedName name="XD_99">0</definedName>
    <definedName name="xdfh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fhdfj">#REF!</definedName>
    <definedName name="XG¾×¼C">#REF!</definedName>
    <definedName name="XG¾×¼Ç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G액션">#REF!</definedName>
    <definedName name="XlorBox">#REF!</definedName>
    <definedName name="Xolod2Box">#REF!</definedName>
    <definedName name="Xolod5Box">#REF!</definedName>
    <definedName name="Xolod7Box">#REF!</definedName>
    <definedName name="XOVBox">#REF!</definedName>
    <definedName name="xvcvcxzdsfs" localSheetId="3">#REF!</definedName>
    <definedName name="xvcvcxzdsfs" localSheetId="4">#REF!</definedName>
    <definedName name="xvcvcxzdsfs">#REF!</definedName>
    <definedName name="xx">#REF!</definedName>
    <definedName name="XXX" localSheetId="3">#REF!</definedName>
    <definedName name="XXX" localSheetId="4">#REF!</definedName>
    <definedName name="XXX">#REF!</definedName>
    <definedName name="XXXX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xxxx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xxxxxxxxxxxxxxxxxxxx">#REF!</definedName>
    <definedName name="xy" hidden="1">#REF!</definedName>
    <definedName name="XZV">#REF!</definedName>
    <definedName name="y" localSheetId="3">{30,140,350,160,"",""}</definedName>
    <definedName name="y" localSheetId="4">{30,140,350,160,"",""}</definedName>
    <definedName name="y">#REF!</definedName>
    <definedName name="y_1" localSheetId="3">{30,140,350,160,"",""}</definedName>
    <definedName name="y_1" localSheetId="4">{30,140,350,160,"",""}</definedName>
    <definedName name="y_1">{30,140,350,160,"",""}</definedName>
    <definedName name="y_2" localSheetId="3">{30,140,350,160,"",""}</definedName>
    <definedName name="y_2" localSheetId="4">{30,140,350,160,"",""}</definedName>
    <definedName name="y_2">{30,140,350,160,"",""}</definedName>
    <definedName name="y_3" localSheetId="3">{30,140,350,160,"",""}</definedName>
    <definedName name="y_3" localSheetId="4">{30,140,350,160,"",""}</definedName>
    <definedName name="y_3">{30,140,350,160,"",""}</definedName>
    <definedName name="y_4" localSheetId="3">{30,140,350,160,"",""}</definedName>
    <definedName name="y_4" localSheetId="4">{30,140,350,160,"",""}</definedName>
    <definedName name="y_4">{30,140,350,160,"",""}</definedName>
    <definedName name="y_5" localSheetId="3">{30,140,350,160,"",""}</definedName>
    <definedName name="y_5" localSheetId="4">{30,140,350,160,"",""}</definedName>
    <definedName name="y_5">{30,140,350,160,"",""}</definedName>
    <definedName name="Year">'[17]План пр-ва'!$C$5:$Y$5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N">#REF!</definedName>
    <definedName name="YHFFDD" hidden="1">{#N/A,#N/A,FALSE,"단축1";#N/A,#N/A,FALSE,"단축2";#N/A,#N/A,FALSE,"단축3";#N/A,#N/A,FALSE,"장축";#N/A,#N/A,FALSE,"4WD"}</definedName>
    <definedName name="yil">#N/A</definedName>
    <definedName name="YP">[18]Guidance!$H$2</definedName>
    <definedName name="yt" localSheetId="3">{30,140,350,160,"",""}</definedName>
    <definedName name="yt" localSheetId="4">{30,140,350,160,"",""}</definedName>
    <definedName name="yt">{30,140,350,160,"",""}</definedName>
    <definedName name="yt_1" localSheetId="3">{30,140,350,160,"",""}</definedName>
    <definedName name="yt_1" localSheetId="4">{30,140,350,160,"",""}</definedName>
    <definedName name="yt_1">{30,140,350,160,"",""}</definedName>
    <definedName name="yt_2" localSheetId="3">{30,140,350,160,"",""}</definedName>
    <definedName name="yt_2" localSheetId="4">{30,140,350,160,"",""}</definedName>
    <definedName name="yt_2">{30,140,350,160,"",""}</definedName>
    <definedName name="yt_3" localSheetId="3">{30,140,350,160,"",""}</definedName>
    <definedName name="yt_3" localSheetId="4">{30,140,350,160,"",""}</definedName>
    <definedName name="yt_3">{30,140,350,160,"",""}</definedName>
    <definedName name="yt_4" localSheetId="3">{30,140,350,160,"",""}</definedName>
    <definedName name="yt_4" localSheetId="4">{30,140,350,160,"",""}</definedName>
    <definedName name="yt_4">{30,140,350,160,"",""}</definedName>
    <definedName name="yt_5" localSheetId="3">{30,140,350,160,"",""}</definedName>
    <definedName name="yt_5" localSheetId="4">{30,140,350,160,"",""}</definedName>
    <definedName name="yt_5">{30,140,350,160,"",""}</definedName>
    <definedName name="ytanty" hidden="1">#REF!,#REF!,#REF!,#REF!</definedName>
    <definedName name="ytr" localSheetId="3">{30,140,350,160,"",""}</definedName>
    <definedName name="ytr" localSheetId="4">{30,140,350,160,"",""}</definedName>
    <definedName name="ytr">{30,140,350,160,"",""}</definedName>
    <definedName name="ytr_1" localSheetId="3">{30,140,350,160,"",""}</definedName>
    <definedName name="ytr_1" localSheetId="4">{30,140,350,160,"",""}</definedName>
    <definedName name="ytr_1">{30,140,350,160,"",""}</definedName>
    <definedName name="ytr_2" localSheetId="3">{30,140,350,160,"",""}</definedName>
    <definedName name="ytr_2" localSheetId="4">{30,140,350,160,"",""}</definedName>
    <definedName name="ytr_2">{30,140,350,160,"",""}</definedName>
    <definedName name="ytr_3" localSheetId="3">{30,140,350,160,"",""}</definedName>
    <definedName name="ytr_3" localSheetId="4">{30,140,350,160,"",""}</definedName>
    <definedName name="ytr_3">{30,140,350,160,"",""}</definedName>
    <definedName name="ytr_4" localSheetId="3">{30,140,350,160,"",""}</definedName>
    <definedName name="ytr_4" localSheetId="4">{30,140,350,160,"",""}</definedName>
    <definedName name="ytr_4">{30,140,350,160,"",""}</definedName>
    <definedName name="ytr_5" localSheetId="3">{30,140,350,160,"",""}</definedName>
    <definedName name="ytr_5" localSheetId="4">{30,140,350,160,"",""}</definedName>
    <definedName name="ytr_5">{30,140,350,160,"",""}</definedName>
    <definedName name="YTTT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ytu" localSheetId="3">{30,140,350,160,"",""}</definedName>
    <definedName name="ytu" localSheetId="4">{30,140,350,160,"",""}</definedName>
    <definedName name="ytu">{30,140,350,160,"",""}</definedName>
    <definedName name="ytu_1" localSheetId="3">{30,140,350,160,"",""}</definedName>
    <definedName name="ytu_1" localSheetId="4">{30,140,350,160,"",""}</definedName>
    <definedName name="ytu_1">{30,140,350,160,"",""}</definedName>
    <definedName name="ytu_2" localSheetId="3">{30,140,350,160,"",""}</definedName>
    <definedName name="ytu_2" localSheetId="4">{30,140,350,160,"",""}</definedName>
    <definedName name="ytu_2">{30,140,350,160,"",""}</definedName>
    <definedName name="ytu_3" localSheetId="3">{30,140,350,160,"",""}</definedName>
    <definedName name="ytu_3" localSheetId="4">{30,140,350,160,"",""}</definedName>
    <definedName name="ytu_3">{30,140,350,160,"",""}</definedName>
    <definedName name="ytu_4" localSheetId="3">{30,140,350,160,"",""}</definedName>
    <definedName name="ytu_4" localSheetId="4">{30,140,350,160,"",""}</definedName>
    <definedName name="ytu_4">{30,140,350,160,"",""}</definedName>
    <definedName name="ytu_5" localSheetId="3">{30,140,350,160,"",""}</definedName>
    <definedName name="ytu_5" localSheetId="4">{30,140,350,160,"",""}</definedName>
    <definedName name="ytu_5">{30,140,350,160,"",""}</definedName>
    <definedName name="yuk">#REF!</definedName>
    <definedName name="YUnus">#REF!</definedName>
    <definedName name="yy" localSheetId="3">#REF!</definedName>
    <definedName name="yy" localSheetId="4">#REF!</definedName>
    <definedName name="yy">#REF!</definedName>
    <definedName name="YYY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YYY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YYYY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YYYYY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Y부서">#REF!</definedName>
    <definedName name="z" localSheetId="3">{30,140,350,160,"",""}</definedName>
    <definedName name="z" localSheetId="4">{30,140,350,160,"",""}</definedName>
    <definedName name="z">{30,140,350,160,"",""}</definedName>
    <definedName name="z_1" localSheetId="3">{30,140,350,160,"",""}</definedName>
    <definedName name="z_1" localSheetId="4">{30,140,350,160,"",""}</definedName>
    <definedName name="z_1">{30,140,350,160,"",""}</definedName>
    <definedName name="Z_1D408E72_59E9_4981_9A27_AF423D050CDD_.wvu.Cols" localSheetId="3" hidden="1">#REF!</definedName>
    <definedName name="Z_1D408E72_59E9_4981_9A27_AF423D050CDD_.wvu.Cols" localSheetId="4" hidden="1">#REF!</definedName>
    <definedName name="Z_1D408E72_59E9_4981_9A27_AF423D050CDD_.wvu.Cols" hidden="1">#REF!</definedName>
    <definedName name="Z_1D408E72_59E9_4981_9A27_AF423D050CDD_.wvu.PrintArea" localSheetId="3" hidden="1">#REF!</definedName>
    <definedName name="Z_1D408E72_59E9_4981_9A27_AF423D050CDD_.wvu.PrintArea" localSheetId="4" hidden="1">#REF!</definedName>
    <definedName name="Z_1D408E72_59E9_4981_9A27_AF423D050CDD_.wvu.PrintArea" hidden="1">#REF!</definedName>
    <definedName name="Z_1D408E72_59E9_4981_9A27_AF423D050CDD_.wvu.Rows" localSheetId="3" hidden="1">#REF!,#REF!</definedName>
    <definedName name="Z_1D408E72_59E9_4981_9A27_AF423D050CDD_.wvu.Rows" localSheetId="4" hidden="1">#REF!,#REF!</definedName>
    <definedName name="Z_1D408E72_59E9_4981_9A27_AF423D050CDD_.wvu.Rows" hidden="1">#REF!,#REF!</definedName>
    <definedName name="z_2" localSheetId="3">{30,140,350,160,"",""}</definedName>
    <definedName name="z_2" localSheetId="4">{30,140,350,160,"",""}</definedName>
    <definedName name="z_2">{30,140,350,160,"",""}</definedName>
    <definedName name="Z_28E99C00_2E50_4A25_9D21_7801798C21BD_.wvu.PrintArea" localSheetId="3" hidden="1">#REF!</definedName>
    <definedName name="Z_28E99C00_2E50_4A25_9D21_7801798C21BD_.wvu.PrintArea" localSheetId="4" hidden="1">#REF!</definedName>
    <definedName name="Z_28E99C00_2E50_4A25_9D21_7801798C21BD_.wvu.PrintArea" hidden="1">#REF!</definedName>
    <definedName name="z_3" localSheetId="3">{30,140,350,160,"",""}</definedName>
    <definedName name="z_3" localSheetId="4">{30,140,350,160,"",""}</definedName>
    <definedName name="z_3">{30,140,350,160,"",""}</definedName>
    <definedName name="Z_363221E4_558F_4717_B6AD_63B76229A86A_.wvu.PrintArea" localSheetId="3" hidden="1">#REF!</definedName>
    <definedName name="Z_363221E4_558F_4717_B6AD_63B76229A86A_.wvu.PrintArea" localSheetId="4" hidden="1">#REF!</definedName>
    <definedName name="Z_363221E4_558F_4717_B6AD_63B76229A86A_.wvu.PrintArea" hidden="1">#REF!</definedName>
    <definedName name="Z_3A9B8CE0_90FE_45F7_B16A_6C9B6CFEF69B_.wvu.PrintTitles" localSheetId="3" hidden="1">[39]оборот!$A:$B,[39]оборот!$1:$1</definedName>
    <definedName name="Z_3A9B8CE0_90FE_45F7_B16A_6C9B6CFEF69B_.wvu.PrintTitles" localSheetId="4" hidden="1">[39]оборот!$A:$B,[39]оборот!$1:$1</definedName>
    <definedName name="Z_3A9B8CE0_90FE_45F7_B16A_6C9B6CFEF69B_.wvu.PrintTitles" hidden="1">[39]оборот!$A$1:$B$65536,[39]оборот!$A$1:$IV$1</definedName>
    <definedName name="Z_3C6EDCCE_01F6_11D7_9BCA_0050BFE703E4_.wvu.Rows" hidden="1">[40]Платёжка!$1:$1,[40]Платёжка!$65:$65</definedName>
    <definedName name="z_4" localSheetId="3">{30,140,350,160,"",""}</definedName>
    <definedName name="z_4" localSheetId="4">{30,140,350,160,"",""}</definedName>
    <definedName name="z_4">{30,140,350,160,"",""}</definedName>
    <definedName name="z_5" localSheetId="3">{30,140,350,160,"",""}</definedName>
    <definedName name="z_5" localSheetId="4">{30,140,350,160,"",""}</definedName>
    <definedName name="z_5">{30,140,350,160,"",""}</definedName>
    <definedName name="Z_5167EBEB_44EA_47B0_97C1_BDFB74A1E9C1_.wvu.PrintArea" localSheetId="3" hidden="1">#REF!</definedName>
    <definedName name="Z_5167EBEB_44EA_47B0_97C1_BDFB74A1E9C1_.wvu.PrintArea" localSheetId="4" hidden="1">#REF!</definedName>
    <definedName name="Z_5167EBEB_44EA_47B0_97C1_BDFB74A1E9C1_.wvu.PrintArea" hidden="1">#REF!</definedName>
    <definedName name="Z_52A70739_45F6_4D94_BB2B_E6CE9DB3F670_.wvu.PrintArea" localSheetId="3" hidden="1">#REF!</definedName>
    <definedName name="Z_52A70739_45F6_4D94_BB2B_E6CE9DB3F670_.wvu.PrintArea" localSheetId="4" hidden="1">#REF!</definedName>
    <definedName name="Z_52A70739_45F6_4D94_BB2B_E6CE9DB3F670_.wvu.PrintArea" hidden="1">#REF!</definedName>
    <definedName name="Z_6993EFB0_1B89_4ECB_AA37_844F342C516A_.wvu.FilterData" hidden="1">#REF!</definedName>
    <definedName name="Z_6BE6E481_8D64_4ED7_B69C_3F18E289D2FC_.wvu.Rows" hidden="1">[40]Платёжка!$1:$1,[40]Платёжка!$65:$65</definedName>
    <definedName name="Z_72C953E2_8BB8_4631_B1F9_6C047AA309F8_.wvu.Cols" hidden="1">#REF!</definedName>
    <definedName name="Z_72C953E2_8BB8_4631_B1F9_6C047AA309F8_.wvu.PrintTitles" hidden="1">#REF!,#REF!</definedName>
    <definedName name="Z_72C953E2_8BB8_4631_B1F9_6C047AA309F8_.wvu.Rows" hidden="1">#REF!,#REF!,#REF!,#REF!,#REF!,#REF!,#REF!,#REF!,#REF!,#REF!,#REF!,#REF!,#REF!,#REF!,#REF!,#REF!,#REF!,#REF!,#REF!,#REF!,#REF!,#REF!,#REF!,#REF!</definedName>
    <definedName name="Z_7567EFF5_A760_4BD2_9783_0E4DA1CF40E5_.wvu.PrintArea" localSheetId="3" hidden="1">#REF!</definedName>
    <definedName name="Z_7567EFF5_A760_4BD2_9783_0E4DA1CF40E5_.wvu.PrintArea" localSheetId="4" hidden="1">#REF!</definedName>
    <definedName name="Z_7567EFF5_A760_4BD2_9783_0E4DA1CF40E5_.wvu.PrintArea" hidden="1">#REF!</definedName>
    <definedName name="Z_86A21AE1_D222_11D6_8098_444553540000_.wvu.Cols" localSheetId="3" hidden="1">#REF!,#REF!,#REF!,#REF!</definedName>
    <definedName name="Z_86A21AE1_D222_11D6_8098_444553540000_.wvu.Cols" localSheetId="4" hidden="1">#REF!,#REF!,#REF!,#REF!</definedName>
    <definedName name="Z_86A21AE1_D222_11D6_8098_444553540000_.wvu.Cols" hidden="1">#REF!,#REF!,#REF!,#REF!</definedName>
    <definedName name="Z_90AC4916_08D5_4B9F_B8B9_D84EFD8CA14D_.wvu.PrintArea" localSheetId="3" hidden="1">#REF!</definedName>
    <definedName name="Z_90AC4916_08D5_4B9F_B8B9_D84EFD8CA14D_.wvu.PrintArea" localSheetId="4" hidden="1">#REF!</definedName>
    <definedName name="Z_90AC4916_08D5_4B9F_B8B9_D84EFD8CA14D_.wvu.PrintArea" hidden="1">#REF!</definedName>
    <definedName name="Z_90AC4916_08D5_4B9F_B8B9_D84EFD8CA14D_.wvu.Rows" localSheetId="3" hidden="1">#REF!,#REF!</definedName>
    <definedName name="Z_90AC4916_08D5_4B9F_B8B9_D84EFD8CA14D_.wvu.Rows" localSheetId="4" hidden="1">#REF!,#REF!</definedName>
    <definedName name="Z_90AC4916_08D5_4B9F_B8B9_D84EFD8CA14D_.wvu.Rows" hidden="1">#REF!,#REF!</definedName>
    <definedName name="Z_9DC6DF17_189B_411C_BEA5_3D579610432B_.wvu.Rows" hidden="1">[40]Платёжка!$1:$1,[40]Платёжка!$65:$65</definedName>
    <definedName name="Z_A4A9DF7B_AB71_4A4B_9F81_D0DED06B6979_.wvu.PrintArea" localSheetId="3" hidden="1">#REF!</definedName>
    <definedName name="Z_A4A9DF7B_AB71_4A4B_9F81_D0DED06B6979_.wvu.PrintArea" localSheetId="4" hidden="1">#REF!</definedName>
    <definedName name="Z_A4A9DF7B_AB71_4A4B_9F81_D0DED06B6979_.wvu.PrintArea" hidden="1">#REF!</definedName>
    <definedName name="Z_A4A9DF7B_AB71_4A4B_9F81_D0DED06B6979_.wvu.Rows" localSheetId="3" hidden="1">#REF!,#REF!</definedName>
    <definedName name="Z_A4A9DF7B_AB71_4A4B_9F81_D0DED06B6979_.wvu.Rows" localSheetId="4" hidden="1">#REF!,#REF!</definedName>
    <definedName name="Z_A4A9DF7B_AB71_4A4B_9F81_D0DED06B6979_.wvu.Rows" hidden="1">#REF!,#REF!</definedName>
    <definedName name="Z_A72D7F17_E843_45F5_A257_DC060914C37A_.wvu.PrintArea" localSheetId="3" hidden="1">#REF!</definedName>
    <definedName name="Z_A72D7F17_E843_45F5_A257_DC060914C37A_.wvu.PrintArea" localSheetId="4" hidden="1">#REF!</definedName>
    <definedName name="Z_A72D7F17_E843_45F5_A257_DC060914C37A_.wvu.PrintArea" hidden="1">#REF!</definedName>
    <definedName name="Z_A72D7F17_E843_45F5_A257_DC060914C37A_.wvu.Rows" localSheetId="3" hidden="1">#REF!,#REF!</definedName>
    <definedName name="Z_A72D7F17_E843_45F5_A257_DC060914C37A_.wvu.Rows" localSheetId="4" hidden="1">#REF!,#REF!</definedName>
    <definedName name="Z_A72D7F17_E843_45F5_A257_DC060914C37A_.wvu.Rows" hidden="1">#REF!,#REF!</definedName>
    <definedName name="Z_AC797E33_BB07_440F_920C_8A9426261027_.wvu.PrintArea" localSheetId="3" hidden="1">#REF!</definedName>
    <definedName name="Z_AC797E33_BB07_440F_920C_8A9426261027_.wvu.PrintArea" localSheetId="4" hidden="1">#REF!</definedName>
    <definedName name="Z_AC797E33_BB07_440F_920C_8A9426261027_.wvu.PrintArea" hidden="1">#REF!</definedName>
    <definedName name="Z_B01F82C8_E2BF_11D8_BD33_0000F8781956_.wvu.Cols" localSheetId="3" hidden="1">#REF!,#REF!,#REF!,#REF!,#REF!,#REF!,#REF!,#REF!,#REF!,#REF!,#REF!,#REF!,#REF!,#REF!</definedName>
    <definedName name="Z_B01F82C8_E2BF_11D8_BD33_0000F8781956_.wvu.Cols" localSheetId="4" hidden="1">#REF!,#REF!,#REF!,#REF!,#REF!,#REF!,#REF!,#REF!,#REF!,#REF!,#REF!,#REF!,#REF!,#REF!</definedName>
    <definedName name="Z_B01F82C8_E2BF_11D8_BD33_0000F8781956_.wvu.Cols" hidden="1">#REF!,#REF!,#REF!,#REF!,#REF!,#REF!,#REF!,#REF!,#REF!,#REF!,#REF!,#REF!,#REF!,#REF!</definedName>
    <definedName name="Z_B01F82C8_E2BF_11D8_BD33_0000F8781956_.wvu.PrintTitles" localSheetId="3" hidden="1">#REF!</definedName>
    <definedName name="Z_B01F82C8_E2BF_11D8_BD33_0000F8781956_.wvu.PrintTitles" localSheetId="4" hidden="1">#REF!</definedName>
    <definedName name="Z_B01F82C8_E2BF_11D8_BD33_0000F8781956_.wvu.PrintTitles" hidden="1">#REF!</definedName>
    <definedName name="Z_B1C6911B_1389_4D1E_B480_46B2A5907C37_.wvu.FilterData" localSheetId="3" hidden="1">#REF!</definedName>
    <definedName name="Z_B1C6911B_1389_4D1E_B480_46B2A5907C37_.wvu.FilterData" localSheetId="4" hidden="1">#REF!</definedName>
    <definedName name="Z_B1C6911B_1389_4D1E_B480_46B2A5907C37_.wvu.FilterData" hidden="1">#REF!</definedName>
    <definedName name="Z_B1C6911B_1389_4D1E_B480_46B2A5907C37_.wvu.PrintArea" localSheetId="3" hidden="1">#REF!</definedName>
    <definedName name="Z_B1C6911B_1389_4D1E_B480_46B2A5907C37_.wvu.PrintArea" localSheetId="4" hidden="1">#REF!</definedName>
    <definedName name="Z_B1C6911B_1389_4D1E_B480_46B2A5907C37_.wvu.PrintArea" hidden="1">#REF!</definedName>
    <definedName name="Z_B1C6911B_1389_4D1E_B480_46B2A5907C37_.wvu.Rows" localSheetId="3" hidden="1">#REF!,#REF!</definedName>
    <definedName name="Z_B1C6911B_1389_4D1E_B480_46B2A5907C37_.wvu.Rows" localSheetId="4" hidden="1">#REF!,#REF!</definedName>
    <definedName name="Z_B1C6911B_1389_4D1E_B480_46B2A5907C37_.wvu.Rows" hidden="1">#REF!,#REF!</definedName>
    <definedName name="Z_BBC1F061_EFA5_11D6_819E_0050BFE70486_.wvu.FilterData" localSheetId="3" hidden="1">#REF!</definedName>
    <definedName name="Z_BBC1F061_EFA5_11D6_819E_0050BFE70486_.wvu.FilterData" localSheetId="4" hidden="1">#REF!</definedName>
    <definedName name="Z_BBC1F061_EFA5_11D6_819E_0050BFE70486_.wvu.FilterData" hidden="1">#REF!</definedName>
    <definedName name="Z_BBC1F061_EFA5_11D6_819E_0050BFE70486_.wvu.Rows" hidden="1">[40]Платёжка!$1:$1,[40]Платёжка!$65:$65</definedName>
    <definedName name="Z_BD879655_49FA_40EC_B48C_A3116A0C7DFC_.wvu.PrintArea" localSheetId="3" hidden="1">#REF!</definedName>
    <definedName name="Z_BD879655_49FA_40EC_B48C_A3116A0C7DFC_.wvu.PrintArea" localSheetId="4" hidden="1">#REF!</definedName>
    <definedName name="Z_BD879655_49FA_40EC_B48C_A3116A0C7DFC_.wvu.PrintArea" hidden="1">#REF!</definedName>
    <definedName name="Z_C06073AE_7EF9_4843_A3E3_AB58B1214D42_.wvu.PrintArea" localSheetId="3" hidden="1">#REF!</definedName>
    <definedName name="Z_C06073AE_7EF9_4843_A3E3_AB58B1214D42_.wvu.PrintArea" localSheetId="4" hidden="1">#REF!</definedName>
    <definedName name="Z_C06073AE_7EF9_4843_A3E3_AB58B1214D42_.wvu.PrintArea" hidden="1">#REF!</definedName>
    <definedName name="Z_D205962A_A136_4D1E_8153_3458A266DBC1_.wvu.PrintArea" hidden="1">#REF!</definedName>
    <definedName name="Z_D4F8E9F6_5FCD_431C_A367_31DAEB399AF5_.wvu.FilterData" hidden="1">#REF!</definedName>
    <definedName name="Z_D851514D_BBEB_4B79_8707_98EE9C125F6D_.wvu.PrintArea" hidden="1">#REF!</definedName>
    <definedName name="Z_E1467D9E_08D8_4B26_A1A2_A7B2112B5B89_.wvu.PrintArea" hidden="1">#REF!</definedName>
    <definedName name="Z_E90A5213_D3DE_4C04_A09A_42130CCA258A_.wvu.Cols" hidden="1">#REF!</definedName>
    <definedName name="Z_E90A5213_D3DE_4C04_A09A_42130CCA258A_.wvu.PrintArea" hidden="1">#REF!</definedName>
    <definedName name="Z_E90A5213_D3DE_4C04_A09A_42130CCA258A_.wvu.Rows" localSheetId="3" hidden="1">#REF!,#REF!</definedName>
    <definedName name="Z_E90A5213_D3DE_4C04_A09A_42130CCA258A_.wvu.Rows" localSheetId="4" hidden="1">#REF!,#REF!</definedName>
    <definedName name="Z_E90A5213_D3DE_4C04_A09A_42130CCA258A_.wvu.Rows" hidden="1">#REF!,#REF!</definedName>
    <definedName name="Z_EAC59BBB_1142_473E_AA30_776C99FD5953_.wvu.PrintArea" localSheetId="3" hidden="1">#REF!</definedName>
    <definedName name="Z_EAC59BBB_1142_473E_AA30_776C99FD5953_.wvu.PrintArea" localSheetId="4" hidden="1">#REF!</definedName>
    <definedName name="Z_EAC59BBB_1142_473E_AA30_776C99FD5953_.wvu.PrintArea" hidden="1">#REF!</definedName>
    <definedName name="Z_F93FC798_0AC9_4DC8_A37A_5AC4EB838A1D_.wvu.PrintArea" localSheetId="3" hidden="1">#REF!</definedName>
    <definedName name="Z_F93FC798_0AC9_4DC8_A37A_5AC4EB838A1D_.wvu.PrintArea" localSheetId="4" hidden="1">#REF!</definedName>
    <definedName name="Z_F93FC798_0AC9_4DC8_A37A_5AC4EB838A1D_.wvu.PrintArea" hidden="1">#REF!</definedName>
    <definedName name="za" localSheetId="3">{30,140,350,160,"",""}</definedName>
    <definedName name="za" localSheetId="4">{30,140,350,160,"",""}</definedName>
    <definedName name="za">{30,140,350,160,"",""}</definedName>
    <definedName name="za_1" localSheetId="3">{30,140,350,160,"",""}</definedName>
    <definedName name="za_1" localSheetId="4">{30,140,350,160,"",""}</definedName>
    <definedName name="za_1">{30,140,350,160,"",""}</definedName>
    <definedName name="za_2" localSheetId="3">{30,140,350,160,"",""}</definedName>
    <definedName name="za_2" localSheetId="4">{30,140,350,160,"",""}</definedName>
    <definedName name="za_2">{30,140,350,160,"",""}</definedName>
    <definedName name="za_3" localSheetId="3">{30,140,350,160,"",""}</definedName>
    <definedName name="za_3" localSheetId="4">{30,140,350,160,"",""}</definedName>
    <definedName name="za_3">{30,140,350,160,"",""}</definedName>
    <definedName name="za_4" localSheetId="3">{30,140,350,160,"",""}</definedName>
    <definedName name="za_4" localSheetId="4">{30,140,350,160,"",""}</definedName>
    <definedName name="za_4">{30,140,350,160,"",""}</definedName>
    <definedName name="za_5" localSheetId="3">{30,140,350,160,"",""}</definedName>
    <definedName name="za_5" localSheetId="4">{30,140,350,160,"",""}</definedName>
    <definedName name="za_5">{30,140,350,160,"",""}</definedName>
    <definedName name="ZAGOL">#REF!</definedName>
    <definedName name="ZaxVodaBox">#REF!</definedName>
    <definedName name="zb">#REF!</definedName>
    <definedName name="ZEI">#REF!</definedName>
    <definedName name="Zero2005">#REF!</definedName>
    <definedName name="Zero2010">#REF!</definedName>
    <definedName name="ZRATEINDC">#N/A</definedName>
    <definedName name="zsd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zsfhgsadfgh">TRUNC(([0]!oy-1)/3+1)</definedName>
    <definedName name="zx" localSheetId="3">{30,140,350,160,"",""}</definedName>
    <definedName name="zx" localSheetId="4">{30,140,350,160,"",""}</definedName>
    <definedName name="zx">{30,140,350,160,"",""}</definedName>
    <definedName name="zx_1" localSheetId="3">{30,140,350,160,"",""}</definedName>
    <definedName name="zx_1" localSheetId="4">{30,140,350,160,"",""}</definedName>
    <definedName name="zx_1">{30,140,350,160,"",""}</definedName>
    <definedName name="zx_2" localSheetId="3">{30,140,350,160,"",""}</definedName>
    <definedName name="zx_2" localSheetId="4">{30,140,350,160,"",""}</definedName>
    <definedName name="zx_2">{30,140,350,160,"",""}</definedName>
    <definedName name="zx_3" localSheetId="3">{30,140,350,160,"",""}</definedName>
    <definedName name="zx_3" localSheetId="4">{30,140,350,160,"",""}</definedName>
    <definedName name="zx_3">{30,140,350,160,"",""}</definedName>
    <definedName name="zx_4" localSheetId="3">{30,140,350,160,"",""}</definedName>
    <definedName name="zx_4" localSheetId="4">{30,140,350,160,"",""}</definedName>
    <definedName name="zx_4">{30,140,350,160,"",""}</definedName>
    <definedName name="zx_5" localSheetId="3">{30,140,350,160,"",""}</definedName>
    <definedName name="zx_5" localSheetId="4">{30,140,350,160,"",""}</definedName>
    <definedName name="zx_5">{30,140,350,160,"",""}</definedName>
    <definedName name="ZZ">#REF!</definedName>
    <definedName name="zzz" localSheetId="3">#REF!</definedName>
    <definedName name="zzz" localSheetId="4">#REF!</definedName>
    <definedName name="zzz">#REF!</definedName>
    <definedName name="ZZZ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Z횴LER">#REF!</definedName>
    <definedName name="Z횴LER간">#REF!</definedName>
    <definedName name="а" localSheetId="3">#REF!</definedName>
    <definedName name="а" localSheetId="4">#REF!</definedName>
    <definedName name="а">#REF!</definedName>
    <definedName name="а_1" localSheetId="3">{30,140,350,160,"",""}</definedName>
    <definedName name="а_1" localSheetId="4">{30,140,350,160,"",""}</definedName>
    <definedName name="а_1">{30,140,350,160,"",""}</definedName>
    <definedName name="а_11">#REF!</definedName>
    <definedName name="а_2" localSheetId="3">{30,140,350,160,"",""}</definedName>
    <definedName name="а_2" localSheetId="4">{30,140,350,160,"",""}</definedName>
    <definedName name="а_2">{30,140,350,160,"",""}</definedName>
    <definedName name="а_3" localSheetId="3">{30,140,350,160,"",""}</definedName>
    <definedName name="а_3" localSheetId="4">{30,140,350,160,"",""}</definedName>
    <definedName name="а_3">{30,140,350,160,"",""}</definedName>
    <definedName name="а_4" localSheetId="3">{30,140,350,160,"",""}</definedName>
    <definedName name="а_4" localSheetId="4">{30,140,350,160,"",""}</definedName>
    <definedName name="а_4">{30,140,350,160,"",""}</definedName>
    <definedName name="а_5" localSheetId="3">{30,140,350,160,"",""}</definedName>
    <definedName name="а_5" localSheetId="4">{30,140,350,160,"",""}</definedName>
    <definedName name="а_5">{30,140,350,160,"",""}</definedName>
    <definedName name="а_503_09">[41]выполнение!#REF!</definedName>
    <definedName name="А1" localSheetId="3">#REF!</definedName>
    <definedName name="А1" localSheetId="4">#REF!</definedName>
    <definedName name="А1">#REF!</definedName>
    <definedName name="А10">#REF!</definedName>
    <definedName name="а12">#N/A</definedName>
    <definedName name="А121">[42]инф!#REF!</definedName>
    <definedName name="А15">#REF!</definedName>
    <definedName name="А17" localSheetId="3">#REF!</definedName>
    <definedName name="А17" localSheetId="4">#REF!</definedName>
    <definedName name="А17">#REF!</definedName>
    <definedName name="а2" localSheetId="3">#REF!</definedName>
    <definedName name="а2" localSheetId="4">#REF!</definedName>
    <definedName name="а2">#REF!</definedName>
    <definedName name="А2_2">#REF!</definedName>
    <definedName name="А2_3">#REF!</definedName>
    <definedName name="А2_4">#REF!</definedName>
    <definedName name="а209" localSheetId="3">#REF!</definedName>
    <definedName name="а209" localSheetId="4">#REF!</definedName>
    <definedName name="а209">#REF!</definedName>
    <definedName name="А24">#REF!</definedName>
    <definedName name="а3">#REF!</definedName>
    <definedName name="А5">#REF!</definedName>
    <definedName name="А6000000">#REF!</definedName>
    <definedName name="а65555">#REF!</definedName>
    <definedName name="А65656">#REF!</definedName>
    <definedName name="А7">#REF!</definedName>
    <definedName name="А9">#REF!</definedName>
    <definedName name="а9876543">#REF!</definedName>
    <definedName name="аа" hidden="1">#REF!</definedName>
    <definedName name="АА_1" localSheetId="3">{228,140,350,160,"",""}</definedName>
    <definedName name="АА_1" localSheetId="4">{228,140,350,160,"",""}</definedName>
    <definedName name="АА_1">{228,140,350,160,"",""}</definedName>
    <definedName name="АА_2" localSheetId="3">{228,140,350,160,"",""}</definedName>
    <definedName name="АА_2" localSheetId="4">{228,140,350,160,"",""}</definedName>
    <definedName name="АА_2">{228,140,350,160,"",""}</definedName>
    <definedName name="АА_3" localSheetId="3">{228,140,350,160,"",""}</definedName>
    <definedName name="АА_3" localSheetId="4">{228,140,350,160,"",""}</definedName>
    <definedName name="АА_3">{228,140,350,160,"",""}</definedName>
    <definedName name="АА_4" localSheetId="3">{228,140,350,160,"",""}</definedName>
    <definedName name="АА_4" localSheetId="4">{228,140,350,160,"",""}</definedName>
    <definedName name="АА_4">{228,140,350,160,"",""}</definedName>
    <definedName name="АА_5" localSheetId="3">{228,140,350,160,"",""}</definedName>
    <definedName name="АА_5" localSheetId="4">{228,140,350,160,"",""}</definedName>
    <definedName name="АА_5">{228,140,350,160,"",""}</definedName>
    <definedName name="аа1">'[43]Зан-ть(р-ны)'!$5:$5</definedName>
    <definedName name="аа2">#REF!</definedName>
    <definedName name="ааа">'[44]Фориш 2003'!$O$4</definedName>
    <definedName name="аааа">#REF!</definedName>
    <definedName name="ааааа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ааааа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аааа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аааааа">#REF!</definedName>
    <definedName name="аааААААА">#REF!</definedName>
    <definedName name="аааааааааа">DATE(yil,oy,1)</definedName>
    <definedName name="аааааааааааа">#REF!</definedName>
    <definedName name="ааааааааааанррррпрп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аааппримека" localSheetId="3">DATE(yil,oy,1)</definedName>
    <definedName name="ааааппримека" localSheetId="4">DATE([0]!yil,[0]!oy,1)</definedName>
    <definedName name="ааааппримека">DATE(yil,oy,1)</definedName>
    <definedName name="ааааув">'[45]Гай пахта'!#REF!</definedName>
    <definedName name="ааав" localSheetId="3">#REF!</definedName>
    <definedName name="ааав" localSheetId="4">#REF!</definedName>
    <definedName name="ааав">#REF!</definedName>
    <definedName name="ааммкум">#REF!,#REF!</definedName>
    <definedName name="АБ">#REF!</definedName>
    <definedName name="Аббаз">#REF!</definedName>
    <definedName name="абдадажажадж">[46]Массив!$B$9:$C$21</definedName>
    <definedName name="абду">#REF!</definedName>
    <definedName name="Абдугани_Сардорбек_Жасурбек">#REF!</definedName>
    <definedName name="Абдулла" localSheetId="3">{228,140,350,160,"",""}</definedName>
    <definedName name="Абдулла" localSheetId="4">{228,140,350,160,"",""}</definedName>
    <definedName name="Абдулла">{228,140,350,160,"",""}</definedName>
    <definedName name="Абдулла_1" localSheetId="3">{228,140,350,160,"",""}</definedName>
    <definedName name="Абдулла_1" localSheetId="4">{228,140,350,160,"",""}</definedName>
    <definedName name="Абдулла_1">{228,140,350,160,"",""}</definedName>
    <definedName name="Абдулла_2" localSheetId="3">{228,140,350,160,"",""}</definedName>
    <definedName name="Абдулла_2" localSheetId="4">{228,140,350,160,"",""}</definedName>
    <definedName name="Абдулла_2">{228,140,350,160,"",""}</definedName>
    <definedName name="Абдулла_3" localSheetId="3">{228,140,350,160,"",""}</definedName>
    <definedName name="Абдулла_3" localSheetId="4">{228,140,350,160,"",""}</definedName>
    <definedName name="Абдулла_3">{228,140,350,160,"",""}</definedName>
    <definedName name="Абдулла_4" localSheetId="3">{228,140,350,160,"",""}</definedName>
    <definedName name="Абдулла_4" localSheetId="4">{228,140,350,160,"",""}</definedName>
    <definedName name="Абдулла_4">{228,140,350,160,"",""}</definedName>
    <definedName name="Абдулла_5" localSheetId="3">{228,140,350,160,"",""}</definedName>
    <definedName name="Абдулла_5" localSheetId="4">{228,140,350,160,"",""}</definedName>
    <definedName name="Абдулла_5">{228,140,350,160,"",""}</definedName>
    <definedName name="ав" localSheetId="3">#REF!</definedName>
    <definedName name="ав" localSheetId="4">#REF!</definedName>
    <definedName name="ав">#REF!</definedName>
    <definedName name="ава">#REF!</definedName>
    <definedName name="аваав" localSheetId="3">{30,140,350,160,"",""}</definedName>
    <definedName name="аваав" localSheetId="4">{30,140,350,160,"",""}</definedName>
    <definedName name="аваав">{30,140,350,160,"",""}</definedName>
    <definedName name="аваав_1" localSheetId="3">{30,140,350,160,"",""}</definedName>
    <definedName name="аваав_1" localSheetId="4">{30,140,350,160,"",""}</definedName>
    <definedName name="аваав_1">{30,140,350,160,"",""}</definedName>
    <definedName name="аваав_2" localSheetId="3">{30,140,350,160,"",""}</definedName>
    <definedName name="аваав_2" localSheetId="4">{30,140,350,160,"",""}</definedName>
    <definedName name="аваав_2">{30,140,350,160,"",""}</definedName>
    <definedName name="аваав_3" localSheetId="3">{30,140,350,160,"",""}</definedName>
    <definedName name="аваав_3" localSheetId="4">{30,140,350,160,"",""}</definedName>
    <definedName name="аваав_3">{30,140,350,160,"",""}</definedName>
    <definedName name="аваав_4" localSheetId="3">{30,140,350,160,"",""}</definedName>
    <definedName name="аваав_4" localSheetId="4">{30,140,350,160,"",""}</definedName>
    <definedName name="аваав_4">{30,140,350,160,"",""}</definedName>
    <definedName name="аваав_5" localSheetId="3">{30,140,350,160,"",""}</definedName>
    <definedName name="аваав_5" localSheetId="4">{30,140,350,160,"",""}</definedName>
    <definedName name="аваав_5">{30,140,350,160,"",""}</definedName>
    <definedName name="ававпаррпор" localSheetId="3">{30,140,350,160,"",""}</definedName>
    <definedName name="ававпаррпор" localSheetId="4">{30,140,350,160,"",""}</definedName>
    <definedName name="ававпаррпор">{30,140,350,160,"",""}</definedName>
    <definedName name="ававпаррпор_1" localSheetId="3">{30,140,350,160,"",""}</definedName>
    <definedName name="ававпаррпор_1" localSheetId="4">{30,140,350,160,"",""}</definedName>
    <definedName name="ававпаррпор_1">{30,140,350,160,"",""}</definedName>
    <definedName name="ававпаррпор_2" localSheetId="3">{30,140,350,160,"",""}</definedName>
    <definedName name="ававпаррпор_2" localSheetId="4">{30,140,350,160,"",""}</definedName>
    <definedName name="ававпаррпор_2">{30,140,350,160,"",""}</definedName>
    <definedName name="ававпаррпор_3" localSheetId="3">{30,140,350,160,"",""}</definedName>
    <definedName name="ававпаррпор_3" localSheetId="4">{30,140,350,160,"",""}</definedName>
    <definedName name="ававпаррпор_3">{30,140,350,160,"",""}</definedName>
    <definedName name="ававпаррпор_4" localSheetId="3">{30,140,350,160,"",""}</definedName>
    <definedName name="ававпаррпор_4" localSheetId="4">{30,140,350,160,"",""}</definedName>
    <definedName name="ававпаррпор_4">{30,140,350,160,"",""}</definedName>
    <definedName name="ававпаррпор_5" localSheetId="3">{30,140,350,160,"",""}</definedName>
    <definedName name="ававпаррпор_5" localSheetId="4">{30,140,350,160,"",""}</definedName>
    <definedName name="ававпаррпор_5">{30,140,350,160,"",""}</definedName>
    <definedName name="аввпвар">#REF!</definedName>
    <definedName name="Август">#REF!</definedName>
    <definedName name="авиви" localSheetId="3">TRUNC((oy-1)/3+1)</definedName>
    <definedName name="авиви" localSheetId="4">TRUNC(([0]!oy-1)/3+1)</definedName>
    <definedName name="авиви">TRUNC((oy-1)/3+1)</definedName>
    <definedName name="авипвапи" localSheetId="3">TRUNC((oy-1)/3+1)</definedName>
    <definedName name="авипвапи" localSheetId="4">TRUNC(([0]!oy-1)/3+1)</definedName>
    <definedName name="авипвапи">TRUNC((oy-1)/3+1)</definedName>
    <definedName name="авқ">#REF!</definedName>
    <definedName name="авқақақв">#REF!</definedName>
    <definedName name="авлб" localSheetId="3">#REF!</definedName>
    <definedName name="авлб" localSheetId="4">#REF!</definedName>
    <definedName name="авлб">#REF!</definedName>
    <definedName name="авнаап" hidden="1">#REF!</definedName>
    <definedName name="аворп">#REF!</definedName>
    <definedName name="авпа">#REF!</definedName>
    <definedName name="авпав">#REF!</definedName>
    <definedName name="авпавпрариаптиап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впвпвапивпивив" hidden="1">#REF!</definedName>
    <definedName name="АВТ." hidden="1">{#N/A,#N/A,TRUE,"일정"}</definedName>
    <definedName name="_xlnm.Auto_Open">#REF!</definedName>
    <definedName name="авыа" hidden="1">#REF!</definedName>
    <definedName name="авыаыаывавы">#REF!</definedName>
    <definedName name="авыпмвмыв" localSheetId="3">TRUNC((oy-1)/3+1)</definedName>
    <definedName name="авыпмвмыв" localSheetId="4">TRUNC(([0]!oy-1)/3+1)</definedName>
    <definedName name="авыпмвмыв">TRUNC((oy-1)/3+1)</definedName>
    <definedName name="авьлолалоа" localSheetId="3">{30,140,350,160,"",""}</definedName>
    <definedName name="авьлолалоа" localSheetId="4">{30,140,350,160,"",""}</definedName>
    <definedName name="авьлолалоа">{30,140,350,160,"",""}</definedName>
    <definedName name="авьлолалоа_1" localSheetId="3">{30,140,350,160,"",""}</definedName>
    <definedName name="авьлолалоа_1" localSheetId="4">{30,140,350,160,"",""}</definedName>
    <definedName name="авьлолалоа_1">{30,140,350,160,"",""}</definedName>
    <definedName name="авьлолалоа_2" localSheetId="3">{30,140,350,160,"",""}</definedName>
    <definedName name="авьлолалоа_2" localSheetId="4">{30,140,350,160,"",""}</definedName>
    <definedName name="авьлолалоа_2">{30,140,350,160,"",""}</definedName>
    <definedName name="авьлолалоа_3" localSheetId="3">{30,140,350,160,"",""}</definedName>
    <definedName name="авьлолалоа_3" localSheetId="4">{30,140,350,160,"",""}</definedName>
    <definedName name="авьлолалоа_3">{30,140,350,160,"",""}</definedName>
    <definedName name="авьлолалоа_4" localSheetId="3">{30,140,350,160,"",""}</definedName>
    <definedName name="авьлолалоа_4" localSheetId="4">{30,140,350,160,"",""}</definedName>
    <definedName name="авьлолалоа_4">{30,140,350,160,"",""}</definedName>
    <definedName name="авьлолалоа_5" localSheetId="3">{30,140,350,160,"",""}</definedName>
    <definedName name="авьлолалоа_5" localSheetId="4">{30,140,350,160,"",""}</definedName>
    <definedName name="авьлолалоа_5">{30,140,350,160,"",""}</definedName>
    <definedName name="АГ">#REF!</definedName>
    <definedName name="агро">#REF!</definedName>
    <definedName name="АД">#REF!</definedName>
    <definedName name="Адил" localSheetId="3">#REF!</definedName>
    <definedName name="Адил" localSheetId="4">#REF!</definedName>
    <definedName name="Адил">#REF!</definedName>
    <definedName name="адр">"$A$3"</definedName>
    <definedName name="Адреслар">[47]База!$A$2:$A$16</definedName>
    <definedName name="Адхам">#REF!</definedName>
    <definedName name="АЕ">#REF!</definedName>
    <definedName name="АЕН" localSheetId="3">#REF!</definedName>
    <definedName name="АЕН" localSheetId="4">#REF!</definedName>
    <definedName name="АЕН">#REF!</definedName>
    <definedName name="аенеанеааене">#REF!</definedName>
    <definedName name="аенре">#REF!</definedName>
    <definedName name="АЖ">#REF!</definedName>
    <definedName name="Азиза">#REF!</definedName>
    <definedName name="азот">[48]Мин.угит!$CI$1</definedName>
    <definedName name="АИ">#REF!</definedName>
    <definedName name="аиа" localSheetId="3">DATE(yil,oy,1)</definedName>
    <definedName name="аиа" localSheetId="4">DATE([0]!yil,[0]!oy,1)</definedName>
    <definedName name="аиа">DATE(yil,oy,1)</definedName>
    <definedName name="аиавиаитапиаи" hidden="1">#REF!</definedName>
    <definedName name="аиавпи">{30,140,350,160,"",""}</definedName>
    <definedName name="аипасп12">#REF!</definedName>
    <definedName name="аипваивипав" hidden="1">#REF!</definedName>
    <definedName name="аираптопрьтп" hidden="1">#REF!</definedName>
    <definedName name="аитпир" localSheetId="3">TRUNC((oy-1)/3+1)</definedName>
    <definedName name="аитпир" localSheetId="4">TRUNC(([0]!oy-1)/3+1)</definedName>
    <definedName name="аитпир">TRUNC((oy-1)/3+1)</definedName>
    <definedName name="АЙДАРБЕК">#REF!</definedName>
    <definedName name="АК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К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К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к_1" localSheetId="3">{30,140,350,160,"",""}</definedName>
    <definedName name="ак_1" localSheetId="4">{30,140,350,160,"",""}</definedName>
    <definedName name="ак_1">{30,140,350,160,"",""}</definedName>
    <definedName name="ак_2" localSheetId="3">{30,140,350,160,"",""}</definedName>
    <definedName name="ак_2" localSheetId="4">{30,140,350,160,"",""}</definedName>
    <definedName name="ак_2">{30,140,350,160,"",""}</definedName>
    <definedName name="ак_3" localSheetId="3">{30,140,350,160,"",""}</definedName>
    <definedName name="ак_3" localSheetId="4">{30,140,350,160,"",""}</definedName>
    <definedName name="ак_3">{30,140,350,160,"",""}</definedName>
    <definedName name="ак_4" localSheetId="3">{30,140,350,160,"",""}</definedName>
    <definedName name="ак_4" localSheetId="4">{30,140,350,160,"",""}</definedName>
    <definedName name="ак_4">{30,140,350,160,"",""}</definedName>
    <definedName name="ак_5" localSheetId="3">{30,140,350,160,"",""}</definedName>
    <definedName name="ак_5" localSheetId="4">{30,140,350,160,"",""}</definedName>
    <definedName name="ак_5">{30,140,350,160,"",""}</definedName>
    <definedName name="академик" localSheetId="3">#REF!</definedName>
    <definedName name="академик" localSheetId="4">#REF!</definedName>
    <definedName name="академик">#REF!</definedName>
    <definedName name="акмал">#REF!</definedName>
    <definedName name="акциз" localSheetId="3">#REF!</definedName>
    <definedName name="акциз" localSheetId="4">#REF!</definedName>
    <definedName name="акциз">#REF!</definedName>
    <definedName name="ақақв">#REF!</definedName>
    <definedName name="ақвақвавпмвапмиаи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ақпвпвапариапиап" hidden="1">#REF!</definedName>
    <definedName name="АЛ">#REF!</definedName>
    <definedName name="алан" localSheetId="2">прилож3/1000</definedName>
    <definedName name="алан" localSheetId="3">прилож3/1000</definedName>
    <definedName name="алан" localSheetId="4">прилож3/1000</definedName>
    <definedName name="алан">прилож3/1000</definedName>
    <definedName name="Албина" localSheetId="3">#REF!</definedName>
    <definedName name="Албина" localSheetId="4">#REF!</definedName>
    <definedName name="Албина">#REF!</definedName>
    <definedName name="Албиничка">#REF!</definedName>
    <definedName name="алкоголь2011">OFFSET(Full_Print,0,0,Last_Row)</definedName>
    <definedName name="алла" localSheetId="3">{228,140,350,160,"",""}</definedName>
    <definedName name="алла" localSheetId="4">{228,140,350,160,"",""}</definedName>
    <definedName name="алла">{228,140,350,160,"",""}</definedName>
    <definedName name="алла_1" localSheetId="3">{228,140,350,160,"",""}</definedName>
    <definedName name="алла_1" localSheetId="4">{228,140,350,160,"",""}</definedName>
    <definedName name="алла_1">{228,140,350,160,"",""}</definedName>
    <definedName name="алла_2" localSheetId="3">{228,140,350,160,"",""}</definedName>
    <definedName name="алла_2" localSheetId="4">{228,140,350,160,"",""}</definedName>
    <definedName name="алла_2">{228,140,350,160,"",""}</definedName>
    <definedName name="алла_3" localSheetId="3">{228,140,350,160,"",""}</definedName>
    <definedName name="алла_3" localSheetId="4">{228,140,350,160,"",""}</definedName>
    <definedName name="алла_3">{228,140,350,160,"",""}</definedName>
    <definedName name="алла_4" localSheetId="3">{228,140,350,160,"",""}</definedName>
    <definedName name="алла_4" localSheetId="4">{228,140,350,160,"",""}</definedName>
    <definedName name="алла_4">{228,140,350,160,"",""}</definedName>
    <definedName name="алла_5" localSheetId="3">{228,140,350,160,"",""}</definedName>
    <definedName name="алла_5" localSheetId="4">{228,140,350,160,"",""}</definedName>
    <definedName name="алла_5">{228,140,350,160,"",""}</definedName>
    <definedName name="алтбе">#REF!</definedName>
    <definedName name="амвпмвпа" hidden="1">#REF!</definedName>
    <definedName name="амми">'[49]Prog. rost tarifov'!$D$19</definedName>
    <definedName name="амми0">'[49]Prog. rost tarifov'!$C$19</definedName>
    <definedName name="амми2">'[49]Prog. rost tarifov'!$E$19</definedName>
    <definedName name="аммоф" localSheetId="3">#REF!</definedName>
    <definedName name="аммоф" localSheetId="4">#REF!</definedName>
    <definedName name="аммоф">#REF!</definedName>
    <definedName name="аммофос">#REF!</definedName>
    <definedName name="амор">'[49]Prog. rost tarifov'!$D$10</definedName>
    <definedName name="амор0">'[49]Prog. rost tarifov'!$C$10</definedName>
    <definedName name="амор2">'[49]Prog. rost tarifov'!$E$10</definedName>
    <definedName name="Амударья" localSheetId="3">#REF!</definedName>
    <definedName name="Амударья" localSheetId="4">#REF!</definedName>
    <definedName name="Амударья">#REF!</definedName>
    <definedName name="АН">#REF!</definedName>
    <definedName name="анализча">{30,140,350,160,"",""}</definedName>
    <definedName name="анвар" localSheetId="3">#REF!</definedName>
    <definedName name="анвар" localSheetId="4">#REF!</definedName>
    <definedName name="анвар">#REF!</definedName>
    <definedName name="Анд" localSheetId="3">TRUNC((oy-1)/3+1)</definedName>
    <definedName name="Анд" localSheetId="4">TRUNC(([0]!oy-1)/3+1)</definedName>
    <definedName name="Анд">TRUNC((oy-1)/3+1)</definedName>
    <definedName name="Анди">TRUNC((oy-1)/3+1)</definedName>
    <definedName name="Андижан" localSheetId="3">#REF!</definedName>
    <definedName name="Андижан" localSheetId="4">#REF!</definedName>
    <definedName name="Андижан">#REF!</definedName>
    <definedName name="андижон" localSheetId="3">TRUNC((oy-1)/3+1)</definedName>
    <definedName name="андижон" localSheetId="4">TRUNC(([0]!oy-1)/3+1)</definedName>
    <definedName name="андижон">TRUNC((oy-1)/3+1)</definedName>
    <definedName name="Андижонсой_ИТБ">#REF!</definedName>
    <definedName name="АО">#REF!</definedName>
    <definedName name="аоларол">#REF!</definedName>
    <definedName name="аолпровор" localSheetId="3">TRUNC((oy-1)/3+1)</definedName>
    <definedName name="аолпровор" localSheetId="4">TRUNC(([0]!oy-1)/3+1)</definedName>
    <definedName name="аолпровор">TRUNC((oy-1)/3+1)</definedName>
    <definedName name="аолрб" localSheetId="3">DATE(yil,oy,1)</definedName>
    <definedName name="аолрб" localSheetId="4">DATE([0]!yil,[0]!oy,1)</definedName>
    <definedName name="аолрб">DATE(yil,oy,1)</definedName>
    <definedName name="аопрот" localSheetId="3">TRUNC((oy-1)/3+1)</definedName>
    <definedName name="аопрот" localSheetId="4">TRUNC(([0]!oy-1)/3+1)</definedName>
    <definedName name="аопрот">TRUNC((oy-1)/3+1)</definedName>
    <definedName name="аос">#REF!</definedName>
    <definedName name="АП" localSheetId="3">#REF!</definedName>
    <definedName name="АП" localSheetId="4">#REF!</definedName>
    <definedName name="АП">#REF!</definedName>
    <definedName name="АП2017">#REF!</definedName>
    <definedName name="апа">#REF!</definedName>
    <definedName name="апавлпо" localSheetId="3">{30,140,350,160,"",""}</definedName>
    <definedName name="апавлпо" localSheetId="4">{30,140,350,160,"",""}</definedName>
    <definedName name="апавлпо">{30,140,350,160,"",""}</definedName>
    <definedName name="апавлпо_1" localSheetId="3">{30,140,350,160,"",""}</definedName>
    <definedName name="апавлпо_1" localSheetId="4">{30,140,350,160,"",""}</definedName>
    <definedName name="апавлпо_1">{30,140,350,160,"",""}</definedName>
    <definedName name="апавлпо_2" localSheetId="3">{30,140,350,160,"",""}</definedName>
    <definedName name="апавлпо_2" localSheetId="4">{30,140,350,160,"",""}</definedName>
    <definedName name="апавлпо_2">{30,140,350,160,"",""}</definedName>
    <definedName name="апавлпо_3" localSheetId="3">{30,140,350,160,"",""}</definedName>
    <definedName name="апавлпо_3" localSheetId="4">{30,140,350,160,"",""}</definedName>
    <definedName name="апавлпо_3">{30,140,350,160,"",""}</definedName>
    <definedName name="апавлпо_4" localSheetId="3">{30,140,350,160,"",""}</definedName>
    <definedName name="апавлпо_4" localSheetId="4">{30,140,350,160,"",""}</definedName>
    <definedName name="апавлпо_4">{30,140,350,160,"",""}</definedName>
    <definedName name="апавлпо_5" localSheetId="3">{30,140,350,160,"",""}</definedName>
    <definedName name="апавлпо_5" localSheetId="4">{30,140,350,160,"",""}</definedName>
    <definedName name="апавлпо_5">{30,140,350,160,"",""}</definedName>
    <definedName name="апаопм">#REF!</definedName>
    <definedName name="апапап" hidden="1">#REF!</definedName>
    <definedName name="апапе">#REF!</definedName>
    <definedName name="апаппв" localSheetId="3">{30,140,350,160,"",""}</definedName>
    <definedName name="апаппв" localSheetId="4">{30,140,350,160,"",""}</definedName>
    <definedName name="апаппв">{30,140,350,160,"",""}</definedName>
    <definedName name="апв" localSheetId="3">TRUNC((oy-1)/3+1)</definedName>
    <definedName name="апв" localSheetId="4">TRUNC(([0]!oy-1)/3+1)</definedName>
    <definedName name="апв">TRUNC((oy-1)/3+1)</definedName>
    <definedName name="апвапвапавипаи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апвкап">#REF!</definedName>
    <definedName name="апвп">#REF!</definedName>
    <definedName name="апеоапраоне" localSheetId="3">TRUNC((oy-1)/3+1)</definedName>
    <definedName name="апеоапраоне" localSheetId="4">TRUNC(([0]!oy-1)/3+1)</definedName>
    <definedName name="апеоапраоне">TRUNC((oy-1)/3+1)</definedName>
    <definedName name="АПК" localSheetId="3">#REF!</definedName>
    <definedName name="АПК" localSheetId="4">#REF!</definedName>
    <definedName name="АПК">#REF!</definedName>
    <definedName name="апкуч">'[50]реестр декабрь'!#REF!</definedName>
    <definedName name="аплоарпол">#REF!</definedName>
    <definedName name="аподложир" localSheetId="2">Scheduled_Payment+Extra_Payment</definedName>
    <definedName name="аподложир" localSheetId="4">Scheduled_Payment+Extra_Payment</definedName>
    <definedName name="аподложир">Scheduled_Payment+Extra_Payment</definedName>
    <definedName name="апорпол" localSheetId="3">TRUNC((oy-1)/3+1)</definedName>
    <definedName name="апорпол" localSheetId="4">TRUNC(([0]!oy-1)/3+1)</definedName>
    <definedName name="апорпол">TRUNC((oy-1)/3+1)</definedName>
    <definedName name="апп" localSheetId="3">{30,140,350,160,"",""}</definedName>
    <definedName name="апп" localSheetId="4">{30,140,350,160,"",""}</definedName>
    <definedName name="апп">{30,140,350,160,"",""}</definedName>
    <definedName name="апп_1" localSheetId="3">{30,140,350,160,"",""}</definedName>
    <definedName name="апп_1" localSheetId="4">{30,140,350,160,"",""}</definedName>
    <definedName name="апп_1">{30,140,350,160,"",""}</definedName>
    <definedName name="апп_2" localSheetId="3">{30,140,350,160,"",""}</definedName>
    <definedName name="апп_2" localSheetId="4">{30,140,350,160,"",""}</definedName>
    <definedName name="апп_2">{30,140,350,160,"",""}</definedName>
    <definedName name="апп_3" localSheetId="3">{30,140,350,160,"",""}</definedName>
    <definedName name="апп_3" localSheetId="4">{30,140,350,160,"",""}</definedName>
    <definedName name="апп_3">{30,140,350,160,"",""}</definedName>
    <definedName name="апп_4" localSheetId="3">{30,140,350,160,"",""}</definedName>
    <definedName name="апп_4" localSheetId="4">{30,140,350,160,"",""}</definedName>
    <definedName name="апп_4">{30,140,350,160,"",""}</definedName>
    <definedName name="апп_5" localSheetId="3">{30,140,350,160,"",""}</definedName>
    <definedName name="апп_5" localSheetId="4">{30,140,350,160,"",""}</definedName>
    <definedName name="апп_5">{30,140,350,160,"",""}</definedName>
    <definedName name="аппарат">#REF!</definedName>
    <definedName name="аппук">#REF!</definedName>
    <definedName name="апр" localSheetId="3">{30,140,350,160,"",""}</definedName>
    <definedName name="апр" localSheetId="4">{30,140,350,160,"",""}</definedName>
    <definedName name="апр">TRUNC((oy-1)/3+1)</definedName>
    <definedName name="апр_1" localSheetId="3">{30,140,350,160,"",""}</definedName>
    <definedName name="апр_1" localSheetId="4">{30,140,350,160,"",""}</definedName>
    <definedName name="апр_1">{30,140,350,160,"",""}</definedName>
    <definedName name="апр_2" localSheetId="3">{30,140,350,160,"",""}</definedName>
    <definedName name="апр_2" localSheetId="4">{30,140,350,160,"",""}</definedName>
    <definedName name="апр_2">{30,140,350,160,"",""}</definedName>
    <definedName name="апр_3" localSheetId="3">{30,140,350,160,"",""}</definedName>
    <definedName name="апр_3" localSheetId="4">{30,140,350,160,"",""}</definedName>
    <definedName name="апр_3">{30,140,350,160,"",""}</definedName>
    <definedName name="апр_4" localSheetId="3">{30,140,350,160,"",""}</definedName>
    <definedName name="апр_4" localSheetId="4">{30,140,350,160,"",""}</definedName>
    <definedName name="апр_4">{30,140,350,160,"",""}</definedName>
    <definedName name="апр_5" localSheetId="3">{30,140,350,160,"",""}</definedName>
    <definedName name="апр_5" localSheetId="4">{30,140,350,160,"",""}</definedName>
    <definedName name="апр_5">{30,140,350,160,"",""}</definedName>
    <definedName name="апр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аправраорннеогнлгшль" hidden="1">{#N/A,#N/A,TRUE,"일정"}</definedName>
    <definedName name="апрапр">#REF!</definedName>
    <definedName name="АПРАРАОРЕОННОНГО" hidden="1">#REF!</definedName>
    <definedName name="апрел">#REF!</definedName>
    <definedName name="Апрель">#REF!</definedName>
    <definedName name="апреля" localSheetId="3">#REF!</definedName>
    <definedName name="апреля" localSheetId="4">#REF!</definedName>
    <definedName name="апреля">#REF!</definedName>
    <definedName name="апреререререр">#REF!</definedName>
    <definedName name="априпа">#REF!</definedName>
    <definedName name="апрлвано">#REF!</definedName>
    <definedName name="апрлролдол" localSheetId="3">TRUNC((oy-1)/3+1)</definedName>
    <definedName name="апрлролдол" localSheetId="4">TRUNC(([0]!oy-1)/3+1)</definedName>
    <definedName name="апрлролдол">TRUNC((oy-1)/3+1)</definedName>
    <definedName name="апро">{30,140,350,160,"",""}</definedName>
    <definedName name="апробация">#REF!</definedName>
    <definedName name="апрол" localSheetId="3">#REF!</definedName>
    <definedName name="апрол" localSheetId="4">#REF!</definedName>
    <definedName name="апрол">#REF!</definedName>
    <definedName name="апроолнро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апрп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прп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прпварапро">{30,140,350,160,"",""}</definedName>
    <definedName name="апрп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пшгпол" localSheetId="3">TRUNC((oy-1)/3+1)</definedName>
    <definedName name="апшгпол" localSheetId="4">TRUNC(([0]!oy-1)/3+1)</definedName>
    <definedName name="апшгпол">TRUNC((oy-1)/3+1)</definedName>
    <definedName name="апшлгнлнг" localSheetId="3">TRUNC((oy-1)/3+1)</definedName>
    <definedName name="апшлгнлнг" localSheetId="4">TRUNC(([0]!oy-1)/3+1)</definedName>
    <definedName name="апшлгнлнг">TRUNC((oy-1)/3+1)</definedName>
    <definedName name="апшлнл" localSheetId="3">TRUNC((oy-1)/3+1)</definedName>
    <definedName name="апшлнл" localSheetId="4">TRUNC(([0]!oy-1)/3+1)</definedName>
    <definedName name="апшлнл">TRUNC((oy-1)/3+1)</definedName>
    <definedName name="апы" localSheetId="3">TRUNC((oy-1)/3+1)</definedName>
    <definedName name="апы" localSheetId="4">TRUNC(([0]!oy-1)/3+1)</definedName>
    <definedName name="апы">TRUNC((oy-1)/3+1)</definedName>
    <definedName name="АР">#REF!</definedName>
    <definedName name="аравра">#REF!</definedName>
    <definedName name="арапоопропр">#REF!</definedName>
    <definedName name="арварартаптаптап" hidden="1">#REF!</definedName>
    <definedName name="арлогалгнг" localSheetId="3">TRUNC((oy-1)/3+1)</definedName>
    <definedName name="арлогалгнг" localSheetId="4">TRUNC(([0]!oy-1)/3+1)</definedName>
    <definedName name="арлогалгнг">TRUNC((oy-1)/3+1)</definedName>
    <definedName name="ародло.юлпд" localSheetId="3">TRUNC((oy-1)/3+1)</definedName>
    <definedName name="ародло.юлпд" localSheetId="4">TRUNC(([0]!oy-1)/3+1)</definedName>
    <definedName name="ародло.юлпд">TRUNC((oy-1)/3+1)</definedName>
    <definedName name="ас" localSheetId="3">#REF!</definedName>
    <definedName name="ас" localSheetId="4">#REF!</definedName>
    <definedName name="ас">#REF!</definedName>
    <definedName name="асеб">#REF!</definedName>
    <definedName name="Асли" localSheetId="3">{228,140,350,160,"",""}</definedName>
    <definedName name="Асли" localSheetId="4">{228,140,350,160,"",""}</definedName>
    <definedName name="Асли">{228,140,350,160,"",""}</definedName>
    <definedName name="Асли_1" localSheetId="3">{228,140,350,160,"",""}</definedName>
    <definedName name="Асли_1" localSheetId="4">{228,140,350,160,"",""}</definedName>
    <definedName name="Асли_1">{228,140,350,160,"",""}</definedName>
    <definedName name="Асли_2" localSheetId="3">{228,140,350,160,"",""}</definedName>
    <definedName name="Асли_2" localSheetId="4">{228,140,350,160,"",""}</definedName>
    <definedName name="Асли_2">{228,140,350,160,"",""}</definedName>
    <definedName name="Асли_3" localSheetId="3">{228,140,350,160,"",""}</definedName>
    <definedName name="Асли_3" localSheetId="4">{228,140,350,160,"",""}</definedName>
    <definedName name="Асли_3">{228,140,350,160,"",""}</definedName>
    <definedName name="Асли_4" localSheetId="3">{228,140,350,160,"",""}</definedName>
    <definedName name="Асли_4" localSheetId="4">{228,140,350,160,"",""}</definedName>
    <definedName name="Асли_4">{228,140,350,160,"",""}</definedName>
    <definedName name="Асли_5" localSheetId="3">{228,140,350,160,"",""}</definedName>
    <definedName name="Асли_5" localSheetId="4">{228,140,350,160,"",""}</definedName>
    <definedName name="Асли_5">{228,140,350,160,"",""}</definedName>
    <definedName name="асф" localSheetId="3">#REF!</definedName>
    <definedName name="асф" localSheetId="4">#REF!</definedName>
    <definedName name="асф">#REF!</definedName>
    <definedName name="асчапр" localSheetId="3">{30,140,350,160,"",""}</definedName>
    <definedName name="асчапр" localSheetId="4">{30,140,350,160,"",""}</definedName>
    <definedName name="асчапр">{30,140,350,160,"",""}</definedName>
    <definedName name="асчапр_1" localSheetId="3">{30,140,350,160,"",""}</definedName>
    <definedName name="асчапр_1" localSheetId="4">{30,140,350,160,"",""}</definedName>
    <definedName name="асчапр_1">{30,140,350,160,"",""}</definedName>
    <definedName name="асчапр_2" localSheetId="3">{30,140,350,160,"",""}</definedName>
    <definedName name="асчапр_2" localSheetId="4">{30,140,350,160,"",""}</definedName>
    <definedName name="асчапр_2">{30,140,350,160,"",""}</definedName>
    <definedName name="асчапр_3" localSheetId="3">{30,140,350,160,"",""}</definedName>
    <definedName name="асчапр_3" localSheetId="4">{30,140,350,160,"",""}</definedName>
    <definedName name="асчапр_3">{30,140,350,160,"",""}</definedName>
    <definedName name="асчапр_4" localSheetId="3">{30,140,350,160,"",""}</definedName>
    <definedName name="асчапр_4" localSheetId="4">{30,140,350,160,"",""}</definedName>
    <definedName name="асчапр_4">{30,140,350,160,"",""}</definedName>
    <definedName name="асчапр_5" localSheetId="3">{30,140,350,160,"",""}</definedName>
    <definedName name="асчапр_5" localSheetId="4">{30,140,350,160,"",""}</definedName>
    <definedName name="асчапр_5">{30,140,350,160,"",""}</definedName>
    <definedName name="АТ">#REF!</definedName>
    <definedName name="АТ22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атранши">#REF!</definedName>
    <definedName name="АТЦ">#REF!</definedName>
    <definedName name="АУ">#REF!</definedName>
    <definedName name="АФ">#REF!</definedName>
    <definedName name="АФҚ">#REF!</definedName>
    <definedName name="АХ">#REF!</definedName>
    <definedName name="ахборот">#REF!</definedName>
    <definedName name="ахд">#REF!</definedName>
    <definedName name="Ахмад" localSheetId="3">{30,140,350,160,"",""}</definedName>
    <definedName name="Ахмад" localSheetId="4">{30,140,350,160,"",""}</definedName>
    <definedName name="Ахмад">{30,140,350,160,"",""}</definedName>
    <definedName name="Ахмад_1">{30,140,350,160,"",""}</definedName>
    <definedName name="Ахмад_2">{30,140,350,160,"",""}</definedName>
    <definedName name="АЦ">#REF!</definedName>
    <definedName name="АЧ">#REF!</definedName>
    <definedName name="АШ">#REF!</definedName>
    <definedName name="АЩ">#REF!</definedName>
    <definedName name="аыва" hidden="1">#REF!</definedName>
    <definedName name="аывап" localSheetId="3">{30,140,350,160,"",""}</definedName>
    <definedName name="аывап" localSheetId="4">{30,140,350,160,"",""}</definedName>
    <definedName name="аывап">{30,140,350,160,"",""}</definedName>
    <definedName name="аыывавыавы">#REF!</definedName>
    <definedName name="АЭ">#REF!</definedName>
    <definedName name="аэксп">#REF!</definedName>
    <definedName name="АЮ">#REF!</definedName>
    <definedName name="АЯ">#REF!</definedName>
    <definedName name="б" localSheetId="3">{30,140,350,160,"",""}</definedName>
    <definedName name="б" localSheetId="4">{30,140,350,160,"",""}</definedName>
    <definedName name="б">{30,140,350,160,"",""}</definedName>
    <definedName name="б_1">{30,140,350,160,"",""}</definedName>
    <definedName name="б_2">{30,140,350,160,"",""}</definedName>
    <definedName name="б123456789">#REF!</definedName>
    <definedName name="БА">#REF!</definedName>
    <definedName name="бав">TRUNC((oy-1)/3+1)</definedName>
    <definedName name="багк" hidden="1">#REF!</definedName>
    <definedName name="баж.">#N/A</definedName>
    <definedName name="бажарилган" localSheetId="3">#REF!</definedName>
    <definedName name="бажарилган" localSheetId="4">#REF!</definedName>
    <definedName name="бажарилган">#REF!</definedName>
    <definedName name="База" localSheetId="3">#REF!</definedName>
    <definedName name="База" localSheetId="4">#REF!</definedName>
    <definedName name="База">#REF!</definedName>
    <definedName name="База__данных" localSheetId="3">#REF!</definedName>
    <definedName name="База__данных" localSheetId="4">#REF!</definedName>
    <definedName name="База__данных">#REF!</definedName>
    <definedName name="База__данных_12">"$#REF!.$#REF!$#REF!"</definedName>
    <definedName name="База__данных_17">"$#REF!.$#REF!$#REF!"</definedName>
    <definedName name="База__данных_19">"$#REF!.$#REF!$#REF!"</definedName>
    <definedName name="База__данных_2">"$#REF!.$#REF!$#REF!"</definedName>
    <definedName name="База__данных_20">"$#REF!.$#REF!$#REF!"</definedName>
    <definedName name="База__данных_21">"$#REF!.$#REF!$#REF!"</definedName>
    <definedName name="База__данных_3">"$#REF!.$#REF!$#REF!"</definedName>
    <definedName name="База__данных_4">"$#REF!.$#REF!$#REF!"</definedName>
    <definedName name="База__данных_5">"$#REF!.$#REF!$#REF!"</definedName>
    <definedName name="База__данных_6">"$#REF!.$#REF!$#REF!"</definedName>
    <definedName name="База_данних">#REF!</definedName>
    <definedName name="_xlnm.Database">#REF!</definedName>
    <definedName name="база2">#REF!</definedName>
    <definedName name="баланс">{30,140,350,160,"",""}</definedName>
    <definedName name="банк" hidden="1">#REF!</definedName>
    <definedName name="банклар" hidden="1">#REF!</definedName>
    <definedName name="барча.фер.ахоли.">#REF!</definedName>
    <definedName name="Бах" localSheetId="3">{228,140,350,160,"",""}</definedName>
    <definedName name="Бах" localSheetId="4">{228,140,350,160,"",""}</definedName>
    <definedName name="Бах">{228,140,350,160,"",""}</definedName>
    <definedName name="Бах_1" localSheetId="3">{228,140,350,160,"",""}</definedName>
    <definedName name="Бах_1" localSheetId="4">{228,140,350,160,"",""}</definedName>
    <definedName name="Бах_1">{228,140,350,160,"",""}</definedName>
    <definedName name="Бах_2" localSheetId="3">{228,140,350,160,"",""}</definedName>
    <definedName name="Бах_2" localSheetId="4">{228,140,350,160,"",""}</definedName>
    <definedName name="Бах_2">{228,140,350,160,"",""}</definedName>
    <definedName name="Бах_3" localSheetId="3">{228,140,350,160,"",""}</definedName>
    <definedName name="Бах_3" localSheetId="4">{228,140,350,160,"",""}</definedName>
    <definedName name="Бах_3">{228,140,350,160,"",""}</definedName>
    <definedName name="Бах_4" localSheetId="3">{228,140,350,160,"",""}</definedName>
    <definedName name="Бах_4" localSheetId="4">{228,140,350,160,"",""}</definedName>
    <definedName name="Бах_4">{228,140,350,160,"",""}</definedName>
    <definedName name="Бах_5" localSheetId="3">{228,140,350,160,"",""}</definedName>
    <definedName name="Бах_5" localSheetId="4">{228,140,350,160,"",""}</definedName>
    <definedName name="Бах_5">{228,140,350,160,"",""}</definedName>
    <definedName name="Баха">#REF!</definedName>
    <definedName name="Бахмал" localSheetId="3">#REF!</definedName>
    <definedName name="Бахмал" localSheetId="4">#REF!</definedName>
    <definedName name="Бахмал">#REF!</definedName>
    <definedName name="Бахриддин">#REF!</definedName>
    <definedName name="бахром" localSheetId="3">{30,140,350,160,"",""}</definedName>
    <definedName name="бахром" localSheetId="4">{30,140,350,160,"",""}</definedName>
    <definedName name="бахром">{30,140,350,160,"",""}</definedName>
    <definedName name="бахром_1" localSheetId="3">{30,140,350,160,"",""}</definedName>
    <definedName name="бахром_1" localSheetId="4">{30,140,350,160,"",""}</definedName>
    <definedName name="бахром_1">{30,140,350,160,"",""}</definedName>
    <definedName name="бахром_2" localSheetId="3">{30,140,350,160,"",""}</definedName>
    <definedName name="бахром_2" localSheetId="4">{30,140,350,160,"",""}</definedName>
    <definedName name="бахром_2">{30,140,350,160,"",""}</definedName>
    <definedName name="бахром_3" localSheetId="3">{30,140,350,160,"",""}</definedName>
    <definedName name="бахром_3" localSheetId="4">{30,140,350,160,"",""}</definedName>
    <definedName name="бахром_3">{30,140,350,160,"",""}</definedName>
    <definedName name="бахром_4" localSheetId="3">{30,140,350,160,"",""}</definedName>
    <definedName name="бахром_4" localSheetId="4">{30,140,350,160,"",""}</definedName>
    <definedName name="бахром_4">{30,140,350,160,"",""}</definedName>
    <definedName name="бахром_5" localSheetId="3">{30,140,350,160,"",""}</definedName>
    <definedName name="бахром_5" localSheetId="4">{30,140,350,160,"",""}</definedName>
    <definedName name="бахром_5">{30,140,350,160,"",""}</definedName>
    <definedName name="бахтиобод" localSheetId="3">{228,140,350,160,"",""}</definedName>
    <definedName name="бахтиобод" localSheetId="4">{228,140,350,160,"",""}</definedName>
    <definedName name="бахтиобод">{228,140,350,160,"",""}</definedName>
    <definedName name="бахтиобод_1" localSheetId="3">{228,140,350,160,"",""}</definedName>
    <definedName name="бахтиобод_1" localSheetId="4">{228,140,350,160,"",""}</definedName>
    <definedName name="бахтиобод_1">{228,140,350,160,"",""}</definedName>
    <definedName name="бахтиобод_2" localSheetId="3">{228,140,350,160,"",""}</definedName>
    <definedName name="бахтиобод_2" localSheetId="4">{228,140,350,160,"",""}</definedName>
    <definedName name="бахтиобод_2">{228,140,350,160,"",""}</definedName>
    <definedName name="бахтиобод_3" localSheetId="3">{228,140,350,160,"",""}</definedName>
    <definedName name="бахтиобод_3" localSheetId="4">{228,140,350,160,"",""}</definedName>
    <definedName name="бахтиобод_3">{228,140,350,160,"",""}</definedName>
    <definedName name="бахтиобод_4" localSheetId="3">{228,140,350,160,"",""}</definedName>
    <definedName name="бахтиобод_4" localSheetId="4">{228,140,350,160,"",""}</definedName>
    <definedName name="бахтиобод_4">{228,140,350,160,"",""}</definedName>
    <definedName name="бахтиобод_5" localSheetId="3">{228,140,350,160,"",""}</definedName>
    <definedName name="бахтиобод_5" localSheetId="4">{228,140,350,160,"",""}</definedName>
    <definedName name="бахтиобод_5">{228,140,350,160,"",""}</definedName>
    <definedName name="ББ">#REF!</definedName>
    <definedName name="ббб" localSheetId="3">#REF!</definedName>
    <definedName name="ббб" localSheetId="4">#REF!</definedName>
    <definedName name="ббб">#REF!</definedName>
    <definedName name="бббб" localSheetId="3">#REF!</definedName>
    <definedName name="бббб" localSheetId="4">#REF!</definedName>
    <definedName name="бббб">#REF!</definedName>
    <definedName name="бббббб">#REF!</definedName>
    <definedName name="бббббббббббббббб">#REF!</definedName>
    <definedName name="ббк">#REF!</definedName>
    <definedName name="БВ">#REF!</definedName>
    <definedName name="БГ">#REF!</definedName>
    <definedName name="БД">#REF!</definedName>
    <definedName name="БД_1">[51]БД!$M$1:$M$65536</definedName>
    <definedName name="БД_2">[51]БД!#REF!</definedName>
    <definedName name="бдл">#REF!</definedName>
    <definedName name="БЕ">#REF!</definedName>
    <definedName name="беенок" localSheetId="3">{30,140,350,160,"",""}</definedName>
    <definedName name="беенок" localSheetId="4">{30,140,350,160,"",""}</definedName>
    <definedName name="беенок">{30,140,350,160,"",""}</definedName>
    <definedName name="беенок_1" localSheetId="3">{30,140,350,160,"",""}</definedName>
    <definedName name="беенок_1" localSheetId="4">{30,140,350,160,"",""}</definedName>
    <definedName name="беенок_1">{30,140,350,160,"",""}</definedName>
    <definedName name="беенок_2" localSheetId="3">{30,140,350,160,"",""}</definedName>
    <definedName name="беенок_2" localSheetId="4">{30,140,350,160,"",""}</definedName>
    <definedName name="беенок_2">{30,140,350,160,"",""}</definedName>
    <definedName name="беенок_3" localSheetId="3">{30,140,350,160,"",""}</definedName>
    <definedName name="беенок_3" localSheetId="4">{30,140,350,160,"",""}</definedName>
    <definedName name="беенок_3">{30,140,350,160,"",""}</definedName>
    <definedName name="беенок_4" localSheetId="3">{30,140,350,160,"",""}</definedName>
    <definedName name="беенок_4" localSheetId="4">{30,140,350,160,"",""}</definedName>
    <definedName name="беенок_4">{30,140,350,160,"",""}</definedName>
    <definedName name="беенок_5" localSheetId="3">{30,140,350,160,"",""}</definedName>
    <definedName name="беенок_5" localSheetId="4">{30,140,350,160,"",""}</definedName>
    <definedName name="беенок_5">{30,140,350,160,"",""}</definedName>
    <definedName name="безгпбезпдз">#N/A</definedName>
    <definedName name="Беруний" localSheetId="3">#REF!</definedName>
    <definedName name="Беруний" localSheetId="4">#REF!</definedName>
    <definedName name="Беруний">#REF!</definedName>
    <definedName name="БЖ">#REF!</definedName>
    <definedName name="БЗ">#REF!</definedName>
    <definedName name="БИ">#REF!</definedName>
    <definedName name="бир">#N/A</definedName>
    <definedName name="Биржа2" hidden="1">#REF!</definedName>
    <definedName name="биринчи">#REF!</definedName>
    <definedName name="БК">#REF!</definedName>
    <definedName name="БЛ">#REF!</definedName>
    <definedName name="бльоор">#REF!</definedName>
    <definedName name="БМ">#REF!</definedName>
    <definedName name="БН">#REF!</definedName>
    <definedName name="бнс" localSheetId="3">#REF!</definedName>
    <definedName name="бнс" localSheetId="4">#REF!</definedName>
    <definedName name="бнс">#REF!</definedName>
    <definedName name="БО">#REF!</definedName>
    <definedName name="боб">#REF!</definedName>
    <definedName name="БОГОТТУМАН" localSheetId="3">#REF!</definedName>
    <definedName name="БОГОТТУМАН" localSheetId="4">#REF!</definedName>
    <definedName name="БОГОТТУМАН">#REF!</definedName>
    <definedName name="бол">#REF!</definedName>
    <definedName name="БОР">#REF!</definedName>
    <definedName name="Ботир">#REF!</definedName>
    <definedName name="Бошкалар">#REF!</definedName>
    <definedName name="Бошокли">'[52]#ССЫЛКА'!#REF!</definedName>
    <definedName name="БП">#REF!</definedName>
    <definedName name="БР">#REF!</definedName>
    <definedName name="БС">#REF!</definedName>
    <definedName name="БТ">#REF!</definedName>
    <definedName name="БУ">#REF!</definedName>
    <definedName name="бўка">#REF!</definedName>
    <definedName name="Бунт" localSheetId="3">{30,140,350,160,"",""}</definedName>
    <definedName name="Бунт" localSheetId="4">{30,140,350,160,"",""}</definedName>
    <definedName name="Бунт">{30,140,350,160,"",""}</definedName>
    <definedName name="Бунт_1" localSheetId="3">{30,140,350,160,"",""}</definedName>
    <definedName name="Бунт_1" localSheetId="4">{30,140,350,160,"",""}</definedName>
    <definedName name="Бунт_1">{30,140,350,160,"",""}</definedName>
    <definedName name="Бунт_2" localSheetId="3">{30,140,350,160,"",""}</definedName>
    <definedName name="Бунт_2" localSheetId="4">{30,140,350,160,"",""}</definedName>
    <definedName name="Бунт_2">{30,140,350,160,"",""}</definedName>
    <definedName name="Бунт_3" localSheetId="3">{30,140,350,160,"",""}</definedName>
    <definedName name="Бунт_3" localSheetId="4">{30,140,350,160,"",""}</definedName>
    <definedName name="Бунт_3">{30,140,350,160,"",""}</definedName>
    <definedName name="Бунт_4" localSheetId="3">{30,140,350,160,"",""}</definedName>
    <definedName name="Бунт_4" localSheetId="4">{30,140,350,160,"",""}</definedName>
    <definedName name="Бунт_4">{30,140,350,160,"",""}</definedName>
    <definedName name="Бунт_5" localSheetId="3">{30,140,350,160,"",""}</definedName>
    <definedName name="Бунт_5" localSheetId="4">{30,140,350,160,"",""}</definedName>
    <definedName name="Бунт_5">{30,140,350,160,"",""}</definedName>
    <definedName name="Бустонлик_договор" localSheetId="3">#REF!</definedName>
    <definedName name="Бустонлик_договор" localSheetId="4">#REF!</definedName>
    <definedName name="Бустонлик_договор">#REF!</definedName>
    <definedName name="Бустонлик_семена">#REF!</definedName>
    <definedName name="Бух" localSheetId="3">TRUNC((oy-1)/3+1)</definedName>
    <definedName name="Бух" localSheetId="4">TRUNC(([0]!oy-1)/3+1)</definedName>
    <definedName name="Бух">TRUNC((oy-1)/3+1)</definedName>
    <definedName name="бух2">#REF!</definedName>
    <definedName name="Бухара">#REF!</definedName>
    <definedName name="Бухоро" localSheetId="3">#REF!</definedName>
    <definedName name="Бухоро" localSheetId="4">#REF!</definedName>
    <definedName name="Бухоро">#REF!</definedName>
    <definedName name="БФ">#REF!</definedName>
    <definedName name="БХ">#REF!</definedName>
    <definedName name="БЦ">#REF!</definedName>
    <definedName name="БЧ">#REF!</definedName>
    <definedName name="БШ">#REF!</definedName>
    <definedName name="БЩ">#REF!</definedName>
    <definedName name="БЪ">#REF!</definedName>
    <definedName name="бь" localSheetId="3">{30,140,350,160,"",""}</definedName>
    <definedName name="бь" localSheetId="4">{30,140,350,160,"",""}</definedName>
    <definedName name="бь">{30,140,350,160,"",""}</definedName>
    <definedName name="бь_1" localSheetId="3">{30,140,350,160,"",""}</definedName>
    <definedName name="бь_1" localSheetId="4">{30,140,350,160,"",""}</definedName>
    <definedName name="бь_1">{30,140,350,160,"",""}</definedName>
    <definedName name="бь_2" localSheetId="3">{30,140,350,160,"",""}</definedName>
    <definedName name="бь_2" localSheetId="4">{30,140,350,160,"",""}</definedName>
    <definedName name="бь_2">{30,140,350,160,"",""}</definedName>
    <definedName name="бь_3" localSheetId="3">{30,140,350,160,"",""}</definedName>
    <definedName name="бь_3" localSheetId="4">{30,140,350,160,"",""}</definedName>
    <definedName name="бь_3">{30,140,350,160,"",""}</definedName>
    <definedName name="бь_4" localSheetId="3">{30,140,350,160,"",""}</definedName>
    <definedName name="бь_4" localSheetId="4">{30,140,350,160,"",""}</definedName>
    <definedName name="бь_4">{30,140,350,160,"",""}</definedName>
    <definedName name="бь_5" localSheetId="3">{30,140,350,160,"",""}</definedName>
    <definedName name="бь_5" localSheetId="4">{30,140,350,160,"",""}</definedName>
    <definedName name="бь_5">{30,140,350,160,"",""}</definedName>
    <definedName name="БЭ">#REF!</definedName>
    <definedName name="бю" localSheetId="3">{30,140,350,160,"",""}</definedName>
    <definedName name="бю" localSheetId="4">{30,140,350,160,"",""}</definedName>
    <definedName name="бю">{30,140,350,160,"",""}</definedName>
    <definedName name="бю_1" localSheetId="3">{30,140,350,160,"",""}</definedName>
    <definedName name="бю_1" localSheetId="4">{30,140,350,160,"",""}</definedName>
    <definedName name="бю_1">{30,140,350,160,"",""}</definedName>
    <definedName name="бю_2" localSheetId="3">{30,140,350,160,"",""}</definedName>
    <definedName name="бю_2" localSheetId="4">{30,140,350,160,"",""}</definedName>
    <definedName name="бю_2">{30,140,350,160,"",""}</definedName>
    <definedName name="бю_3" localSheetId="3">{30,140,350,160,"",""}</definedName>
    <definedName name="бю_3" localSheetId="4">{30,140,350,160,"",""}</definedName>
    <definedName name="бю_3">{30,140,350,160,"",""}</definedName>
    <definedName name="бю_4" localSheetId="3">{30,140,350,160,"",""}</definedName>
    <definedName name="бю_4" localSheetId="4">{30,140,350,160,"",""}</definedName>
    <definedName name="бю_4">{30,140,350,160,"",""}</definedName>
    <definedName name="бю_5" localSheetId="3">{30,140,350,160,"",""}</definedName>
    <definedName name="бю_5" localSheetId="4">{30,140,350,160,"",""}</definedName>
    <definedName name="бю_5">{30,140,350,160,"",""}</definedName>
    <definedName name="бюджет">#REF!</definedName>
    <definedName name="бюьитлрор">#REF!</definedName>
    <definedName name="БЯ">#REF!</definedName>
    <definedName name="в" localSheetId="3">#REF!</definedName>
    <definedName name="в" localSheetId="4">#REF!</definedName>
    <definedName name="в">#REF!</definedName>
    <definedName name="в_1" localSheetId="3">{30,140,350,160,"",""}</definedName>
    <definedName name="в_1" localSheetId="4">{30,140,350,160,"",""}</definedName>
    <definedName name="в_1">{30,140,350,160,"",""}</definedName>
    <definedName name="в_2" localSheetId="3">{30,140,350,160,"",""}</definedName>
    <definedName name="в_2" localSheetId="4">{30,140,350,160,"",""}</definedName>
    <definedName name="в_2">{30,140,350,160,"",""}</definedName>
    <definedName name="в_3" localSheetId="3">{30,140,350,160,"",""}</definedName>
    <definedName name="в_3" localSheetId="4">{30,140,350,160,"",""}</definedName>
    <definedName name="в_3">{30,140,350,160,"",""}</definedName>
    <definedName name="в_4" localSheetId="3">{30,140,350,160,"",""}</definedName>
    <definedName name="в_4" localSheetId="4">{30,140,350,160,"",""}</definedName>
    <definedName name="в_4">{30,140,350,160,"",""}</definedName>
    <definedName name="в_5" localSheetId="3">{30,140,350,160,"",""}</definedName>
    <definedName name="в_5" localSheetId="4">{30,140,350,160,"",""}</definedName>
    <definedName name="в_5">{30,140,350,160,"",""}</definedName>
    <definedName name="В1000">#REF!</definedName>
    <definedName name="В5" localSheetId="3">#REF!</definedName>
    <definedName name="В5" localSheetId="4">#REF!</definedName>
    <definedName name="В5">#REF!</definedName>
    <definedName name="в999999">#REF!</definedName>
    <definedName name="ва" localSheetId="3">#REF!</definedName>
    <definedName name="ва" localSheetId="4">#REF!</definedName>
    <definedName name="ва">#REF!</definedName>
    <definedName name="ваа">#REF!</definedName>
    <definedName name="вааа">#N/A</definedName>
    <definedName name="вав">'[50]реестр декабрь'!#REF!</definedName>
    <definedName name="вава" hidden="1">#REF!</definedName>
    <definedName name="ваваапмвмиапиа" hidden="1">#REF!</definedName>
    <definedName name="вавав" localSheetId="3">{30,140,350,160,"",""}</definedName>
    <definedName name="вавав" localSheetId="4">{30,140,350,160,"",""}</definedName>
    <definedName name="вавав">{30,140,350,160,"",""}</definedName>
    <definedName name="вававав">#REF!</definedName>
    <definedName name="вавававвав" localSheetId="2">[25]!дел/1000</definedName>
    <definedName name="вавававвав" localSheetId="3">[25]!дел/1000</definedName>
    <definedName name="вавававвав" localSheetId="4">[25]!дел/1000</definedName>
    <definedName name="вавававвав">[25]!дел/1000</definedName>
    <definedName name="вававымвмавимап" hidden="1">#REF!</definedName>
    <definedName name="ваватири" localSheetId="3">TRUNC((oy-1)/3+1)</definedName>
    <definedName name="ваватири" localSheetId="4">TRUNC(([0]!oy-1)/3+1)</definedName>
    <definedName name="ваватири">TRUNC((oy-1)/3+1)</definedName>
    <definedName name="вавқамвпмвампв" hidden="1">#REF!</definedName>
    <definedName name="вавқпвпавпавпиаипаи" hidden="1">#REF!</definedName>
    <definedName name="вавпмвпавпиапапип" hidden="1">#REF!</definedName>
    <definedName name="ваиттиваир" localSheetId="3">TRUNC((oy-1)/3+1)</definedName>
    <definedName name="ваиттиваир" localSheetId="4">TRUNC(([0]!oy-1)/3+1)</definedName>
    <definedName name="ваиттиваир">TRUNC((oy-1)/3+1)</definedName>
    <definedName name="Вакил" localSheetId="3">[53]инф!#REF!</definedName>
    <definedName name="Вакил" localSheetId="4">[53]инф!#REF!</definedName>
    <definedName name="Вакил">[53]инф!#REF!</definedName>
    <definedName name="вақамқвамвқмв">#REF!</definedName>
    <definedName name="вақвақвақвақвақвақ" localSheetId="3">#REF!</definedName>
    <definedName name="вақвақвақвақвақвақ" localSheetId="4">#REF!</definedName>
    <definedName name="вақвақвақвақвақвақ">#REF!</definedName>
    <definedName name="валовая">#REF!</definedName>
    <definedName name="валюта">#N/A</definedName>
    <definedName name="ВАМ">#REF!</definedName>
    <definedName name="вамвқп">#REF!</definedName>
    <definedName name="вампвамивмва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вап" localSheetId="3">#REF!</definedName>
    <definedName name="вап" localSheetId="4">#REF!</definedName>
    <definedName name="вап">#REF!</definedName>
    <definedName name="вапавм">#REF!</definedName>
    <definedName name="вапв">'[54]Ер Ресурс'!#REF!</definedName>
    <definedName name="вапвапап">#REF!</definedName>
    <definedName name="вапвапвапв">#REF!</definedName>
    <definedName name="вапвапвп" hidden="1">{#N/A,#N/A,TRUE,"일정"}</definedName>
    <definedName name="вапмвапапапап" hidden="1">#REF!</definedName>
    <definedName name="ваппррр">#REF!</definedName>
    <definedName name="вапр" localSheetId="3">TRUNC((oy-1)/3+1)</definedName>
    <definedName name="вапр" localSheetId="4">TRUNC(([0]!oy-1)/3+1)</definedName>
    <definedName name="вапр">TRUNC((oy-1)/3+1)</definedName>
    <definedName name="вапрапоап" hidden="1">#REF!</definedName>
    <definedName name="вапчвр">#REF!</definedName>
    <definedName name="вапывпыв" hidden="1">#REF!</definedName>
    <definedName name="вар" localSheetId="3">#REF!</definedName>
    <definedName name="вар" localSheetId="4">#REF!</definedName>
    <definedName name="вар">#REF!</definedName>
    <definedName name="вараераеопно" hidden="1">#REF!</definedName>
    <definedName name="ВАРВАРАВ">#REF!</definedName>
    <definedName name="варварврар" hidden="1">#REF!</definedName>
    <definedName name="вареу">#REF!</definedName>
    <definedName name="Вариант_1">#REF!</definedName>
    <definedName name="Вариант_10">#REF!</definedName>
    <definedName name="Вариант_11">#REF!</definedName>
    <definedName name="Вариант_12">#REF!</definedName>
    <definedName name="Вариант_13">#REF!</definedName>
    <definedName name="Вариант_14">#REF!</definedName>
    <definedName name="Вариант_15">#REF!</definedName>
    <definedName name="Вариант_16">#REF!</definedName>
    <definedName name="Вариант_17">#REF!</definedName>
    <definedName name="Вариант_18">#REF!</definedName>
    <definedName name="Вариант_19">#REF!</definedName>
    <definedName name="Вариант_2">#REF!</definedName>
    <definedName name="Вариант_20">#REF!</definedName>
    <definedName name="Вариант_21">#REF!</definedName>
    <definedName name="Вариант_22">#REF!</definedName>
    <definedName name="Вариант_23">#REF!</definedName>
    <definedName name="Вариант_24">#REF!</definedName>
    <definedName name="Вариант_25">#REF!</definedName>
    <definedName name="Вариант_26">#REF!</definedName>
    <definedName name="Вариант_27">#REF!</definedName>
    <definedName name="Вариант_3">#REF!</definedName>
    <definedName name="Вариант_4">#REF!</definedName>
    <definedName name="Вариант_5">#REF!</definedName>
    <definedName name="Вариант_6">#REF!</definedName>
    <definedName name="Вариант_7">#REF!</definedName>
    <definedName name="Вариант_8">#REF!</definedName>
    <definedName name="Вариант_9">#REF!</definedName>
    <definedName name="вариант2">#REF!</definedName>
    <definedName name="ваторрав">{30,140,350,160,"",""}</definedName>
    <definedName name="вафафывафыв" hidden="1">#REF!</definedName>
    <definedName name="ваыа">#REF!</definedName>
    <definedName name="ваываапвпвапв" hidden="1">#REF!</definedName>
    <definedName name="ваывавапмвпиа" hidden="1">#REF!</definedName>
    <definedName name="ваывмвмвапмвпмва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ВБ">#REF!</definedName>
    <definedName name="вв">#REF!</definedName>
    <definedName name="вва" localSheetId="3">{30,140,350,160,"",""}</definedName>
    <definedName name="вва" localSheetId="4">{30,140,350,160,"",""}</definedName>
    <definedName name="вва">{30,140,350,160,"",""}</definedName>
    <definedName name="вва_1" localSheetId="3">{30,140,350,160,"",""}</definedName>
    <definedName name="вва_1" localSheetId="4">{30,140,350,160,"",""}</definedName>
    <definedName name="вва_1">{30,140,350,160,"",""}</definedName>
    <definedName name="вва_2" localSheetId="3">{30,140,350,160,"",""}</definedName>
    <definedName name="вва_2" localSheetId="4">{30,140,350,160,"",""}</definedName>
    <definedName name="вва_2">{30,140,350,160,"",""}</definedName>
    <definedName name="вва_3" localSheetId="3">{30,140,350,160,"",""}</definedName>
    <definedName name="вва_3" localSheetId="4">{30,140,350,160,"",""}</definedName>
    <definedName name="вва_3">{30,140,350,160,"",""}</definedName>
    <definedName name="вва_4" localSheetId="3">{30,140,350,160,"",""}</definedName>
    <definedName name="вва_4" localSheetId="4">{30,140,350,160,"",""}</definedName>
    <definedName name="вва_4">{30,140,350,160,"",""}</definedName>
    <definedName name="вва_5" localSheetId="3">{30,140,350,160,"",""}</definedName>
    <definedName name="вва_5" localSheetId="4">{30,140,350,160,"",""}</definedName>
    <definedName name="вва_5">{30,140,350,160,"",""}</definedName>
    <definedName name="ввауа" hidden="1">#REF!</definedName>
    <definedName name="ввв" localSheetId="3">#REF!</definedName>
    <definedName name="ввв" localSheetId="4">#REF!</definedName>
    <definedName name="ввв">#REF!</definedName>
    <definedName name="ввв_1" localSheetId="3">{30,140,350,160,"",""}</definedName>
    <definedName name="ввв_1" localSheetId="4">{30,140,350,160,"",""}</definedName>
    <definedName name="ввв_1">{30,140,350,160,"",""}</definedName>
    <definedName name="ввв_2" localSheetId="3">{30,140,350,160,"",""}</definedName>
    <definedName name="ввв_2" localSheetId="4">{30,140,350,160,"",""}</definedName>
    <definedName name="ввв_2">{30,140,350,160,"",""}</definedName>
    <definedName name="ввв_3" localSheetId="3">{30,140,350,160,"",""}</definedName>
    <definedName name="ввв_3" localSheetId="4">{30,140,350,160,"",""}</definedName>
    <definedName name="ввв_3">{30,140,350,160,"",""}</definedName>
    <definedName name="ввв_4" localSheetId="3">{30,140,350,160,"",""}</definedName>
    <definedName name="ввв_4" localSheetId="4">{30,140,350,160,"",""}</definedName>
    <definedName name="ввв_4">{30,140,350,160,"",""}</definedName>
    <definedName name="ввв_5" localSheetId="3">{30,140,350,160,"",""}</definedName>
    <definedName name="ввв_5" localSheetId="4">{30,140,350,160,"",""}</definedName>
    <definedName name="ввв_5">{30,140,350,160,"",""}</definedName>
    <definedName name="вввава" localSheetId="3">#REF!</definedName>
    <definedName name="вввава" localSheetId="4">#REF!</definedName>
    <definedName name="вввава">#REF!</definedName>
    <definedName name="вввв" localSheetId="3">#REF!</definedName>
    <definedName name="вввв" localSheetId="4">#REF!</definedName>
    <definedName name="вввв">#REF!</definedName>
    <definedName name="ввввв">TRUNC((oy-1)/3+1)</definedName>
    <definedName name="вввввв">#REF!</definedName>
    <definedName name="вввфқв">'[50]реестр декабрь'!#REF!</definedName>
    <definedName name="ВГ">#REF!</definedName>
    <definedName name="ВД">#REF!</definedName>
    <definedName name="ВЕ">#REF!</definedName>
    <definedName name="вегрроп" localSheetId="3">TRUNC((oy-1)/3+1)</definedName>
    <definedName name="вегрроп" localSheetId="4">TRUNC(([0]!oy-1)/3+1)</definedName>
    <definedName name="вегрроп">TRUNC((oy-1)/3+1)</definedName>
    <definedName name="ВерхДата">#REF!</definedName>
    <definedName name="ВЖ">#REF!</definedName>
    <definedName name="ВЗ">#REF!</definedName>
    <definedName name="ВИ">#REF!</definedName>
    <definedName name="Вилоят">#REF!</definedName>
    <definedName name="вилоятлар">[55]Лист1!$A$1:$A$14</definedName>
    <definedName name="виручка...">'[56]реестр декабрь'!#REF!</definedName>
    <definedName name="виручка3333">'[50]реестр декабрь'!#REF!</definedName>
    <definedName name="виыиптваит">#REF!</definedName>
    <definedName name="ВК">#REF!</definedName>
    <definedName name="вкрпрап" localSheetId="3">TRUNC((oy-1)/3+1)</definedName>
    <definedName name="вкрпрап" localSheetId="4">TRUNC(([0]!oy-1)/3+1)</definedName>
    <definedName name="вкрпрап">TRUNC((oy-1)/3+1)</definedName>
    <definedName name="вқа">#REF!</definedName>
    <definedName name="вқав">#REF!</definedName>
    <definedName name="вқавуаааууа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вқақақвамвқмвамав" hidden="1">#REF!</definedName>
    <definedName name="вқақвақв">#REF!</definedName>
    <definedName name="вқақвақвақа" hidden="1">#REF!</definedName>
    <definedName name="вқақвақвақва" hidden="1">#REF!</definedName>
    <definedName name="вқақвақвақвақв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вқақвақвақвапва" hidden="1">#REF!</definedName>
    <definedName name="вқақвамвқпвапкерпке" hidden="1">#REF!</definedName>
    <definedName name="вқақвамвмвамвамамав" hidden="1">#REF!</definedName>
    <definedName name="вқв" localSheetId="3">#REF!</definedName>
    <definedName name="вқв" localSheetId="4">#REF!</definedName>
    <definedName name="вқв">#REF!</definedName>
    <definedName name="вқва">#REF!</definedName>
    <definedName name="вқввқа">#REF!</definedName>
    <definedName name="вқвқв">#REF!</definedName>
    <definedName name="вқомпаоқврмпаўқвлати">#REF!</definedName>
    <definedName name="вқфқвфқвқфв">#REF!</definedName>
    <definedName name="вқч">#REF!</definedName>
    <definedName name="ВЛ">#REF!</definedName>
    <definedName name="ВМ">#REF!</definedName>
    <definedName name="вмақвамқвақақув" hidden="1">#REF!</definedName>
    <definedName name="вмапвқпмвапима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вмвамваввамв" hidden="1">#REF!</definedName>
    <definedName name="вмм" localSheetId="3">{30,140,350,160,"",""}</definedName>
    <definedName name="вмм" localSheetId="4">{30,140,350,160,"",""}</definedName>
    <definedName name="вмм">{30,140,350,160,"",""}</definedName>
    <definedName name="вмм_1" localSheetId="3">{30,140,350,160,"",""}</definedName>
    <definedName name="вмм_1" localSheetId="4">{30,140,350,160,"",""}</definedName>
    <definedName name="вмм_1">{30,140,350,160,"",""}</definedName>
    <definedName name="вмм_2" localSheetId="3">{30,140,350,160,"",""}</definedName>
    <definedName name="вмм_2" localSheetId="4">{30,140,350,160,"",""}</definedName>
    <definedName name="вмм_2">{30,140,350,160,"",""}</definedName>
    <definedName name="вмм_3" localSheetId="3">{30,140,350,160,"",""}</definedName>
    <definedName name="вмм_3" localSheetId="4">{30,140,350,160,"",""}</definedName>
    <definedName name="вмм_3">{30,140,350,160,"",""}</definedName>
    <definedName name="вмм_4" localSheetId="3">{30,140,350,160,"",""}</definedName>
    <definedName name="вмм_4" localSheetId="4">{30,140,350,160,"",""}</definedName>
    <definedName name="вмм_4">{30,140,350,160,"",""}</definedName>
    <definedName name="вмм_5" localSheetId="3">{30,140,350,160,"",""}</definedName>
    <definedName name="вмм_5" localSheetId="4">{30,140,350,160,"",""}</definedName>
    <definedName name="вмм_5">{30,140,350,160,"",""}</definedName>
    <definedName name="ВН">#REF!</definedName>
    <definedName name="ВО">#REF!</definedName>
    <definedName name="вова" localSheetId="3">#REF!</definedName>
    <definedName name="вова" localSheetId="4">#REF!</definedName>
    <definedName name="вова">#REF!</definedName>
    <definedName name="вода">'[49]Prog. rost tarifov'!$D$7</definedName>
    <definedName name="вода0">'[49]Prog. rost tarifov'!$C$7</definedName>
    <definedName name="вода2">'[49]Prog. rost tarifov'!$E$7</definedName>
    <definedName name="военкомат">#REF!</definedName>
    <definedName name="воз">#REF!</definedName>
    <definedName name="вораывфромьТСжиЖАУГЦЙП">#REF!</definedName>
    <definedName name="впа">#REF!</definedName>
    <definedName name="впава">#REF!</definedName>
    <definedName name="впақвақвақв">#REF!</definedName>
    <definedName name="впр" localSheetId="3">#REF!</definedName>
    <definedName name="впр" localSheetId="4">#REF!</definedName>
    <definedName name="впр">#REF!</definedName>
    <definedName name="врпороро" localSheetId="3">#REF!</definedName>
    <definedName name="врпороро" localSheetId="4">#REF!</definedName>
    <definedName name="врпороро">#REF!</definedName>
    <definedName name="ВСАПВЫА">'[11]Жиззах янги раз'!#REF!</definedName>
    <definedName name="всмвап" localSheetId="3">{30,140,350,160,"",""}</definedName>
    <definedName name="всмвап" localSheetId="4">{30,140,350,160,"",""}</definedName>
    <definedName name="всмвап">{30,140,350,160,"",""}</definedName>
    <definedName name="всыамвыамвмвмв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вууауава">{30,140,350,160,"",""}</definedName>
    <definedName name="вфвф" localSheetId="3">#REF!</definedName>
    <definedName name="вфвф" localSheetId="4">#REF!</definedName>
    <definedName name="вфвф">#REF!</definedName>
    <definedName name="вфыв" hidden="1">'[2]tab 19'!#REF!</definedName>
    <definedName name="вфывфыв" localSheetId="3">#REF!</definedName>
    <definedName name="вфывфыв" localSheetId="4">#REF!</definedName>
    <definedName name="вфывфыв">#REF!</definedName>
    <definedName name="вцка">#REF!</definedName>
    <definedName name="вцувцуйв">#REF!</definedName>
    <definedName name="вцывы">#REF!</definedName>
    <definedName name="вы" localSheetId="3">{30,140,350,160,"",""}</definedName>
    <definedName name="вы" localSheetId="4">{30,140,350,160,"",""}</definedName>
    <definedName name="вы">{30,140,350,160,"",""}</definedName>
    <definedName name="вы_1" localSheetId="3">{30,140,350,160,"",""}</definedName>
    <definedName name="вы_1" localSheetId="4">{30,140,350,160,"",""}</definedName>
    <definedName name="вы_1">{30,140,350,160,"",""}</definedName>
    <definedName name="вы_2" localSheetId="3">{30,140,350,160,"",""}</definedName>
    <definedName name="вы_2" localSheetId="4">{30,140,350,160,"",""}</definedName>
    <definedName name="вы_2">{30,140,350,160,"",""}</definedName>
    <definedName name="вы_3" localSheetId="3">{30,140,350,160,"",""}</definedName>
    <definedName name="вы_3" localSheetId="4">{30,140,350,160,"",""}</definedName>
    <definedName name="вы_3">{30,140,350,160,"",""}</definedName>
    <definedName name="вы_4" localSheetId="3">{30,140,350,160,"",""}</definedName>
    <definedName name="вы_4" localSheetId="4">{30,140,350,160,"",""}</definedName>
    <definedName name="вы_4">{30,140,350,160,"",""}</definedName>
    <definedName name="вы_5" localSheetId="3">{30,140,350,160,"",""}</definedName>
    <definedName name="вы_5" localSheetId="4">{30,140,350,160,"",""}</definedName>
    <definedName name="вы_5">{30,140,350,160,"",""}</definedName>
    <definedName name="выав">#REF!</definedName>
    <definedName name="выап">#REF!</definedName>
    <definedName name="выбыло">0</definedName>
    <definedName name="выв" localSheetId="3">TRUNC((oy-1)/3+1)</definedName>
    <definedName name="выв" localSheetId="4">TRUNC(([0]!oy-1)/3+1)</definedName>
    <definedName name="выв">TRUNC((oy-1)/3+1)</definedName>
    <definedName name="вываыв">#REF!</definedName>
    <definedName name="вывоз">#REF!</definedName>
    <definedName name="вывыв">#REF!</definedName>
    <definedName name="вывывыв" localSheetId="3">{30,140,350,160,"",""}</definedName>
    <definedName name="вывывыв" localSheetId="4">{30,140,350,160,"",""}</definedName>
    <definedName name="вывывыв">{30,140,350,160,"",""}</definedName>
    <definedName name="вывывыв_1" localSheetId="3">{30,140,350,160,"",""}</definedName>
    <definedName name="вывывыв_1" localSheetId="4">{30,140,350,160,"",""}</definedName>
    <definedName name="вывывыв_1">{30,140,350,160,"",""}</definedName>
    <definedName name="вывывыв_2" localSheetId="3">{30,140,350,160,"",""}</definedName>
    <definedName name="вывывыв_2" localSheetId="4">{30,140,350,160,"",""}</definedName>
    <definedName name="вывывыв_2">{30,140,350,160,"",""}</definedName>
    <definedName name="вывывыв_3" localSheetId="3">{30,140,350,160,"",""}</definedName>
    <definedName name="вывывыв_3" localSheetId="4">{30,140,350,160,"",""}</definedName>
    <definedName name="вывывыв_3">{30,140,350,160,"",""}</definedName>
    <definedName name="вывывыв_4" localSheetId="3">{30,140,350,160,"",""}</definedName>
    <definedName name="вывывыв_4" localSheetId="4">{30,140,350,160,"",""}</definedName>
    <definedName name="вывывыв_4">{30,140,350,160,"",""}</definedName>
    <definedName name="вывывыв_5" localSheetId="3">{30,140,350,160,"",""}</definedName>
    <definedName name="вывывыв_5" localSheetId="4">{30,140,350,160,"",""}</definedName>
    <definedName name="вывывыв_5">{30,140,350,160,"",""}</definedName>
    <definedName name="вывывывывыв" localSheetId="3">#REF!</definedName>
    <definedName name="вывывывывыв" localSheetId="4">#REF!</definedName>
    <definedName name="вывывывывыв">#REF!</definedName>
    <definedName name="вывывывывывыв" localSheetId="3">#REF!</definedName>
    <definedName name="вывывывывывыв" localSheetId="4">#REF!</definedName>
    <definedName name="вывывывывывыв">#REF!</definedName>
    <definedName name="вып">[57]режа!$A$1:$R$862</definedName>
    <definedName name="выпвпваып" localSheetId="3" hidden="1">#REF!</definedName>
    <definedName name="выпвпваып" localSheetId="4" hidden="1">#REF!</definedName>
    <definedName name="выпвпваып" hidden="1">#REF!</definedName>
    <definedName name="Выручка_Внутр">#REF!</definedName>
    <definedName name="Выручка_Эксп">#REF!</definedName>
    <definedName name="выф" hidden="1">[1]tab17!#REF!</definedName>
    <definedName name="выфв" hidden="1">[1]tab17!#REF!</definedName>
    <definedName name="г" localSheetId="3">{30,140,350,160,"",""}</definedName>
    <definedName name="г" localSheetId="4">{30,140,350,160,"",""}</definedName>
    <definedName name="г">#REF!</definedName>
    <definedName name="Ғ">#REF!</definedName>
    <definedName name="г_1" localSheetId="3">{30,140,350,160,"",""}</definedName>
    <definedName name="г_1" localSheetId="4">{30,140,350,160,"",""}</definedName>
    <definedName name="г_1">{30,140,350,160,"",""}</definedName>
    <definedName name="г_2" localSheetId="3">{30,140,350,160,"",""}</definedName>
    <definedName name="г_2" localSheetId="4">{30,140,350,160,"",""}</definedName>
    <definedName name="г_2">{30,140,350,160,"",""}</definedName>
    <definedName name="г_3" localSheetId="3">{30,140,350,160,"",""}</definedName>
    <definedName name="г_3" localSheetId="4">{30,140,350,160,"",""}</definedName>
    <definedName name="г_3">{30,140,350,160,"",""}</definedName>
    <definedName name="г_4" localSheetId="3">{30,140,350,160,"",""}</definedName>
    <definedName name="г_4" localSheetId="4">{30,140,350,160,"",""}</definedName>
    <definedName name="г_4">{30,140,350,160,"",""}</definedName>
    <definedName name="г_5" localSheetId="3">{30,140,350,160,"",""}</definedName>
    <definedName name="г_5" localSheetId="4">{30,140,350,160,"",""}</definedName>
    <definedName name="г_5">{30,140,350,160,"",""}</definedName>
    <definedName name="ГА">#REF!</definedName>
    <definedName name="гажк" localSheetId="3">#REF!</definedName>
    <definedName name="гажк" localSheetId="4">#REF!</definedName>
    <definedName name="гажк">#REF!</definedName>
    <definedName name="газ" localSheetId="2">дел/1000</definedName>
    <definedName name="газ" localSheetId="3">дел/1000</definedName>
    <definedName name="газ" localSheetId="4">дел/1000</definedName>
    <definedName name="газ">дел/1000</definedName>
    <definedName name="газ0">'[49]Prog. rost tarifov'!$C$5</definedName>
    <definedName name="газ2">'[49]Prog. rost tarifov'!$E$5</definedName>
    <definedName name="Газв">#REF!</definedName>
    <definedName name="газконденсат" localSheetId="3">#REF!</definedName>
    <definedName name="газконденсат" localSheetId="4">#REF!</definedName>
    <definedName name="газконденсат">#REF!</definedName>
    <definedName name="газотмарт">#REF!</definedName>
    <definedName name="газотфевра">#REF!</definedName>
    <definedName name="гал">IF([0]!Loan_Amount*[0]!Interest_Rate*[0]!Loan_Years*[0]!Loan_Start&gt;0,1,0)</definedName>
    <definedName name="гАЛЛА" localSheetId="3">{30,140,350,160,"",""}</definedName>
    <definedName name="гАЛЛА" localSheetId="4">{30,140,350,160,"",""}</definedName>
    <definedName name="гАЛЛА">{30,140,350,160,"",""}</definedName>
    <definedName name="гАЛЛА_1" localSheetId="3">{30,140,350,160,"",""}</definedName>
    <definedName name="гАЛЛА_1" localSheetId="4">{30,140,350,160,"",""}</definedName>
    <definedName name="гАЛЛА_1">{30,140,350,160,"",""}</definedName>
    <definedName name="гАЛЛА_2" localSheetId="3">{30,140,350,160,"",""}</definedName>
    <definedName name="гАЛЛА_2" localSheetId="4">{30,140,350,160,"",""}</definedName>
    <definedName name="гАЛЛА_2">{30,140,350,160,"",""}</definedName>
    <definedName name="гАЛЛА_3" localSheetId="3">{30,140,350,160,"",""}</definedName>
    <definedName name="гАЛЛА_3" localSheetId="4">{30,140,350,160,"",""}</definedName>
    <definedName name="гАЛЛА_3">{30,140,350,160,"",""}</definedName>
    <definedName name="гАЛЛА_4" localSheetId="3">{30,140,350,160,"",""}</definedName>
    <definedName name="гАЛЛА_4" localSheetId="4">{30,140,350,160,"",""}</definedName>
    <definedName name="гАЛЛА_4">{30,140,350,160,"",""}</definedName>
    <definedName name="гАЛЛА_5" localSheetId="3">{30,140,350,160,"",""}</definedName>
    <definedName name="гАЛЛА_5" localSheetId="4">{30,140,350,160,"",""}</definedName>
    <definedName name="гАЛЛА_5">{30,140,350,160,"",""}</definedName>
    <definedName name="галла_нархи">'[58]Фориш 2003'!$O$4</definedName>
    <definedName name="галлаааа">'[59]Фориш 2003'!$O$4</definedName>
    <definedName name="галлажами" localSheetId="3">#REF!</definedName>
    <definedName name="галлажами" localSheetId="4">#REF!</definedName>
    <definedName name="галлажами">#REF!</definedName>
    <definedName name="гансел">#REF!</definedName>
    <definedName name="гап">#REF!</definedName>
    <definedName name="ГБ">#REF!</definedName>
    <definedName name="ГВ">#REF!</definedName>
    <definedName name="гг">#N/A</definedName>
    <definedName name="ггг">#N/A</definedName>
    <definedName name="ггггг" localSheetId="3">#REF!</definedName>
    <definedName name="ггггг" localSheetId="4">#REF!</definedName>
    <definedName name="ггггг">#REF!</definedName>
    <definedName name="ГД">#REF!</definedName>
    <definedName name="ГЕ">#REF!</definedName>
    <definedName name="гип">#REF!</definedName>
    <definedName name="гн" localSheetId="3">{30,140,350,160,"",""}</definedName>
    <definedName name="гн" localSheetId="4">{30,140,350,160,"",""}</definedName>
    <definedName name="гн">{30,140,350,160,"",""}</definedName>
    <definedName name="гн_1" localSheetId="3">{30,140,350,160,"",""}</definedName>
    <definedName name="гн_1" localSheetId="4">{30,140,350,160,"",""}</definedName>
    <definedName name="гн_1">{30,140,350,160,"",""}</definedName>
    <definedName name="гн_2" localSheetId="3">{30,140,350,160,"",""}</definedName>
    <definedName name="гн_2" localSheetId="4">{30,140,350,160,"",""}</definedName>
    <definedName name="гн_2">{30,140,350,160,"",""}</definedName>
    <definedName name="гн_3" localSheetId="3">{30,140,350,160,"",""}</definedName>
    <definedName name="гн_3" localSheetId="4">{30,140,350,160,"",""}</definedName>
    <definedName name="гн_3">{30,140,350,160,"",""}</definedName>
    <definedName name="гн_4" localSheetId="3">{30,140,350,160,"",""}</definedName>
    <definedName name="гн_4" localSheetId="4">{30,140,350,160,"",""}</definedName>
    <definedName name="гн_4">{30,140,350,160,"",""}</definedName>
    <definedName name="гн_5" localSheetId="3">{30,140,350,160,"",""}</definedName>
    <definedName name="гн_5" localSheetId="4">{30,140,350,160,"",""}</definedName>
    <definedName name="гн_5">{30,140,350,160,"",""}</definedName>
    <definedName name="гн6ровортнорт">IF([0]!Loan_Amount*[0]!Interest_Rate*[0]!Loan_Years*[0]!Loan_Start&gt;0,1,0)</definedName>
    <definedName name="гне" localSheetId="3">{30,140,350,160,"",""}</definedName>
    <definedName name="гне" localSheetId="4">{30,140,350,160,"",""}</definedName>
    <definedName name="гне">{30,140,350,160,"",""}</definedName>
    <definedName name="гне_1" localSheetId="3">{30,140,350,160,"",""}</definedName>
    <definedName name="гне_1" localSheetId="4">{30,140,350,160,"",""}</definedName>
    <definedName name="гне_1">{30,140,350,160,"",""}</definedName>
    <definedName name="гне_2" localSheetId="3">{30,140,350,160,"",""}</definedName>
    <definedName name="гне_2" localSheetId="4">{30,140,350,160,"",""}</definedName>
    <definedName name="гне_2">{30,140,350,160,"",""}</definedName>
    <definedName name="гне_3" localSheetId="3">{30,140,350,160,"",""}</definedName>
    <definedName name="гне_3" localSheetId="4">{30,140,350,160,"",""}</definedName>
    <definedName name="гне_3">{30,140,350,160,"",""}</definedName>
    <definedName name="гне_4" localSheetId="3">{30,140,350,160,"",""}</definedName>
    <definedName name="гне_4" localSheetId="4">{30,140,350,160,"",""}</definedName>
    <definedName name="гне_4">{30,140,350,160,"",""}</definedName>
    <definedName name="гне_5" localSheetId="3">{30,140,350,160,"",""}</definedName>
    <definedName name="гне_5" localSheetId="4">{30,140,350,160,"",""}</definedName>
    <definedName name="гне_5">{30,140,350,160,"",""}</definedName>
    <definedName name="гншлно" localSheetId="3">TRUNC((oy-1)/3+1)</definedName>
    <definedName name="гншлно" localSheetId="4">TRUNC(([0]!oy-1)/3+1)</definedName>
    <definedName name="гншлно">TRUNC((oy-1)/3+1)</definedName>
    <definedName name="гншщг" localSheetId="3">TRUNC((oy-1)/3+1)</definedName>
    <definedName name="гншщг" localSheetId="4">TRUNC(([0]!oy-1)/3+1)</definedName>
    <definedName name="гншщг">TRUNC((oy-1)/3+1)</definedName>
    <definedName name="го" localSheetId="3">#REF!</definedName>
    <definedName name="го" localSheetId="4">#REF!</definedName>
    <definedName name="го">#REF!</definedName>
    <definedName name="го45">#REF!</definedName>
    <definedName name="год">'[60]Зан-ть(р-ны)'!$5:$5</definedName>
    <definedName name="Год_эск">#REF!</definedName>
    <definedName name="год02">#REF!</definedName>
    <definedName name="Голышев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род" localSheetId="3">#REF!</definedName>
    <definedName name="город" localSheetId="4">#REF!</definedName>
    <definedName name="город">#REF!</definedName>
    <definedName name="гр" localSheetId="3">#REF!</definedName>
    <definedName name="гр" localSheetId="4">#REF!</definedName>
    <definedName name="гр">#REF!</definedName>
    <definedName name="Гран1">#REF!</definedName>
    <definedName name="Гран2">#REF!</definedName>
    <definedName name="графиг">#REF!</definedName>
    <definedName name="гтк_мф_02">[61]ГТК_Минфин_факт!$A$2:$IV$13</definedName>
    <definedName name="гтк_мф_03">[61]ГТК_Минфин_факт!$A$16:$IV$27</definedName>
    <definedName name="гтк_мф_04">[61]ГТК_Минфин_факт!$A$30:$IV$41</definedName>
    <definedName name="гтк02">#REF!</definedName>
    <definedName name="гткисточ">'[62]ГТК 9 месяцев-уточн'!#REF!</definedName>
    <definedName name="гткпрог">'[62]ГТК 9 месяцев-уточн'!#REF!</definedName>
    <definedName name="гткутв">'[62]ГТК 9 месяцев-уточн'!#REF!</definedName>
    <definedName name="гтс">#REF!</definedName>
    <definedName name="гугб">#REF!</definedName>
    <definedName name="гуза" localSheetId="3">{30,140,350,160,"",""}</definedName>
    <definedName name="гуза" localSheetId="4">{30,140,350,160,"",""}</definedName>
    <definedName name="гуза">{30,140,350,160,"",""}</definedName>
    <definedName name="гуза_1">{30,140,350,160,"",""}</definedName>
    <definedName name="гуза_2">{30,140,350,160,"",""}</definedName>
    <definedName name="Гулистон">#REF!</definedName>
    <definedName name="ГУРЛАНТУМАН" localSheetId="3">#REF!</definedName>
    <definedName name="ГУРЛАНТУМАН" localSheetId="4">#REF!</definedName>
    <definedName name="ГУРЛАНТУМАН">#REF!</definedName>
    <definedName name="Гурунчмазар">#REF!</definedName>
    <definedName name="ҒфқвафҒ" hidden="1">#REF!</definedName>
    <definedName name="гшаорл" localSheetId="3">TRUNC((oy-1)/3+1)</definedName>
    <definedName name="гшаорл" localSheetId="4">TRUNC(([0]!oy-1)/3+1)</definedName>
    <definedName name="гшаорл">TRUNC((oy-1)/3+1)</definedName>
    <definedName name="гшдгшд" localSheetId="3">TRUNC((oy-1)/3+1)</definedName>
    <definedName name="гшдгшд" localSheetId="4">TRUNC(([0]!oy-1)/3+1)</definedName>
    <definedName name="гшдгшд">TRUNC((oy-1)/3+1)</definedName>
    <definedName name="гшеашп" localSheetId="3">TRUNC((oy-1)/3+1)</definedName>
    <definedName name="гшеашп" localSheetId="4">TRUNC(([0]!oy-1)/3+1)</definedName>
    <definedName name="гшеашп">TRUNC((oy-1)/3+1)</definedName>
    <definedName name="гшенгкг" localSheetId="3">TRUNC((oy-1)/3+1)</definedName>
    <definedName name="гшенгкг" localSheetId="4">TRUNC(([0]!oy-1)/3+1)</definedName>
    <definedName name="гшенгкг">TRUNC((oy-1)/3+1)</definedName>
    <definedName name="гшзлдж" localSheetId="3">TRUNC((oy-1)/3+1)</definedName>
    <definedName name="гшзлдж" localSheetId="4">TRUNC(([0]!oy-1)/3+1)</definedName>
    <definedName name="гшзлдж">TRUNC((oy-1)/3+1)</definedName>
    <definedName name="гшзлод" localSheetId="3">TRUNC((oy-1)/3+1)</definedName>
    <definedName name="гшзлод" localSheetId="4">TRUNC(([0]!oy-1)/3+1)</definedName>
    <definedName name="гшзлод">TRUNC((oy-1)/3+1)</definedName>
    <definedName name="гшлго" localSheetId="3">TRUNC((oy-1)/3+1)</definedName>
    <definedName name="гшлго" localSheetId="4">TRUNC(([0]!oy-1)/3+1)</definedName>
    <definedName name="гшлго">TRUNC((oy-1)/3+1)</definedName>
    <definedName name="гшлдод" localSheetId="3">TRUNC((oy-1)/3+1)</definedName>
    <definedName name="гшлдод" localSheetId="4">TRUNC(([0]!oy-1)/3+1)</definedName>
    <definedName name="гшлдод">TRUNC((oy-1)/3+1)</definedName>
    <definedName name="гшлпло" localSheetId="3">TRUNC((oy-1)/3+1)</definedName>
    <definedName name="гшлпло" localSheetId="4">TRUNC(([0]!oy-1)/3+1)</definedName>
    <definedName name="гшлпло">TRUNC((oy-1)/3+1)</definedName>
    <definedName name="гшлрлдр" localSheetId="3">TRUNC((oy-1)/3+1)</definedName>
    <definedName name="гшлрлдр" localSheetId="4">TRUNC(([0]!oy-1)/3+1)</definedName>
    <definedName name="гшлрлдр">TRUNC((oy-1)/3+1)</definedName>
    <definedName name="гшщзгщ" localSheetId="3">DATE(yil,oy,1)</definedName>
    <definedName name="гшщзгщ" localSheetId="4">DATE([0]!yil,[0]!oy,1)</definedName>
    <definedName name="гшщзгщ">DATE(yil,oy,1)</definedName>
    <definedName name="гщлгл" localSheetId="3">TRUNC((oy-1)/3+1)</definedName>
    <definedName name="гщлгл" localSheetId="4">TRUNC(([0]!oy-1)/3+1)</definedName>
    <definedName name="гщлгл">TRUNC((oy-1)/3+1)</definedName>
    <definedName name="д" localSheetId="3">#REF!</definedName>
    <definedName name="д" localSheetId="4">#REF!</definedName>
    <definedName name="д">#REF!</definedName>
    <definedName name="д_вл">#REF!</definedName>
    <definedName name="д5">#N/A</definedName>
    <definedName name="да" localSheetId="3">{30,140,350,160,"",""}</definedName>
    <definedName name="да" localSheetId="4">{30,140,350,160,"",""}</definedName>
    <definedName name="да">{30,140,350,160,"",""}</definedName>
    <definedName name="да_1" localSheetId="3">{30,140,350,160,"",""}</definedName>
    <definedName name="да_1" localSheetId="4">{30,140,350,160,"",""}</definedName>
    <definedName name="да_1">{30,140,350,160,"",""}</definedName>
    <definedName name="да_2" localSheetId="3">{30,140,350,160,"",""}</definedName>
    <definedName name="да_2" localSheetId="4">{30,140,350,160,"",""}</definedName>
    <definedName name="да_2">{30,140,350,160,"",""}</definedName>
    <definedName name="да_3" localSheetId="3">{30,140,350,160,"",""}</definedName>
    <definedName name="да_3" localSheetId="4">{30,140,350,160,"",""}</definedName>
    <definedName name="да_3">{30,140,350,160,"",""}</definedName>
    <definedName name="да_4" localSheetId="3">{30,140,350,160,"",""}</definedName>
    <definedName name="да_4" localSheetId="4">{30,140,350,160,"",""}</definedName>
    <definedName name="да_4">{30,140,350,160,"",""}</definedName>
    <definedName name="да_5" localSheetId="3">{30,140,350,160,"",""}</definedName>
    <definedName name="да_5" localSheetId="4">{30,140,350,160,"",""}</definedName>
    <definedName name="да_5">{30,140,350,160,"",""}</definedName>
    <definedName name="дадада">{30,140,350,160,"",""}</definedName>
    <definedName name="дангалов">#REF!</definedName>
    <definedName name="Данные">'[56]реестр декабрь'!#REF!</definedName>
    <definedName name="даража">#N/A</definedName>
    <definedName name="Дата" localSheetId="3">#REF!</definedName>
    <definedName name="Дата" localSheetId="4">#REF!</definedName>
    <definedName name="Дата">#REF!</definedName>
    <definedName name="двиг1.0">'[17]План пр-ва'!$C$18:$Y$18</definedName>
    <definedName name="двиг1.2">'[17]План пр-ва'!$C$19:$Y$19</definedName>
    <definedName name="двиг1.4">'[17]План пр-ва'!$C$21:$Y$21</definedName>
    <definedName name="двиг1.5">'[17]План пр-ва'!$C$22:$Y$22</definedName>
    <definedName name="д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ддададда">#REF!</definedName>
    <definedName name="ддд" localSheetId="3">#REF!</definedName>
    <definedName name="ддд" localSheetId="4">#REF!</definedName>
    <definedName name="ддд">#REF!</definedName>
    <definedName name="дддд">TRUNC((oy-1)/3+1)</definedName>
    <definedName name="ддддд" localSheetId="3" hidden="1">#REF!,#REF!,#REF!,#REF!</definedName>
    <definedName name="ддддд" localSheetId="4" hidden="1">#REF!,#REF!,#REF!,#REF!</definedName>
    <definedName name="ддддд" hidden="1">#REF!,#REF!,#REF!,#REF!</definedName>
    <definedName name="ддддддддд">#REF!</definedName>
    <definedName name="ддждлдж">#N/A</definedName>
    <definedName name="дебит" localSheetId="3">#REF!</definedName>
    <definedName name="дебит" localSheetId="4">#REF!</definedName>
    <definedName name="дебит">#REF!</definedName>
    <definedName name="дебитор">#N/A</definedName>
    <definedName name="действующий" localSheetId="3">#REF!</definedName>
    <definedName name="действующий" localSheetId="4">#REF!</definedName>
    <definedName name="действующий">#REF!</definedName>
    <definedName name="Действующий_1">#N/A</definedName>
    <definedName name="действующий_2">#N/A</definedName>
    <definedName name="Действующий_3">#N/A</definedName>
    <definedName name="Действующий_4">#N/A</definedName>
    <definedName name="Дека">#REF!</definedName>
    <definedName name="декабрь">#REF!</definedName>
    <definedName name="ден">#REF!</definedName>
    <definedName name="денги">#REF!</definedName>
    <definedName name="депозитыправительства">#REF!,#REF!</definedName>
    <definedName name="дех" localSheetId="3">{228,140,350,160,"",""}</definedName>
    <definedName name="дех" localSheetId="4">{228,140,350,160,"",""}</definedName>
    <definedName name="дех">{228,140,350,160,"",""}</definedName>
    <definedName name="дех_1" localSheetId="3">{228,140,350,160,"",""}</definedName>
    <definedName name="дех_1" localSheetId="4">{228,140,350,160,"",""}</definedName>
    <definedName name="дех_1">{228,140,350,160,"",""}</definedName>
    <definedName name="дех_2" localSheetId="3">{228,140,350,160,"",""}</definedName>
    <definedName name="дех_2" localSheetId="4">{228,140,350,160,"",""}</definedName>
    <definedName name="дех_2">{228,140,350,160,"",""}</definedName>
    <definedName name="дех_3" localSheetId="3">{228,140,350,160,"",""}</definedName>
    <definedName name="дех_3" localSheetId="4">{228,140,350,160,"",""}</definedName>
    <definedName name="дех_3">{228,140,350,160,"",""}</definedName>
    <definedName name="дех_4" localSheetId="3">{228,140,350,160,"",""}</definedName>
    <definedName name="дех_4" localSheetId="4">{228,140,350,160,"",""}</definedName>
    <definedName name="дех_4">{228,140,350,160,"",""}</definedName>
    <definedName name="дех_5" localSheetId="3">{228,140,350,160,"",""}</definedName>
    <definedName name="дех_5" localSheetId="4">{228,140,350,160,"",""}</definedName>
    <definedName name="дех_5">{228,140,350,160,"",""}</definedName>
    <definedName name="дехконобод" localSheetId="3" hidden="1">{#N/A,#N/A,FALSE,"BODY"}</definedName>
    <definedName name="дехконобод" localSheetId="4" hidden="1">{#N/A,#N/A,FALSE,"BODY"}</definedName>
    <definedName name="дехконобод" hidden="1">{#N/A,#N/A,FALSE,"BODY"}</definedName>
    <definedName name="Джизак" hidden="1">#REF!</definedName>
    <definedName name="ДЖОДЛОРД">#REF!</definedName>
    <definedName name="дзку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дзку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дзку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диап" localSheetId="3">#REF!</definedName>
    <definedName name="диап" localSheetId="4">#REF!</definedName>
    <definedName name="диап">#REF!</definedName>
    <definedName name="диёр" localSheetId="3">{30,140,350,160,"",""}</definedName>
    <definedName name="диёр" localSheetId="4">{30,140,350,160,"",""}</definedName>
    <definedName name="диёр">{30,140,350,160,"",""}</definedName>
    <definedName name="диёр_1" localSheetId="3">{30,140,350,160,"",""}</definedName>
    <definedName name="диёр_1" localSheetId="4">{30,140,350,160,"",""}</definedName>
    <definedName name="диёр_1">{30,140,350,160,"",""}</definedName>
    <definedName name="диёр_2" localSheetId="3">{30,140,350,160,"",""}</definedName>
    <definedName name="диёр_2" localSheetId="4">{30,140,350,160,"",""}</definedName>
    <definedName name="диёр_2">{30,140,350,160,"",""}</definedName>
    <definedName name="диёр_3" localSheetId="3">{30,140,350,160,"",""}</definedName>
    <definedName name="диёр_3" localSheetId="4">{30,140,350,160,"",""}</definedName>
    <definedName name="диёр_3">{30,140,350,160,"",""}</definedName>
    <definedName name="диёр_4" localSheetId="3">{30,140,350,160,"",""}</definedName>
    <definedName name="диёр_4" localSheetId="4">{30,140,350,160,"",""}</definedName>
    <definedName name="диёр_4">{30,140,350,160,"",""}</definedName>
    <definedName name="диёр_5" localSheetId="3">{30,140,350,160,"",""}</definedName>
    <definedName name="диёр_5" localSheetId="4">{30,140,350,160,"",""}</definedName>
    <definedName name="диёр_5">{30,140,350,160,"",""}</definedName>
    <definedName name="дикрет">#REF!</definedName>
    <definedName name="дина" localSheetId="3">#REF!</definedName>
    <definedName name="дина" localSheetId="4">#REF!</definedName>
    <definedName name="дина">#REF!</definedName>
    <definedName name="Дирек">#REF!</definedName>
    <definedName name="директору" hidden="1">{#N/A,#N/A,FALSE,"Aging Summary";#N/A,#N/A,FALSE,"Ratio Analysis";#N/A,#N/A,FALSE,"Test 120 Day Accts";#N/A,#N/A,FALSE,"Tickmarks"}</definedName>
    <definedName name="Дирекция" localSheetId="3">#REF!</definedName>
    <definedName name="Дирекция" localSheetId="4">#REF!</definedName>
    <definedName name="Дирекция">#REF!</definedName>
    <definedName name="дИРЕКЦИЯ_ПО_СТР_ВУ_РЕГ.ВОДОПРОВОДОВ" localSheetId="3">#REF!</definedName>
    <definedName name="дИРЕКЦИЯ_ПО_СТР_ВУ_РЕГ.ВОДОПРОВОДОВ" localSheetId="4">#REF!</definedName>
    <definedName name="дИРЕКЦИЯ_ПО_СТР_ВУ_РЕГ.ВОДОПРОВОДОВ">#REF!</definedName>
    <definedName name="дислок">#REF!</definedName>
    <definedName name="Дислок.2008">{30,140,350,160,"",""}</definedName>
    <definedName name="дк">#REF!</definedName>
    <definedName name="дл">#N/A</definedName>
    <definedName name="длджлотд">#REF!</definedName>
    <definedName name="длдпржпрдоьж">#REF!</definedName>
    <definedName name="дло">#REF!</definedName>
    <definedName name="длоолл30">#N/A</definedName>
    <definedName name="ДЛОРЛДОР">#REF!</definedName>
    <definedName name="длорлдорлгнлг">#REF!</definedName>
    <definedName name="длрпмилн">#REF!</definedName>
    <definedName name="днгшшен" localSheetId="3">TRUNC((oy-1)/3+1)</definedName>
    <definedName name="днгшшен" localSheetId="4">TRUNC(([0]!oy-1)/3+1)</definedName>
    <definedName name="днгшшен">TRUNC((oy-1)/3+1)</definedName>
    <definedName name="Доб_газа">'[63]Data input'!#REF!</definedName>
    <definedName name="Доб_руды">'[63]Data input'!#REF!</definedName>
    <definedName name="дода">#REF!</definedName>
    <definedName name="долг" localSheetId="3">#REF!</definedName>
    <definedName name="долг" localSheetId="4">#REF!</definedName>
    <definedName name="долг">#REF!</definedName>
    <definedName name="долл">'[64]для ГАКа'!$E$52</definedName>
    <definedName name="долл._курс">'[65]Доходи линейные'!$B$82</definedName>
    <definedName name="долл.евро">[66]Курс!$D$4</definedName>
    <definedName name="долл.США">[66]Курс!$D$5</definedName>
    <definedName name="доллар">[67]c!$C$1</definedName>
    <definedName name="дорш">#REF!</definedName>
    <definedName name="достон">#REF!</definedName>
    <definedName name="Дох" localSheetId="3">#REF!</definedName>
    <definedName name="Дох" localSheetId="4">#REF!</definedName>
    <definedName name="Дох">#REF!</definedName>
    <definedName name="дохо" hidden="1">#REF!</definedName>
    <definedName name="Доход">#N/A</definedName>
    <definedName name="дпо">{30,140,350,160,"",""}</definedName>
    <definedName name="дродщош" hidden="1">#REF!</definedName>
    <definedName name="ДС">#REF!</definedName>
    <definedName name="дт">'[49]Prog. rost tarifov'!$D$8</definedName>
    <definedName name="дт0">'[68]Prog. rost tarifov'!$C$8</definedName>
    <definedName name="дт2">'[49]Prog. rost tarifov'!$E$8</definedName>
    <definedName name="дтр">#REF!</definedName>
    <definedName name="дустл" localSheetId="3">{30,140,350,160,"",""}</definedName>
    <definedName name="дустл" localSheetId="4">{30,140,350,160,"",""}</definedName>
    <definedName name="дустл">{30,140,350,160,"",""}</definedName>
    <definedName name="дустл_1" localSheetId="3">{30,140,350,160,"",""}</definedName>
    <definedName name="дустл_1" localSheetId="4">{30,140,350,160,"",""}</definedName>
    <definedName name="дустл_1">{30,140,350,160,"",""}</definedName>
    <definedName name="дустл_2" localSheetId="3">{30,140,350,160,"",""}</definedName>
    <definedName name="дустл_2" localSheetId="4">{30,140,350,160,"",""}</definedName>
    <definedName name="дустл_2">{30,140,350,160,"",""}</definedName>
    <definedName name="дустл_3" localSheetId="3">{30,140,350,160,"",""}</definedName>
    <definedName name="дустл_3" localSheetId="4">{30,140,350,160,"",""}</definedName>
    <definedName name="дустл_3">{30,140,350,160,"",""}</definedName>
    <definedName name="дустл_4" localSheetId="3">{30,140,350,160,"",""}</definedName>
    <definedName name="дустл_4" localSheetId="4">{30,140,350,160,"",""}</definedName>
    <definedName name="дустл_4">{30,140,350,160,"",""}</definedName>
    <definedName name="дустл_5" localSheetId="3">{30,140,350,160,"",""}</definedName>
    <definedName name="дустл_5" localSheetId="4">{30,140,350,160,"",""}</definedName>
    <definedName name="дустл_5">{30,140,350,160,"",""}</definedName>
    <definedName name="Дустлик">#REF!</definedName>
    <definedName name="е" localSheetId="3">#REF!</definedName>
    <definedName name="е" localSheetId="4">#REF!</definedName>
    <definedName name="е">#REF!</definedName>
    <definedName name="ё" localSheetId="3">{30,140,350,160,"",""}</definedName>
    <definedName name="ё" localSheetId="4">{30,140,350,160,"",""}</definedName>
    <definedName name="ё">{30,140,350,160,"",""}</definedName>
    <definedName name="Е47">#REF!</definedName>
    <definedName name="еаншпроо" localSheetId="3">TRUNC((oy-1)/3+1)</definedName>
    <definedName name="еаншпроо" localSheetId="4">TRUNC(([0]!oy-1)/3+1)</definedName>
    <definedName name="еаншпроо">TRUNC((oy-1)/3+1)</definedName>
    <definedName name="еаппвр">#REF!</definedName>
    <definedName name="евро" localSheetId="3">#REF!</definedName>
    <definedName name="евро" localSheetId="4">#REF!</definedName>
    <definedName name="евро">#REF!</definedName>
    <definedName name="ЁГ">TRUNC((oy-1)/3+1)</definedName>
    <definedName name="ее">#REF!</definedName>
    <definedName name="ёё" hidden="1">#REF!</definedName>
    <definedName name="еее">#N/A</definedName>
    <definedName name="ёёё">#N/A</definedName>
    <definedName name="ееее" localSheetId="3">{30,140,350,160,"",""}</definedName>
    <definedName name="ееее" localSheetId="4">{30,140,350,160,"",""}</definedName>
    <definedName name="ееее">{30,140,350,160,"",""}</definedName>
    <definedName name="ееее_1" localSheetId="3">{30,140,350,160,"",""}</definedName>
    <definedName name="ееее_1" localSheetId="4">{30,140,350,160,"",""}</definedName>
    <definedName name="ееее_1">{30,140,350,160,"",""}</definedName>
    <definedName name="ееее_2" localSheetId="3">{30,140,350,160,"",""}</definedName>
    <definedName name="ееее_2" localSheetId="4">{30,140,350,160,"",""}</definedName>
    <definedName name="ееее_2">{30,140,350,160,"",""}</definedName>
    <definedName name="ееее_3" localSheetId="3">{30,140,350,160,"",""}</definedName>
    <definedName name="ееее_3" localSheetId="4">{30,140,350,160,"",""}</definedName>
    <definedName name="ееее_3">{30,140,350,160,"",""}</definedName>
    <definedName name="ееее_4" localSheetId="3">{30,140,350,160,"",""}</definedName>
    <definedName name="ееее_4" localSheetId="4">{30,140,350,160,"",""}</definedName>
    <definedName name="ееее_4">{30,140,350,160,"",""}</definedName>
    <definedName name="ееее_5" localSheetId="3">{30,140,350,160,"",""}</definedName>
    <definedName name="ееее_5" localSheetId="4">{30,140,350,160,"",""}</definedName>
    <definedName name="ееее_5">{30,140,350,160,"",""}</definedName>
    <definedName name="ек" localSheetId="3">{30,140,350,160,"",""}</definedName>
    <definedName name="ек" localSheetId="4">{30,140,350,160,"",""}</definedName>
    <definedName name="ек">{30,140,350,160,"",""}</definedName>
    <definedName name="ек_1" localSheetId="3">{30,140,350,160,"",""}</definedName>
    <definedName name="ек_1" localSheetId="4">{30,140,350,160,"",""}</definedName>
    <definedName name="ек_1">{30,140,350,160,"",""}</definedName>
    <definedName name="ек_2" localSheetId="3">{30,140,350,160,"",""}</definedName>
    <definedName name="ек_2" localSheetId="4">{30,140,350,160,"",""}</definedName>
    <definedName name="ек_2">{30,140,350,160,"",""}</definedName>
    <definedName name="ек_3" localSheetId="3">{30,140,350,160,"",""}</definedName>
    <definedName name="ек_3" localSheetId="4">{30,140,350,160,"",""}</definedName>
    <definedName name="ек_3">{30,140,350,160,"",""}</definedName>
    <definedName name="ек_4" localSheetId="3">{30,140,350,160,"",""}</definedName>
    <definedName name="ек_4" localSheetId="4">{30,140,350,160,"",""}</definedName>
    <definedName name="ек_4">{30,140,350,160,"",""}</definedName>
    <definedName name="ек_5" localSheetId="3">{30,140,350,160,"",""}</definedName>
    <definedName name="ек_5" localSheetId="4">{30,140,350,160,"",""}</definedName>
    <definedName name="ек_5">{30,140,350,160,"",""}</definedName>
    <definedName name="еке" localSheetId="3">{30,140,350,160,"",""}</definedName>
    <definedName name="еке" localSheetId="4">{30,140,350,160,"",""}</definedName>
    <definedName name="еке">{30,140,350,160,"",""}</definedName>
    <definedName name="еке_1" localSheetId="3">{30,140,350,160,"",""}</definedName>
    <definedName name="еке_1" localSheetId="4">{30,140,350,160,"",""}</definedName>
    <definedName name="еке_1">{30,140,350,160,"",""}</definedName>
    <definedName name="еке_2" localSheetId="3">{30,140,350,160,"",""}</definedName>
    <definedName name="еке_2" localSheetId="4">{30,140,350,160,"",""}</definedName>
    <definedName name="еке_2">{30,140,350,160,"",""}</definedName>
    <definedName name="еке_3" localSheetId="3">{30,140,350,160,"",""}</definedName>
    <definedName name="еке_3" localSheetId="4">{30,140,350,160,"",""}</definedName>
    <definedName name="еке_3">{30,140,350,160,"",""}</definedName>
    <definedName name="еке_4" localSheetId="3">{30,140,350,160,"",""}</definedName>
    <definedName name="еке_4" localSheetId="4">{30,140,350,160,"",""}</definedName>
    <definedName name="еке_4">{30,140,350,160,"",""}</definedName>
    <definedName name="еке_5" localSheetId="3">{30,140,350,160,"",""}</definedName>
    <definedName name="еке_5" localSheetId="4">{30,140,350,160,"",""}</definedName>
    <definedName name="еке_5">{30,140,350,160,"",""}</definedName>
    <definedName name="ЁКЖОМ">TRUNC((oy-1)/3+1)</definedName>
    <definedName name="еккекее" hidden="1">#REF!</definedName>
    <definedName name="ЁКЛМН">TRUNC((oy-1)/3+1)</definedName>
    <definedName name="екркек" hidden="1">{#N/A,#N/A,TRUE,"일정"}</definedName>
    <definedName name="Ёмғир">TRUNC(([0]!oy-1)/3+1)</definedName>
    <definedName name="емм">#REF!</definedName>
    <definedName name="ен" localSheetId="3">{30,140,350,160,"",""}</definedName>
    <definedName name="ен" localSheetId="4">{30,140,350,160,"",""}</definedName>
    <definedName name="ен">{30,140,350,160,"",""}</definedName>
    <definedName name="ен_1" localSheetId="3">{30,140,350,160,"",""}</definedName>
    <definedName name="ен_1" localSheetId="4">{30,140,350,160,"",""}</definedName>
    <definedName name="ен_1">{30,140,350,160,"",""}</definedName>
    <definedName name="ен_2" localSheetId="3">{30,140,350,160,"",""}</definedName>
    <definedName name="ен_2" localSheetId="4">{30,140,350,160,"",""}</definedName>
    <definedName name="ен_2">{30,140,350,160,"",""}</definedName>
    <definedName name="ен_3" localSheetId="3">{30,140,350,160,"",""}</definedName>
    <definedName name="ен_3" localSheetId="4">{30,140,350,160,"",""}</definedName>
    <definedName name="ен_3">{30,140,350,160,"",""}</definedName>
    <definedName name="ен_4" localSheetId="3">{30,140,350,160,"",""}</definedName>
    <definedName name="ен_4" localSheetId="4">{30,140,350,160,"",""}</definedName>
    <definedName name="ен_4">{30,140,350,160,"",""}</definedName>
    <definedName name="ен_5" localSheetId="3">{30,140,350,160,"",""}</definedName>
    <definedName name="ен_5" localSheetId="4">{30,140,350,160,"",""}</definedName>
    <definedName name="ен_5">{30,140,350,160,"",""}</definedName>
    <definedName name="енгео" localSheetId="3">DATE(yil,oy,1)</definedName>
    <definedName name="енгео" localSheetId="4">DATE([0]!yil,[0]!oy,1)</definedName>
    <definedName name="енгео">DATE(yil,oy,1)</definedName>
    <definedName name="енгкен" localSheetId="3">DATE(yil,oy,1)</definedName>
    <definedName name="енгкен" localSheetId="4">DATE([0]!yil,[0]!oy,1)</definedName>
    <definedName name="енгкен">DATE(yil,oy,1)</definedName>
    <definedName name="енгншлпрд" localSheetId="3">TRUNC((oy-1)/3+1)</definedName>
    <definedName name="енгншлпрд" localSheetId="4">TRUNC(([0]!oy-1)/3+1)</definedName>
    <definedName name="енгншлпрд">TRUNC((oy-1)/3+1)</definedName>
    <definedName name="енгоелорл" localSheetId="3">TRUNC((oy-1)/3+1)</definedName>
    <definedName name="енгоелорл" localSheetId="4">TRUNC(([0]!oy-1)/3+1)</definedName>
    <definedName name="енгоелорл">TRUNC((oy-1)/3+1)</definedName>
    <definedName name="енгоошен" localSheetId="3">TRUNC((oy-1)/3+1)</definedName>
    <definedName name="енгоошен" localSheetId="4">TRUNC(([0]!oy-1)/3+1)</definedName>
    <definedName name="енгоошен">TRUNC((oy-1)/3+1)</definedName>
    <definedName name="енгопро" localSheetId="3">TRUNC((oy-1)/3+1)</definedName>
    <definedName name="енгопро" localSheetId="4">TRUNC(([0]!oy-1)/3+1)</definedName>
    <definedName name="енгопро">TRUNC((oy-1)/3+1)</definedName>
    <definedName name="енгопроапеол" localSheetId="3">TRUNC((oy-1)/3+1)</definedName>
    <definedName name="енгопроапеол" localSheetId="4">TRUNC(([0]!oy-1)/3+1)</definedName>
    <definedName name="енгопроапеол">TRUNC((oy-1)/3+1)</definedName>
    <definedName name="енгшно" localSheetId="3">TRUNC((oy-1)/3+1)</definedName>
    <definedName name="енгшно" localSheetId="4">TRUNC(([0]!oy-1)/3+1)</definedName>
    <definedName name="енгшно">TRUNC((oy-1)/3+1)</definedName>
    <definedName name="енгшпроп" localSheetId="3">TRUNC((oy-1)/3+1)</definedName>
    <definedName name="енгшпроп" localSheetId="4">TRUNC(([0]!oy-1)/3+1)</definedName>
    <definedName name="енгшпроп">TRUNC((oy-1)/3+1)</definedName>
    <definedName name="енгшшлрл" localSheetId="3">TRUNC((oy-1)/3+1)</definedName>
    <definedName name="енгшшлрл" localSheetId="4">TRUNC(([0]!oy-1)/3+1)</definedName>
    <definedName name="енгшшлрл">TRUNC((oy-1)/3+1)</definedName>
    <definedName name="енен" localSheetId="3">TRUNC((oy-1)/3+1)</definedName>
    <definedName name="енен" localSheetId="4">TRUNC(([0]!oy-1)/3+1)</definedName>
    <definedName name="енен">TRUNC((oy-1)/3+1)</definedName>
    <definedName name="енн">#REF!</definedName>
    <definedName name="енолроо" localSheetId="3">DATE(yil,oy,1)</definedName>
    <definedName name="енолроо" localSheetId="4">DATE([0]!yil,[0]!oy,1)</definedName>
    <definedName name="енолроо">DATE(yil,oy,1)</definedName>
    <definedName name="енопаолол" localSheetId="3">TRUNC((oy-1)/3+1)</definedName>
    <definedName name="енопаолол" localSheetId="4">TRUNC(([0]!oy-1)/3+1)</definedName>
    <definedName name="енопаолол">TRUNC((oy-1)/3+1)</definedName>
    <definedName name="енопрлол" localSheetId="3">TRUNC((oy-1)/3+1)</definedName>
    <definedName name="енопрлол" localSheetId="4">TRUNC(([0]!oy-1)/3+1)</definedName>
    <definedName name="енопрлол">TRUNC((oy-1)/3+1)</definedName>
    <definedName name="енр" localSheetId="3" hidden="1">#REF!</definedName>
    <definedName name="енр" localSheetId="4" hidden="1">#REF!</definedName>
    <definedName name="енр" hidden="1">#REF!</definedName>
    <definedName name="енрере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енуеное" hidden="1">#REF!</definedName>
    <definedName name="еншгл" localSheetId="3">TRUNC((oy-1)/3+1)</definedName>
    <definedName name="еншгл" localSheetId="4">TRUNC(([0]!oy-1)/3+1)</definedName>
    <definedName name="еншгл">TRUNC((oy-1)/3+1)</definedName>
    <definedName name="еншнглрол" localSheetId="3">TRUNC((oy-1)/3+1)</definedName>
    <definedName name="еншнглрол" localSheetId="4">TRUNC(([0]!oy-1)/3+1)</definedName>
    <definedName name="еншнглрол">TRUNC((oy-1)/3+1)</definedName>
    <definedName name="еншолодл" localSheetId="3">TRUNC((oy-1)/3+1)</definedName>
    <definedName name="еншолодл" localSheetId="4">TRUNC(([0]!oy-1)/3+1)</definedName>
    <definedName name="еншолодл">TRUNC((oy-1)/3+1)</definedName>
    <definedName name="ЕОР">#N/A</definedName>
    <definedName name="еоуено">#N/A</definedName>
    <definedName name="е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ерекк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ерекр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ерекрк" hidden="1">{#N/A,#N/A,TRUE,"일정"}</definedName>
    <definedName name="еренрен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еренрне" hidden="1">{#N/A,#N/A,TRUE,"일정"}</definedName>
    <definedName name="ереререе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еререре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еререрре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еркер" localSheetId="3">DATE(yil,oy,1)</definedName>
    <definedName name="еркер" localSheetId="4">DATE([0]!yil,[0]!oy,1)</definedName>
    <definedName name="еркер">DATE(yil,oy,1)</definedName>
    <definedName name="еркрек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еркрке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ернерен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ернеренре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ернерер" hidden="1">#REF!</definedName>
    <definedName name="ернренре" hidden="1">{#N/A,#N/A,TRUE,"일정"}</definedName>
    <definedName name="ецукцукуц">#REF!</definedName>
    <definedName name="ешггкв" localSheetId="3">DATE(yil,oy,1)</definedName>
    <definedName name="ешггкв" localSheetId="4">DATE([0]!yil,[0]!oy,1)</definedName>
    <definedName name="ешггкв">DATE(yil,oy,1)</definedName>
    <definedName name="ешгщшщ" localSheetId="3">TRUNC((oy-1)/3+1)</definedName>
    <definedName name="ешгщшщ" localSheetId="4">TRUNC(([0]!oy-1)/3+1)</definedName>
    <definedName name="ешгщшщ">TRUNC((oy-1)/3+1)</definedName>
    <definedName name="ешегкег" localSheetId="3">TRUNC((oy-1)/3+1)</definedName>
    <definedName name="ешегкег" localSheetId="4">TRUNC(([0]!oy-1)/3+1)</definedName>
    <definedName name="ешегкег">TRUNC((oy-1)/3+1)</definedName>
    <definedName name="ж" localSheetId="3">{228,140,350,160,"",""}</definedName>
    <definedName name="ж" localSheetId="4">{228,140,350,160,"",""}</definedName>
    <definedName name="ж">#REF!</definedName>
    <definedName name="ж_1" localSheetId="3">{228,140,350,160,"",""}</definedName>
    <definedName name="ж_1" localSheetId="4">{228,140,350,160,"",""}</definedName>
    <definedName name="ж_1">{228,140,350,160,"",""}</definedName>
    <definedName name="ж_2" localSheetId="3">{228,140,350,160,"",""}</definedName>
    <definedName name="ж_2" localSheetId="4">{228,140,350,160,"",""}</definedName>
    <definedName name="ж_2">{228,140,350,160,"",""}</definedName>
    <definedName name="ж_3" localSheetId="3">{228,140,350,160,"",""}</definedName>
    <definedName name="ж_3" localSheetId="4">{228,140,350,160,"",""}</definedName>
    <definedName name="ж_3">{228,140,350,160,"",""}</definedName>
    <definedName name="ж_4" localSheetId="3">{228,140,350,160,"",""}</definedName>
    <definedName name="ж_4" localSheetId="4">{228,140,350,160,"",""}</definedName>
    <definedName name="ж_4">{228,140,350,160,"",""}</definedName>
    <definedName name="ж_5" localSheetId="3">{228,140,350,160,"",""}</definedName>
    <definedName name="ж_5" localSheetId="4">{228,140,350,160,"",""}</definedName>
    <definedName name="ж_5">{228,140,350,160,"",""}</definedName>
    <definedName name="жаб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жадвал">TRUNC(([0]!oy-1)/3+1)</definedName>
    <definedName name="жадвал111">DATE([0]!yil,[0]!oy,1)</definedName>
    <definedName name="жадваллар" localSheetId="3">#REF!</definedName>
    <definedName name="жадваллар" localSheetId="4">#REF!</definedName>
    <definedName name="жадваллар">#REF!</definedName>
    <definedName name="жалаб" localSheetId="3">#REF!</definedName>
    <definedName name="жалаб" localSheetId="4">#REF!</definedName>
    <definedName name="жалаб">#REF!</definedName>
    <definedName name="жалол">#REF!</definedName>
    <definedName name="жами" localSheetId="3">#REF!</definedName>
    <definedName name="жами" localSheetId="4">#REF!</definedName>
    <definedName name="жами">#REF!</definedName>
    <definedName name="жами_1">#REF!</definedName>
    <definedName name="жами1">#REF!</definedName>
    <definedName name="жамламаси">#REF!</definedName>
    <definedName name="жамол" localSheetId="3">#REF!</definedName>
    <definedName name="жамол" localSheetId="4">#REF!</definedName>
    <definedName name="жамол">#REF!</definedName>
    <definedName name="жамшид">#REF!</definedName>
    <definedName name="жахон">#REF!</definedName>
    <definedName name="жд">#REF!</definedName>
    <definedName name="жд0">'[49]Prog. rost tarifov'!$C$15</definedName>
    <definedName name="жд2">'[49]Prog. rost tarifov'!$E$15</definedName>
    <definedName name="жджж">{30,140,350,160,"",""}</definedName>
    <definedName name="жджўжўз" hidden="1">#REF!</definedName>
    <definedName name="ждл">#REF!</definedName>
    <definedName name="ЖДЛЖЛДЬЖ">#REF!</definedName>
    <definedName name="ЖДЦ">#REF!</definedName>
    <definedName name="жжж">#REF!</definedName>
    <definedName name="жжжж" localSheetId="3">{228,140,350,160,"",""}</definedName>
    <definedName name="жжжж" localSheetId="4">{228,140,350,160,"",""}</definedName>
    <definedName name="жжжж">{228,140,350,160,"",""}</definedName>
    <definedName name="жжжж_1" localSheetId="3">{228,140,350,160,"",""}</definedName>
    <definedName name="жжжж_1" localSheetId="4">{228,140,350,160,"",""}</definedName>
    <definedName name="жжжж_1">{228,140,350,160,"",""}</definedName>
    <definedName name="жжжж_2" localSheetId="3">{228,140,350,160,"",""}</definedName>
    <definedName name="жжжж_2" localSheetId="4">{228,140,350,160,"",""}</definedName>
    <definedName name="жжжж_2">{228,140,350,160,"",""}</definedName>
    <definedName name="жжжж_3" localSheetId="3">{228,140,350,160,"",""}</definedName>
    <definedName name="жжжж_3" localSheetId="4">{228,140,350,160,"",""}</definedName>
    <definedName name="жжжж_3">{228,140,350,160,"",""}</definedName>
    <definedName name="жжжж_4" localSheetId="3">{228,140,350,160,"",""}</definedName>
    <definedName name="жжжж_4" localSheetId="4">{228,140,350,160,"",""}</definedName>
    <definedName name="жжжж_4">{228,140,350,160,"",""}</definedName>
    <definedName name="жжжж_5" localSheetId="3">{228,140,350,160,"",""}</definedName>
    <definedName name="жжжж_5" localSheetId="4">{228,140,350,160,"",""}</definedName>
    <definedName name="жжжж_5">{228,140,350,160,"",""}</definedName>
    <definedName name="жжжжжжж" localSheetId="3" hidden="1">#REF!</definedName>
    <definedName name="жжжжжжж" localSheetId="4" hidden="1">#REF!</definedName>
    <definedName name="жжжжжжж" hidden="1">#REF!</definedName>
    <definedName name="жиз" localSheetId="3">#REF!</definedName>
    <definedName name="жиз" localSheetId="4">#REF!</definedName>
    <definedName name="жиз">#REF!</definedName>
    <definedName name="Жиззах" localSheetId="3">{30,140,350,160,"",""}</definedName>
    <definedName name="Жиззах" localSheetId="4">{30,140,350,160,"",""}</definedName>
    <definedName name="Жиззах">{30,140,350,160,"",""}</definedName>
    <definedName name="Жиззах_1" localSheetId="3">{30,140,350,160,"",""}</definedName>
    <definedName name="Жиззах_1" localSheetId="4">{30,140,350,160,"",""}</definedName>
    <definedName name="Жиззах_1">{30,140,350,160,"",""}</definedName>
    <definedName name="Жиззах_2" localSheetId="3">{30,140,350,160,"",""}</definedName>
    <definedName name="Жиззах_2" localSheetId="4">{30,140,350,160,"",""}</definedName>
    <definedName name="Жиззах_2">{30,140,350,160,"",""}</definedName>
    <definedName name="Жиззах_3" localSheetId="3">{30,140,350,160,"",""}</definedName>
    <definedName name="Жиззах_3" localSheetId="4">{30,140,350,160,"",""}</definedName>
    <definedName name="Жиззах_3">{30,140,350,160,"",""}</definedName>
    <definedName name="Жиззах_4" localSheetId="3">{30,140,350,160,"",""}</definedName>
    <definedName name="Жиззах_4" localSheetId="4">{30,140,350,160,"",""}</definedName>
    <definedName name="Жиззах_4">{30,140,350,160,"",""}</definedName>
    <definedName name="Жиззах_5" localSheetId="3">{30,140,350,160,"",""}</definedName>
    <definedName name="Жиззах_5" localSheetId="4">{30,140,350,160,"",""}</definedName>
    <definedName name="Жиззах_5">{30,140,350,160,"",""}</definedName>
    <definedName name="жиззсвод" localSheetId="3">#REF!</definedName>
    <definedName name="жиззсвод" localSheetId="4">#REF!</definedName>
    <definedName name="жиззсвод">#REF!</definedName>
    <definedName name="жихоз">#REF!</definedName>
    <definedName name="жл" localSheetId="3">#REF!</definedName>
    <definedName name="жл" localSheetId="4">#REF!</definedName>
    <definedName name="жл">#REF!</definedName>
    <definedName name="жолр">#REF!</definedName>
    <definedName name="жора">[69]Results!#REF!</definedName>
    <definedName name="жоха" hidden="1">#REF!</definedName>
    <definedName name="жули" localSheetId="3">{228,140,350,160,"",""}</definedName>
    <definedName name="жули" localSheetId="4">{228,140,350,160,"",""}</definedName>
    <definedName name="жули">{228,140,350,160,"",""}</definedName>
    <definedName name="жули_1" localSheetId="3">{228,140,350,160,"",""}</definedName>
    <definedName name="жули_1" localSheetId="4">{228,140,350,160,"",""}</definedName>
    <definedName name="жули_1">{228,140,350,160,"",""}</definedName>
    <definedName name="жули_2" localSheetId="3">{228,140,350,160,"",""}</definedName>
    <definedName name="жули_2" localSheetId="4">{228,140,350,160,"",""}</definedName>
    <definedName name="жули_2">{228,140,350,160,"",""}</definedName>
    <definedName name="жули_3" localSheetId="3">{228,140,350,160,"",""}</definedName>
    <definedName name="жули_3" localSheetId="4">{228,140,350,160,"",""}</definedName>
    <definedName name="жули_3">{228,140,350,160,"",""}</definedName>
    <definedName name="жули_4" localSheetId="3">{228,140,350,160,"",""}</definedName>
    <definedName name="жули_4" localSheetId="4">{228,140,350,160,"",""}</definedName>
    <definedName name="жули_4">{228,140,350,160,"",""}</definedName>
    <definedName name="жули_5" localSheetId="3">{228,140,350,160,"",""}</definedName>
    <definedName name="жули_5" localSheetId="4">{228,140,350,160,"",""}</definedName>
    <definedName name="жули_5">{228,140,350,160,"",""}</definedName>
    <definedName name="жура" localSheetId="3">#REF!</definedName>
    <definedName name="жура" localSheetId="4">#REF!</definedName>
    <definedName name="жура">#REF!</definedName>
    <definedName name="Журакул" localSheetId="3">{228,140,350,160,"",""}</definedName>
    <definedName name="Журакул" localSheetId="4">{228,140,350,160,"",""}</definedName>
    <definedName name="Журакул">{228,140,350,160,"",""}</definedName>
    <definedName name="Журакул_1" localSheetId="3">{228,140,350,160,"",""}</definedName>
    <definedName name="Журакул_1" localSheetId="4">{228,140,350,160,"",""}</definedName>
    <definedName name="Журакул_1">{228,140,350,160,"",""}</definedName>
    <definedName name="Журакул_2" localSheetId="3">{228,140,350,160,"",""}</definedName>
    <definedName name="Журакул_2" localSheetId="4">{228,140,350,160,"",""}</definedName>
    <definedName name="Журакул_2">{228,140,350,160,"",""}</definedName>
    <definedName name="Журакул_3" localSheetId="3">{228,140,350,160,"",""}</definedName>
    <definedName name="Журакул_3" localSheetId="4">{228,140,350,160,"",""}</definedName>
    <definedName name="Журакул_3">{228,140,350,160,"",""}</definedName>
    <definedName name="Журакул_4" localSheetId="3">{228,140,350,160,"",""}</definedName>
    <definedName name="Журакул_4" localSheetId="4">{228,140,350,160,"",""}</definedName>
    <definedName name="Журакул_4">{228,140,350,160,"",""}</definedName>
    <definedName name="Журакул_5" localSheetId="3">{228,140,350,160,"",""}</definedName>
    <definedName name="Журакул_5" localSheetId="4">{228,140,350,160,"",""}</definedName>
    <definedName name="Журакул_5">{228,140,350,160,"",""}</definedName>
    <definedName name="жэб">#REF!</definedName>
    <definedName name="з" localSheetId="3">#REF!</definedName>
    <definedName name="з" localSheetId="4">#REF!</definedName>
    <definedName name="з">#REF!</definedName>
    <definedName name="з.пл">'[70]Prog. rost tarifov'!#REF!</definedName>
    <definedName name="з.пл2">'[70]Prog. rost tarifov'!#REF!</definedName>
    <definedName name="завершен_05" localSheetId="3">#REF!</definedName>
    <definedName name="завершен_05" localSheetId="4">#REF!</definedName>
    <definedName name="завершен_05">#REF!</definedName>
    <definedName name="Загаловки_для_печати">#REF!</definedName>
    <definedName name="Загаловок_для_печати">#REF!</definedName>
    <definedName name="Загловки_для_печати">#REF!</definedName>
    <definedName name="Заголвки_для_печати">#REF!</definedName>
    <definedName name="Заголовка_для_печати">#REF!</definedName>
    <definedName name="_xlnm.Print_Titles" localSheetId="1">'Аукцион вилоят'!$3:$5</definedName>
    <definedName name="_xlnm.Print_Titles" localSheetId="2">'Аукцион туман+++'!$3:$5</definedName>
    <definedName name="_xlnm.Print_Titles" localSheetId="3">'Муҳокама вилоят'!$3:$6</definedName>
    <definedName name="_xlnm.Print_Titles" localSheetId="4">'Муҳокама туман++'!$3:$6</definedName>
    <definedName name="_xlnm.Print_Titles">#REF!</definedName>
    <definedName name="ЗаголовкиҒдляҒпечати">'[31]б 6-и'!#REF!</definedName>
    <definedName name="Заголовок_для_печати">#REF!</definedName>
    <definedName name="Закрытый359" localSheetId="3">#REF!</definedName>
    <definedName name="Закрытый359" localSheetId="4">#REF!</definedName>
    <definedName name="Закрытый359">#REF!</definedName>
    <definedName name="зал" localSheetId="3">{30,140,350,160,"",""}</definedName>
    <definedName name="зал" localSheetId="4">{30,140,350,160,"",""}</definedName>
    <definedName name="зал">{30,140,350,160,"",""}</definedName>
    <definedName name="зал_1" localSheetId="3">{30,140,350,160,"",""}</definedName>
    <definedName name="зал_1" localSheetId="4">{30,140,350,160,"",""}</definedName>
    <definedName name="зал_1">{30,140,350,160,"",""}</definedName>
    <definedName name="зал_2" localSheetId="3">{30,140,350,160,"",""}</definedName>
    <definedName name="зал_2" localSheetId="4">{30,140,350,160,"",""}</definedName>
    <definedName name="зал_2">{30,140,350,160,"",""}</definedName>
    <definedName name="зал_3" localSheetId="3">{30,140,350,160,"",""}</definedName>
    <definedName name="зал_3" localSheetId="4">{30,140,350,160,"",""}</definedName>
    <definedName name="зал_3">{30,140,350,160,"",""}</definedName>
    <definedName name="зал_4" localSheetId="3">{30,140,350,160,"",""}</definedName>
    <definedName name="зал_4" localSheetId="4">{30,140,350,160,"",""}</definedName>
    <definedName name="зал_4">{30,140,350,160,"",""}</definedName>
    <definedName name="зал_5" localSheetId="3">{30,140,350,160,"",""}</definedName>
    <definedName name="зал_5" localSheetId="4">{30,140,350,160,"",""}</definedName>
    <definedName name="зал_5">{30,140,350,160,"",""}</definedName>
    <definedName name="Заноловки_для_печати">#REF!</definedName>
    <definedName name="ЗапВыбПарСутОтчета1Имп">#REF!</definedName>
    <definedName name="Запрос1" localSheetId="3">#REF!</definedName>
    <definedName name="Запрос1" localSheetId="4">#REF!</definedName>
    <definedName name="Запрос1">#REF!</definedName>
    <definedName name="Запрос2">#REF!</definedName>
    <definedName name="зарбдор" localSheetId="3">{30,140,350,160,"",""}</definedName>
    <definedName name="зарбдор" localSheetId="4">{30,140,350,160,"",""}</definedName>
    <definedName name="зарбдор">{30,140,350,160,"",""}</definedName>
    <definedName name="зарбдор_1" localSheetId="3">{30,140,350,160,"",""}</definedName>
    <definedName name="зарбдор_1" localSheetId="4">{30,140,350,160,"",""}</definedName>
    <definedName name="зарбдор_1">{30,140,350,160,"",""}</definedName>
    <definedName name="зарбдор_2" localSheetId="3">{30,140,350,160,"",""}</definedName>
    <definedName name="зарбдор_2" localSheetId="4">{30,140,350,160,"",""}</definedName>
    <definedName name="зарбдор_2">{30,140,350,160,"",""}</definedName>
    <definedName name="зарбдор_3" localSheetId="3">{30,140,350,160,"",""}</definedName>
    <definedName name="зарбдор_3" localSheetId="4">{30,140,350,160,"",""}</definedName>
    <definedName name="зарбдор_3">{30,140,350,160,"",""}</definedName>
    <definedName name="зарбдор_4" localSheetId="3">{30,140,350,160,"",""}</definedName>
    <definedName name="зарбдор_4" localSheetId="4">{30,140,350,160,"",""}</definedName>
    <definedName name="зарбдор_4">{30,140,350,160,"",""}</definedName>
    <definedName name="зарбдор_5" localSheetId="3">{30,140,350,160,"",""}</definedName>
    <definedName name="зарбдор_5" localSheetId="4">{30,140,350,160,"",""}</definedName>
    <definedName name="зарбдор_5">{30,140,350,160,"",""}</definedName>
    <definedName name="зарип" localSheetId="3">{228,140,350,160,"",""}</definedName>
    <definedName name="зарип" localSheetId="4">{228,140,350,160,"",""}</definedName>
    <definedName name="зарип">{228,140,350,160,"",""}</definedName>
    <definedName name="зарип_1" localSheetId="3">{228,140,350,160,"",""}</definedName>
    <definedName name="зарип_1" localSheetId="4">{228,140,350,160,"",""}</definedName>
    <definedName name="зарип_1">{228,140,350,160,"",""}</definedName>
    <definedName name="зарип_2" localSheetId="3">{228,140,350,160,"",""}</definedName>
    <definedName name="зарип_2" localSheetId="4">{228,140,350,160,"",""}</definedName>
    <definedName name="зарип_2">{228,140,350,160,"",""}</definedName>
    <definedName name="зарип_3" localSheetId="3">{228,140,350,160,"",""}</definedName>
    <definedName name="зарип_3" localSheetId="4">{228,140,350,160,"",""}</definedName>
    <definedName name="зарип_3">{228,140,350,160,"",""}</definedName>
    <definedName name="зарип_4" localSheetId="3">{228,140,350,160,"",""}</definedName>
    <definedName name="зарип_4" localSheetId="4">{228,140,350,160,"",""}</definedName>
    <definedName name="зарип_4">{228,140,350,160,"",""}</definedName>
    <definedName name="зарип_5" localSheetId="3">{228,140,350,160,"",""}</definedName>
    <definedName name="зарип_5" localSheetId="4">{228,140,350,160,"",""}</definedName>
    <definedName name="зарип_5">{228,140,350,160,"",""}</definedName>
    <definedName name="Зарплата_1" localSheetId="3">#REF!</definedName>
    <definedName name="Зарплата_1" localSheetId="4">#REF!</definedName>
    <definedName name="Зарплата_1">#REF!</definedName>
    <definedName name="Зарплата_2" localSheetId="3">#REF!</definedName>
    <definedName name="Зарплата_2" localSheetId="4">#REF!</definedName>
    <definedName name="Зарплата_2">#REF!</definedName>
    <definedName name="затраты">#REF!</definedName>
    <definedName name="зафар" localSheetId="3">{30,140,350,160,"",""}</definedName>
    <definedName name="зафар" localSheetId="4">{30,140,350,160,"",""}</definedName>
    <definedName name="зафар">{30,140,350,160,"",""}</definedName>
    <definedName name="зафар_1" localSheetId="3">{30,140,350,160,"",""}</definedName>
    <definedName name="зафар_1" localSheetId="4">{30,140,350,160,"",""}</definedName>
    <definedName name="зафар_1">{30,140,350,160,"",""}</definedName>
    <definedName name="зафар_2" localSheetId="3">{30,140,350,160,"",""}</definedName>
    <definedName name="зафар_2" localSheetId="4">{30,140,350,160,"",""}</definedName>
    <definedName name="зафар_2">{30,140,350,160,"",""}</definedName>
    <definedName name="зафар_3" localSheetId="3">{30,140,350,160,"",""}</definedName>
    <definedName name="зафар_3" localSheetId="4">{30,140,350,160,"",""}</definedName>
    <definedName name="зафар_3">{30,140,350,160,"",""}</definedName>
    <definedName name="зафар_4" localSheetId="3">{30,140,350,160,"",""}</definedName>
    <definedName name="зафар_4" localSheetId="4">{30,140,350,160,"",""}</definedName>
    <definedName name="зафар_4">{30,140,350,160,"",""}</definedName>
    <definedName name="зафар_5" localSheetId="3">{30,140,350,160,"",""}</definedName>
    <definedName name="зафар_5" localSheetId="4">{30,140,350,160,"",""}</definedName>
    <definedName name="зафар_5">{30,140,350,160,"",""}</definedName>
    <definedName name="зд" localSheetId="3">#REF!,#REF!,#REF!</definedName>
    <definedName name="зд" localSheetId="4">#REF!,#REF!,#REF!</definedName>
    <definedName name="зд">#REF!,#REF!,#REF!</definedName>
    <definedName name="земельный" localSheetId="3" hidden="1">[71]фев!#REF!</definedName>
    <definedName name="земельный" localSheetId="4" hidden="1">[71]фев!#REF!</definedName>
    <definedName name="земельный" hidden="1">[71]фев!#REF!</definedName>
    <definedName name="зж" localSheetId="3">{30,140,350,160,"",""}</definedName>
    <definedName name="зж" localSheetId="4">{30,140,350,160,"",""}</definedName>
    <definedName name="зж">{30,140,350,160,"",""}</definedName>
    <definedName name="зж_1" localSheetId="3">{30,140,350,160,"",""}</definedName>
    <definedName name="зж_1" localSheetId="4">{30,140,350,160,"",""}</definedName>
    <definedName name="зж_1">{30,140,350,160,"",""}</definedName>
    <definedName name="зж_2" localSheetId="3">{30,140,350,160,"",""}</definedName>
    <definedName name="зж_2" localSheetId="4">{30,140,350,160,"",""}</definedName>
    <definedName name="зж_2">{30,140,350,160,"",""}</definedName>
    <definedName name="зж_3" localSheetId="3">{30,140,350,160,"",""}</definedName>
    <definedName name="зж_3" localSheetId="4">{30,140,350,160,"",""}</definedName>
    <definedName name="зж_3">{30,140,350,160,"",""}</definedName>
    <definedName name="зж_4" localSheetId="3">{30,140,350,160,"",""}</definedName>
    <definedName name="зж_4" localSheetId="4">{30,140,350,160,"",""}</definedName>
    <definedName name="зж_4">{30,140,350,160,"",""}</definedName>
    <definedName name="зж_5" localSheetId="3">{30,140,350,160,"",""}</definedName>
    <definedName name="зж_5" localSheetId="4">{30,140,350,160,"",""}</definedName>
    <definedName name="зж_5">{30,140,350,160,"",""}</definedName>
    <definedName name="Зогаловок_для_печати">#REF!</definedName>
    <definedName name="Зокир">#REF!</definedName>
    <definedName name="зоо" localSheetId="3">#REF!</definedName>
    <definedName name="зоо" localSheetId="4">#REF!</definedName>
    <definedName name="зоо">#REF!</definedName>
    <definedName name="зощ0шргрщш">{30,140,350,160,"",""}</definedName>
    <definedName name="зпл">'[49]Prog. rost tarifov'!$D$9</definedName>
    <definedName name="зпл0">'[49]Prog. rost tarifov'!$C$9</definedName>
    <definedName name="зпл2">'[49]Prog. rost tarifov'!$E$9</definedName>
    <definedName name="зт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зў">#REF!</definedName>
    <definedName name="зфарквқ">'[56]реестр декабрь'!#REF!</definedName>
    <definedName name="зщ" localSheetId="3">{30,140,350,160,"",""}</definedName>
    <definedName name="зщ" localSheetId="4">{30,140,350,160,"",""}</definedName>
    <definedName name="зщ">{30,140,350,160,"",""}</definedName>
    <definedName name="зщ_1" localSheetId="3">{30,140,350,160,"",""}</definedName>
    <definedName name="зщ_1" localSheetId="4">{30,140,350,160,"",""}</definedName>
    <definedName name="зщ_1">{30,140,350,160,"",""}</definedName>
    <definedName name="зщ_2" localSheetId="3">{30,140,350,160,"",""}</definedName>
    <definedName name="зщ_2" localSheetId="4">{30,140,350,160,"",""}</definedName>
    <definedName name="зщ_2">{30,140,350,160,"",""}</definedName>
    <definedName name="зщ_3" localSheetId="3">{30,140,350,160,"",""}</definedName>
    <definedName name="зщ_3" localSheetId="4">{30,140,350,160,"",""}</definedName>
    <definedName name="зщ_3">{30,140,350,160,"",""}</definedName>
    <definedName name="зщ_4" localSheetId="3">{30,140,350,160,"",""}</definedName>
    <definedName name="зщ_4" localSheetId="4">{30,140,350,160,"",""}</definedName>
    <definedName name="зщ_4">{30,140,350,160,"",""}</definedName>
    <definedName name="зщ_5" localSheetId="3">{30,140,350,160,"",""}</definedName>
    <definedName name="зщ_5" localSheetId="4">{30,140,350,160,"",""}</definedName>
    <definedName name="зщ_5">{30,140,350,160,"",""}</definedName>
    <definedName name="и" localSheetId="3">#REF!</definedName>
    <definedName name="и" localSheetId="4">#REF!</definedName>
    <definedName name="и">#REF!</definedName>
    <definedName name="и1">#REF!</definedName>
    <definedName name="и10">#REF!</definedName>
    <definedName name="и11">#REF!</definedName>
    <definedName name="и12">#REF!</definedName>
    <definedName name="и13">#REF!</definedName>
    <definedName name="и14">#REF!</definedName>
    <definedName name="и15">#REF!</definedName>
    <definedName name="и2">#REF!</definedName>
    <definedName name="и23">'[72]Ипотека 23,8'!$I$20:$L$31</definedName>
    <definedName name="и3">#REF!</definedName>
    <definedName name="и355">'[72]Ипотека 355,658'!$I$43:$L$46</definedName>
    <definedName name="и4">#REF!</definedName>
    <definedName name="и5">#REF!</definedName>
    <definedName name="и6">#REF!</definedName>
    <definedName name="и7">#REF!</definedName>
    <definedName name="и8">#REF!</definedName>
    <definedName name="и9">#REF!</definedName>
    <definedName name="и94">'[72]Ипотека 94,710'!$I$28:$L$36</definedName>
    <definedName name="идёт" localSheetId="3">#REF!</definedName>
    <definedName name="идёт" localSheetId="4">#REF!</definedName>
    <definedName name="идёт">#REF!</definedName>
    <definedName name="иепр" localSheetId="3">#REF!</definedName>
    <definedName name="иепр" localSheetId="4">#REF!</definedName>
    <definedName name="иепр">#REF!</definedName>
    <definedName name="избос">#REF!</definedName>
    <definedName name="ИЗВЛЕЧЕНИЕ_ИМ">#REF!</definedName>
    <definedName name="_xlnm.Extract">#REF!</definedName>
    <definedName name="Иззат">#REF!</definedName>
    <definedName name="изм">#N/A</definedName>
    <definedName name="Изм_выручки">#REF!</definedName>
    <definedName name="Изм_затрат">'[17]табл чувств'!$B$4</definedName>
    <definedName name="Изм_Кап">#REF!</definedName>
    <definedName name="Изм_цен">'[17]табл чувств'!$B$3</definedName>
    <definedName name="ИЗН">460</definedName>
    <definedName name="износом">43508</definedName>
    <definedName name="изохххх">#REF!</definedName>
    <definedName name="ии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иии" localSheetId="3">#REF!</definedName>
    <definedName name="иии" localSheetId="4">#REF!</definedName>
    <definedName name="иии">#REF!</definedName>
    <definedName name="ииии">'[56]реестр декабрь'!#REF!</definedName>
    <definedName name="иииии">{30,140,350,160,"",""}</definedName>
    <definedName name="иииииитт" localSheetId="3">{30,140,350,160,"",""}</definedName>
    <definedName name="иииииитт" localSheetId="4">{30,140,350,160,"",""}</definedName>
    <definedName name="иииииитт">{30,140,350,160,"",""}</definedName>
    <definedName name="иииииитт_1" localSheetId="3">{30,140,350,160,"",""}</definedName>
    <definedName name="иииииитт_1" localSheetId="4">{30,140,350,160,"",""}</definedName>
    <definedName name="иииииитт_1">{30,140,350,160,"",""}</definedName>
    <definedName name="иииииитт_2" localSheetId="3">{30,140,350,160,"",""}</definedName>
    <definedName name="иииииитт_2" localSheetId="4">{30,140,350,160,"",""}</definedName>
    <definedName name="иииииитт_2">{30,140,350,160,"",""}</definedName>
    <definedName name="иииииитт_3" localSheetId="3">{30,140,350,160,"",""}</definedName>
    <definedName name="иииииитт_3" localSheetId="4">{30,140,350,160,"",""}</definedName>
    <definedName name="иииииитт_3">{30,140,350,160,"",""}</definedName>
    <definedName name="иииииитт_4" localSheetId="3">{30,140,350,160,"",""}</definedName>
    <definedName name="иииииитт_4" localSheetId="4">{30,140,350,160,"",""}</definedName>
    <definedName name="иииииитт_4">{30,140,350,160,"",""}</definedName>
    <definedName name="иииииитт_5" localSheetId="3">{30,140,350,160,"",""}</definedName>
    <definedName name="иииииитт_5" localSheetId="4">{30,140,350,160,"",""}</definedName>
    <definedName name="иииииитт_5">{30,140,350,160,"",""}</definedName>
    <definedName name="икки">#N/A</definedName>
    <definedName name="иккинчи">#REF!</definedName>
    <definedName name="ил">#REF!</definedName>
    <definedName name="илова">#N/A</definedName>
    <definedName name="иловалар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илрлгрлш">#REF!</definedName>
    <definedName name="илхом" localSheetId="3">#REF!</definedName>
    <definedName name="илхом" localSheetId="4">#REF!</definedName>
    <definedName name="илхом">#REF!</definedName>
    <definedName name="ИЛЬЯС" localSheetId="3">#REF!</definedName>
    <definedName name="ИЛЬЯС" localSheetId="4">#REF!</definedName>
    <definedName name="ИЛЬЯС">#REF!</definedName>
    <definedName name="им" localSheetId="3">TRUNC((oy-1)/3+1)</definedName>
    <definedName name="им" localSheetId="4">TRUNC(([0]!oy-1)/3+1)</definedName>
    <definedName name="им">TRUNC((oy-1)/3+1)</definedName>
    <definedName name="имиттампа" localSheetId="3">{30,140,350,160,"",""}</definedName>
    <definedName name="имиттампа" localSheetId="4">{30,140,350,160,"",""}</definedName>
    <definedName name="имиттампа">{30,140,350,160,"",""}</definedName>
    <definedName name="имиттампа_1" localSheetId="3">{30,140,350,160,"",""}</definedName>
    <definedName name="имиттампа_1" localSheetId="4">{30,140,350,160,"",""}</definedName>
    <definedName name="имиттампа_1">{30,140,350,160,"",""}</definedName>
    <definedName name="имиттампа_2" localSheetId="3">{30,140,350,160,"",""}</definedName>
    <definedName name="имиттампа_2" localSheetId="4">{30,140,350,160,"",""}</definedName>
    <definedName name="имиттампа_2">{30,140,350,160,"",""}</definedName>
    <definedName name="имиттампа_3" localSheetId="3">{30,140,350,160,"",""}</definedName>
    <definedName name="имиттампа_3" localSheetId="4">{30,140,350,160,"",""}</definedName>
    <definedName name="имиттампа_3">{30,140,350,160,"",""}</definedName>
    <definedName name="имиттампа_4" localSheetId="3">{30,140,350,160,"",""}</definedName>
    <definedName name="имиттампа_4" localSheetId="4">{30,140,350,160,"",""}</definedName>
    <definedName name="имиттампа_4">{30,140,350,160,"",""}</definedName>
    <definedName name="имиттампа_5" localSheetId="3">{30,140,350,160,"",""}</definedName>
    <definedName name="имиттампа_5" localSheetId="4">{30,140,350,160,"",""}</definedName>
    <definedName name="имиттампа_5">{30,140,350,160,"",""}</definedName>
    <definedName name="имп" localSheetId="3">#REF!</definedName>
    <definedName name="имп" localSheetId="4">#REF!</definedName>
    <definedName name="имп">#REF!</definedName>
    <definedName name="имп0">'[49]Prog. rost tarifov'!$C$12</definedName>
    <definedName name="имп2">'[49]Prog. rost tarifov'!$E$12</definedName>
    <definedName name="импавқреукрпеукп">#REF!</definedName>
    <definedName name="импорт" localSheetId="3">#REF!</definedName>
    <definedName name="импорт" localSheetId="4">#REF!</definedName>
    <definedName name="импорт">#REF!</definedName>
    <definedName name="импорт222" localSheetId="3">#REF!</definedName>
    <definedName name="импорт222" localSheetId="4">#REF!</definedName>
    <definedName name="импорт222">#REF!</definedName>
    <definedName name="импорт8">#REF!</definedName>
    <definedName name="имспрп" localSheetId="3">{30,140,350,160,"",""}</definedName>
    <definedName name="имспрп" localSheetId="4">{30,140,350,160,"",""}</definedName>
    <definedName name="имспрп">{30,140,350,160,"",""}</definedName>
    <definedName name="имспрп_1" localSheetId="3">{30,140,350,160,"",""}</definedName>
    <definedName name="имспрп_1" localSheetId="4">{30,140,350,160,"",""}</definedName>
    <definedName name="имспрп_1">{30,140,350,160,"",""}</definedName>
    <definedName name="имспрп_2" localSheetId="3">{30,140,350,160,"",""}</definedName>
    <definedName name="имспрп_2" localSheetId="4">{30,140,350,160,"",""}</definedName>
    <definedName name="имспрп_2">{30,140,350,160,"",""}</definedName>
    <definedName name="имспрп_3" localSheetId="3">{30,140,350,160,"",""}</definedName>
    <definedName name="имспрп_3" localSheetId="4">{30,140,350,160,"",""}</definedName>
    <definedName name="имспрп_3">{30,140,350,160,"",""}</definedName>
    <definedName name="имспрп_4" localSheetId="3">{30,140,350,160,"",""}</definedName>
    <definedName name="имспрп_4" localSheetId="4">{30,140,350,160,"",""}</definedName>
    <definedName name="имспрп_4">{30,140,350,160,"",""}</definedName>
    <definedName name="имспрп_5" localSheetId="3">{30,140,350,160,"",""}</definedName>
    <definedName name="имспрп_5" localSheetId="4">{30,140,350,160,"",""}</definedName>
    <definedName name="имспрп_5">{30,140,350,160,"",""}</definedName>
    <definedName name="имтим" localSheetId="3">#REF!</definedName>
    <definedName name="имтим" localSheetId="4">#REF!</definedName>
    <definedName name="имтим">#REF!</definedName>
    <definedName name="имывяол" localSheetId="3">{30,140,350,160,"",""}</definedName>
    <definedName name="имывяол" localSheetId="4">{30,140,350,160,"",""}</definedName>
    <definedName name="имывяол">{30,140,350,160,"",""}</definedName>
    <definedName name="имывяол_1" localSheetId="3">{30,140,350,160,"",""}</definedName>
    <definedName name="имывяол_1" localSheetId="4">{30,140,350,160,"",""}</definedName>
    <definedName name="имывяол_1">{30,140,350,160,"",""}</definedName>
    <definedName name="имывяол_2" localSheetId="3">{30,140,350,160,"",""}</definedName>
    <definedName name="имывяол_2" localSheetId="4">{30,140,350,160,"",""}</definedName>
    <definedName name="имывяол_2">{30,140,350,160,"",""}</definedName>
    <definedName name="имывяол_3" localSheetId="3">{30,140,350,160,"",""}</definedName>
    <definedName name="имывяол_3" localSheetId="4">{30,140,350,160,"",""}</definedName>
    <definedName name="имывяол_3">{30,140,350,160,"",""}</definedName>
    <definedName name="имывяол_4" localSheetId="3">{30,140,350,160,"",""}</definedName>
    <definedName name="имывяол_4" localSheetId="4">{30,140,350,160,"",""}</definedName>
    <definedName name="имывяол_4">{30,140,350,160,"",""}</definedName>
    <definedName name="имывяол_5" localSheetId="3">{30,140,350,160,"",""}</definedName>
    <definedName name="имывяол_5" localSheetId="4">{30,140,350,160,"",""}</definedName>
    <definedName name="имывяол_5">{30,140,350,160,"",""}</definedName>
    <definedName name="имыясм" localSheetId="3">{30,140,350,160,"",""}</definedName>
    <definedName name="имыясм" localSheetId="4">{30,140,350,160,"",""}</definedName>
    <definedName name="имыясм">{30,140,350,160,"",""}</definedName>
    <definedName name="имыясм_1" localSheetId="3">{30,140,350,160,"",""}</definedName>
    <definedName name="имыясм_1" localSheetId="4">{30,140,350,160,"",""}</definedName>
    <definedName name="имыясм_1">{30,140,350,160,"",""}</definedName>
    <definedName name="имыясм_2" localSheetId="3">{30,140,350,160,"",""}</definedName>
    <definedName name="имыясм_2" localSheetId="4">{30,140,350,160,"",""}</definedName>
    <definedName name="имыясм_2">{30,140,350,160,"",""}</definedName>
    <definedName name="имыясм_3" localSheetId="3">{30,140,350,160,"",""}</definedName>
    <definedName name="имыясм_3" localSheetId="4">{30,140,350,160,"",""}</definedName>
    <definedName name="имыясм_3">{30,140,350,160,"",""}</definedName>
    <definedName name="имыясм_4" localSheetId="3">{30,140,350,160,"",""}</definedName>
    <definedName name="имыясм_4" localSheetId="4">{30,140,350,160,"",""}</definedName>
    <definedName name="имыясм_4">{30,140,350,160,"",""}</definedName>
    <definedName name="имыясм_5" localSheetId="3">{30,140,350,160,"",""}</definedName>
    <definedName name="имыясм_5" localSheetId="4">{30,140,350,160,"",""}</definedName>
    <definedName name="имыясм_5">{30,140,350,160,"",""}</definedName>
    <definedName name="ин" localSheetId="3">#REF!</definedName>
    <definedName name="ин" localSheetId="4">#REF!</definedName>
    <definedName name="ин">#REF!</definedName>
    <definedName name="инвентаризация">#REF!</definedName>
    <definedName name="инвестиция" localSheetId="3">#REF!</definedName>
    <definedName name="инвестиция" localSheetId="4">#REF!</definedName>
    <definedName name="инвестиция">#REF!</definedName>
    <definedName name="инкасса" localSheetId="3">{30,140,350,160,"",""}</definedName>
    <definedName name="инкасса" localSheetId="4">{30,140,350,160,"",""}</definedName>
    <definedName name="инкасса">{30,140,350,160,"",""}</definedName>
    <definedName name="инкасса_1" localSheetId="3">{30,140,350,160,"",""}</definedName>
    <definedName name="инкасса_1" localSheetId="4">{30,140,350,160,"",""}</definedName>
    <definedName name="инкасса_1">{30,140,350,160,"",""}</definedName>
    <definedName name="инкасса_2" localSheetId="3">{30,140,350,160,"",""}</definedName>
    <definedName name="инкасса_2" localSheetId="4">{30,140,350,160,"",""}</definedName>
    <definedName name="инкасса_2">{30,140,350,160,"",""}</definedName>
    <definedName name="инкасса_3" localSheetId="3">{30,140,350,160,"",""}</definedName>
    <definedName name="инкасса_3" localSheetId="4">{30,140,350,160,"",""}</definedName>
    <definedName name="инкасса_3">{30,140,350,160,"",""}</definedName>
    <definedName name="инкасса_4" localSheetId="3">{30,140,350,160,"",""}</definedName>
    <definedName name="инкасса_4" localSheetId="4">{30,140,350,160,"",""}</definedName>
    <definedName name="инкасса_4">{30,140,350,160,"",""}</definedName>
    <definedName name="инкасса_5" localSheetId="3">{30,140,350,160,"",""}</definedName>
    <definedName name="инкасса_5" localSheetId="4">{30,140,350,160,"",""}</definedName>
    <definedName name="инкасса_5">{30,140,350,160,"",""}</definedName>
    <definedName name="ип">#N/A</definedName>
    <definedName name="ипак">#N/A</definedName>
    <definedName name="ипотека" hidden="1">#REF!,#REF!,#REF!,#REF!</definedName>
    <definedName name="ипр" localSheetId="3">{30,140,350,160,"",""}</definedName>
    <definedName name="ипр" localSheetId="4">{30,140,350,160,"",""}</definedName>
    <definedName name="ипр">{30,140,350,160,"",""}</definedName>
    <definedName name="ипр_1" localSheetId="3">{30,140,350,160,"",""}</definedName>
    <definedName name="ипр_1" localSheetId="4">{30,140,350,160,"",""}</definedName>
    <definedName name="ипр_1">{30,140,350,160,"",""}</definedName>
    <definedName name="ипр_2" localSheetId="3">{30,140,350,160,"",""}</definedName>
    <definedName name="ипр_2" localSheetId="4">{30,140,350,160,"",""}</definedName>
    <definedName name="ипр_2">{30,140,350,160,"",""}</definedName>
    <definedName name="ипр_3" localSheetId="3">{30,140,350,160,"",""}</definedName>
    <definedName name="ипр_3" localSheetId="4">{30,140,350,160,"",""}</definedName>
    <definedName name="ипр_3">{30,140,350,160,"",""}</definedName>
    <definedName name="ипр_4" localSheetId="3">{30,140,350,160,"",""}</definedName>
    <definedName name="ипр_4" localSheetId="4">{30,140,350,160,"",""}</definedName>
    <definedName name="ипр_4">{30,140,350,160,"",""}</definedName>
    <definedName name="ипр_5" localSheetId="3">{30,140,350,160,"",""}</definedName>
    <definedName name="ипр_5" localSheetId="4">{30,140,350,160,"",""}</definedName>
    <definedName name="ипр_5">{30,140,350,160,"",""}</definedName>
    <definedName name="ипрол" localSheetId="3" hidden="1">#REF!</definedName>
    <definedName name="ипрол" localSheetId="4" hidden="1">#REF!</definedName>
    <definedName name="ипрол" hidden="1">#REF!</definedName>
    <definedName name="ирдтрш" hidden="1">{"'Monthly 1997'!$A$3:$S$89"}</definedName>
    <definedName name="ислом" localSheetId="3">{30,140,350,160,"",""}</definedName>
    <definedName name="ислом" localSheetId="4">{30,140,350,160,"",""}</definedName>
    <definedName name="ислом">{30,140,350,160,"",""}</definedName>
    <definedName name="ислом_1" localSheetId="3">{30,140,350,160,"",""}</definedName>
    <definedName name="ислом_1" localSheetId="4">{30,140,350,160,"",""}</definedName>
    <definedName name="ислом_1">{30,140,350,160,"",""}</definedName>
    <definedName name="ислом_2" localSheetId="3">{30,140,350,160,"",""}</definedName>
    <definedName name="ислом_2" localSheetId="4">{30,140,350,160,"",""}</definedName>
    <definedName name="ислом_2">{30,140,350,160,"",""}</definedName>
    <definedName name="ислом_3" localSheetId="3">{30,140,350,160,"",""}</definedName>
    <definedName name="ислом_3" localSheetId="4">{30,140,350,160,"",""}</definedName>
    <definedName name="ислом_3">{30,140,350,160,"",""}</definedName>
    <definedName name="ислом_4" localSheetId="3">{30,140,350,160,"",""}</definedName>
    <definedName name="ислом_4" localSheetId="4">{30,140,350,160,"",""}</definedName>
    <definedName name="ислом_4">{30,140,350,160,"",""}</definedName>
    <definedName name="ислом_5" localSheetId="3">{30,140,350,160,"",""}</definedName>
    <definedName name="ислом_5" localSheetId="4">{30,140,350,160,"",""}</definedName>
    <definedName name="ислом_5">{30,140,350,160,"",""}</definedName>
    <definedName name="Исломова" localSheetId="3">#REF!</definedName>
    <definedName name="Исломова" localSheetId="4">#REF!</definedName>
    <definedName name="Исломова">#REF!</definedName>
    <definedName name="исм" localSheetId="3">{30,140,350,160,"",""}</definedName>
    <definedName name="исм" localSheetId="4">{30,140,350,160,"",""}</definedName>
    <definedName name="исм">{30,140,350,160,"",""}</definedName>
    <definedName name="исм_1" localSheetId="3">{30,140,350,160,"",""}</definedName>
    <definedName name="исм_1" localSheetId="4">{30,140,350,160,"",""}</definedName>
    <definedName name="исм_1">{30,140,350,160,"",""}</definedName>
    <definedName name="исм_2" localSheetId="3">{30,140,350,160,"",""}</definedName>
    <definedName name="исм_2" localSheetId="4">{30,140,350,160,"",""}</definedName>
    <definedName name="исм_2">{30,140,350,160,"",""}</definedName>
    <definedName name="исм_3" localSheetId="3">{30,140,350,160,"",""}</definedName>
    <definedName name="исм_3" localSheetId="4">{30,140,350,160,"",""}</definedName>
    <definedName name="исм_3">{30,140,350,160,"",""}</definedName>
    <definedName name="исм_4" localSheetId="3">{30,140,350,160,"",""}</definedName>
    <definedName name="исм_4" localSheetId="4">{30,140,350,160,"",""}</definedName>
    <definedName name="исм_4">{30,140,350,160,"",""}</definedName>
    <definedName name="исм_5" localSheetId="3">{30,140,350,160,"",""}</definedName>
    <definedName name="исм_5" localSheetId="4">{30,140,350,160,"",""}</definedName>
    <definedName name="исм_5">{30,140,350,160,"",""}</definedName>
    <definedName name="испол.">#N/A</definedName>
    <definedName name="Иссиқхона" hidden="1">#REF!</definedName>
    <definedName name="итог" localSheetId="2">дел/1000</definedName>
    <definedName name="итог" localSheetId="3">дел/1000</definedName>
    <definedName name="итог" localSheetId="4">дел/1000</definedName>
    <definedName name="итог">дел/1000</definedName>
    <definedName name="итог1" localSheetId="2">дел/1000</definedName>
    <definedName name="итог1" localSheetId="3">дел/1000</definedName>
    <definedName name="итог1" localSheetId="4">дел/1000</definedName>
    <definedName name="итог1">дел/1000</definedName>
    <definedName name="итог2" localSheetId="2">дел/1000</definedName>
    <definedName name="итог2" localSheetId="3">дел/1000</definedName>
    <definedName name="итог2" localSheetId="4">дел/1000</definedName>
    <definedName name="итог2">дел/1000</definedName>
    <definedName name="Итог3">#N/A</definedName>
    <definedName name="Итого" localSheetId="2">дел/1000</definedName>
    <definedName name="Итого" localSheetId="3">дел/1000</definedName>
    <definedName name="Итого" localSheetId="4">дел/1000</definedName>
    <definedName name="Итого">дел/1000</definedName>
    <definedName name="ИУЕ" hidden="1">#REF!</definedName>
    <definedName name="Иш">#REF!</definedName>
    <definedName name="ишишилртшлрт" hidden="1">#REF!</definedName>
    <definedName name="ишлаш_учун" localSheetId="3">#REF!</definedName>
    <definedName name="ишлаш_учун" localSheetId="4">#REF!</definedName>
    <definedName name="ишлаш_учун">#REF!</definedName>
    <definedName name="иштихон" localSheetId="3">{30,140,350,160,"",""}</definedName>
    <definedName name="иштихон" localSheetId="4">{30,140,350,160,"",""}</definedName>
    <definedName name="иштихон">{30,140,350,160,"",""}</definedName>
    <definedName name="июл">#REF!</definedName>
    <definedName name="Июль">#REF!</definedName>
    <definedName name="июн">#REF!</definedName>
    <definedName name="июр">#REF!</definedName>
    <definedName name="й" localSheetId="3">#REF!</definedName>
    <definedName name="й" localSheetId="4">#REF!</definedName>
    <definedName name="й">#REF!</definedName>
    <definedName name="йил">#REF!</definedName>
    <definedName name="Йиллик_назорат_хисоботи">#REF!</definedName>
    <definedName name="йй">#REF!</definedName>
    <definedName name="ййй">#REF!</definedName>
    <definedName name="ЙЙЙЙ" hidden="1">#REF!</definedName>
    <definedName name="йййййй" hidden="1">#REF!</definedName>
    <definedName name="ййййййййййййййййййй">TRUNC((oy-1)/3+1)</definedName>
    <definedName name="йййййййййййййййййййййййй">TRUNC((oy-1)/3+1)</definedName>
    <definedName name="йс">[73]курс!$B$10</definedName>
    <definedName name="йуке">#REF!</definedName>
    <definedName name="Йуклама" localSheetId="3">{30,140,350,160,"",""}</definedName>
    <definedName name="Йуклама" localSheetId="4">{30,140,350,160,"",""}</definedName>
    <definedName name="Йуклама">{30,140,350,160,"",""}</definedName>
    <definedName name="Йуклама_1">{30,140,350,160,"",""}</definedName>
    <definedName name="Йуклама_2">{30,140,350,160,"",""}</definedName>
    <definedName name="йўл">#REF!</definedName>
    <definedName name="йфя">#REF!</definedName>
    <definedName name="йц" localSheetId="3">{30,140,350,160,"",""}</definedName>
    <definedName name="йц" localSheetId="4">{30,140,350,160,"",""}</definedName>
    <definedName name="йц">{30,140,350,160,"",""}</definedName>
    <definedName name="йц_1" localSheetId="3">{30,140,350,160,"",""}</definedName>
    <definedName name="йц_1" localSheetId="4">{30,140,350,160,"",""}</definedName>
    <definedName name="йц_1">{30,140,350,160,"",""}</definedName>
    <definedName name="йц_2" localSheetId="3">{30,140,350,160,"",""}</definedName>
    <definedName name="йц_2" localSheetId="4">{30,140,350,160,"",""}</definedName>
    <definedName name="йц_2">{30,140,350,160,"",""}</definedName>
    <definedName name="йц_3" localSheetId="3">{30,140,350,160,"",""}</definedName>
    <definedName name="йц_3" localSheetId="4">{30,140,350,160,"",""}</definedName>
    <definedName name="йц_3">{30,140,350,160,"",""}</definedName>
    <definedName name="йц_4" localSheetId="3">{30,140,350,160,"",""}</definedName>
    <definedName name="йц_4" localSheetId="4">{30,140,350,160,"",""}</definedName>
    <definedName name="йц_4">{30,140,350,160,"",""}</definedName>
    <definedName name="йц_5" localSheetId="3">{30,140,350,160,"",""}</definedName>
    <definedName name="йц_5" localSheetId="4">{30,140,350,160,"",""}</definedName>
    <definedName name="йц_5">{30,140,350,160,"",""}</definedName>
    <definedName name="йцввй">#REF!</definedName>
    <definedName name="йцқфяч">'[56]реестр декабрь'!#REF!</definedName>
    <definedName name="йцук">#REF!</definedName>
    <definedName name="к" localSheetId="3">#REF!</definedName>
    <definedName name="к" localSheetId="4">#REF!</definedName>
    <definedName name="к">#REF!</definedName>
    <definedName name="К.рем" localSheetId="3">#REF!</definedName>
    <definedName name="К.рем" localSheetId="4">#REF!</definedName>
    <definedName name="К.рем">#REF!</definedName>
    <definedName name="к_с3" localSheetId="3">#REF!</definedName>
    <definedName name="к_с3" localSheetId="4">#REF!</definedName>
    <definedName name="к_с3">#REF!</definedName>
    <definedName name="к_с4">#REF!</definedName>
    <definedName name="к_с5">#REF!</definedName>
    <definedName name="к_с6">#REF!</definedName>
    <definedName name="к_с7">#REF!</definedName>
    <definedName name="к_с8">#REF!</definedName>
    <definedName name="к1">#REF!</definedName>
    <definedName name="к2">#REF!</definedName>
    <definedName name="к3">#REF!</definedName>
    <definedName name="к3_А">#REF!</definedName>
    <definedName name="к3_М">#REF!</definedName>
    <definedName name="к3_У">#REF!</definedName>
    <definedName name="к3_Ш">#REF!</definedName>
    <definedName name="к4">#REF!</definedName>
    <definedName name="к4_А">#REF!</definedName>
    <definedName name="к4_М">#REF!</definedName>
    <definedName name="к4_У">#REF!</definedName>
    <definedName name="к4_Ш">#REF!</definedName>
    <definedName name="к5">#REF!</definedName>
    <definedName name="к5_Ш">#REF!</definedName>
    <definedName name="к6">#REF!</definedName>
    <definedName name="к7">#REF!</definedName>
    <definedName name="к8">#REF!</definedName>
    <definedName name="ка">TRUNC((oy-1)/3+1)</definedName>
    <definedName name="ка123">#REF!</definedName>
    <definedName name="КАЗАНЧИК">TRUNC((oy-1)/3+1)</definedName>
    <definedName name="как">#REF!</definedName>
    <definedName name="каккк">#REF!</definedName>
    <definedName name="калий">[48]Мин.угит!$CI$3</definedName>
    <definedName name="кан">#REF!</definedName>
    <definedName name="кап.рем.эс">#REF!</definedName>
    <definedName name="капвлож">#REF!</definedName>
    <definedName name="капрем">'[49]Prog. rost tarifov'!$D$13</definedName>
    <definedName name="капрем0">'[49]Prog. rost tarifov'!$C$13</definedName>
    <definedName name="капрем2">'[49]Prog. rost tarifov'!$E$13</definedName>
    <definedName name="КАр">#REF!</definedName>
    <definedName name="Каракалпакстан">#REF!</definedName>
    <definedName name="Караузяк">#REF!</definedName>
    <definedName name="Карбамид" localSheetId="3" hidden="1">{"'Monthly 1997'!$A$3:$S$89"}</definedName>
    <definedName name="Карбамид" localSheetId="4" hidden="1">{"'Monthly 1997'!$A$3:$S$89"}</definedName>
    <definedName name="Карбамид" hidden="1">{"'Monthly 1997'!$A$3:$S$89"}</definedName>
    <definedName name="карз">#REF!</definedName>
    <definedName name="карра">'[56]реестр декабрь'!#REF!</definedName>
    <definedName name="кас">#REF!</definedName>
    <definedName name="каук">#REF!</definedName>
    <definedName name="каф">#REF!</definedName>
    <definedName name="кахрамон">#REF!</definedName>
    <definedName name="Кахрамон_1">#REF!</definedName>
    <definedName name="Кахрамон_2">#N/A</definedName>
    <definedName name="Кахрамон_22">#N/A</definedName>
    <definedName name="Кахрамон_23">#N/A</definedName>
    <definedName name="кацуац" localSheetId="3">{30,140,350,160,"",""}</definedName>
    <definedName name="кацуац" localSheetId="4">{30,140,350,160,"",""}</definedName>
    <definedName name="кацуац">{30,140,350,160,"",""}</definedName>
    <definedName name="кацуац_1" localSheetId="3">{30,140,350,160,"",""}</definedName>
    <definedName name="кацуац_1" localSheetId="4">{30,140,350,160,"",""}</definedName>
    <definedName name="кацуац_1">{30,140,350,160,"",""}</definedName>
    <definedName name="кацуац_2" localSheetId="3">{30,140,350,160,"",""}</definedName>
    <definedName name="кацуац_2" localSheetId="4">{30,140,350,160,"",""}</definedName>
    <definedName name="кацуац_2">{30,140,350,160,"",""}</definedName>
    <definedName name="кацуац_3" localSheetId="3">{30,140,350,160,"",""}</definedName>
    <definedName name="кацуац_3" localSheetId="4">{30,140,350,160,"",""}</definedName>
    <definedName name="кацуац_3">{30,140,350,160,"",""}</definedName>
    <definedName name="кацуац_4" localSheetId="3">{30,140,350,160,"",""}</definedName>
    <definedName name="кацуац_4" localSheetId="4">{30,140,350,160,"",""}</definedName>
    <definedName name="кацуац_4">{30,140,350,160,"",""}</definedName>
    <definedName name="кацуац_5" localSheetId="3">{30,140,350,160,"",""}</definedName>
    <definedName name="кацуац_5" localSheetId="4">{30,140,350,160,"",""}</definedName>
    <definedName name="кацуац_5">{30,140,350,160,"",""}</definedName>
    <definedName name="каш" localSheetId="3">#REF!</definedName>
    <definedName name="каш" localSheetId="4">#REF!</definedName>
    <definedName name="каш">#REF!</definedName>
    <definedName name="Кашк">TRUNC((oy-1)/3+1)</definedName>
    <definedName name="кашка" localSheetId="3">#REF!</definedName>
    <definedName name="кашка" localSheetId="4">#REF!</definedName>
    <definedName name="кашка">#REF!</definedName>
    <definedName name="Кашкадарё" localSheetId="3">#REF!</definedName>
    <definedName name="Кашкадарё" localSheetId="4">#REF!</definedName>
    <definedName name="Кашкадарё">#REF!</definedName>
    <definedName name="Кашкадарья" hidden="1">#REF!</definedName>
    <definedName name="кв">#REF!</definedName>
    <definedName name="квар">#REF!</definedName>
    <definedName name="квартал">#REF!</definedName>
    <definedName name="кгшн" localSheetId="3">DATE(yil,oy,1)</definedName>
    <definedName name="кгшн" localSheetId="4">DATE([0]!yil,[0]!oy,1)</definedName>
    <definedName name="кгшн">DATE(yil,oy,1)</definedName>
    <definedName name="кгшншг" localSheetId="3">DATE(yil,oy,1)</definedName>
    <definedName name="кгшншг" localSheetId="4">DATE([0]!yil,[0]!oy,1)</definedName>
    <definedName name="кгшншг">DATE(yil,oy,1)</definedName>
    <definedName name="ке" localSheetId="3">{30,140,350,160,"",""}</definedName>
    <definedName name="ке" localSheetId="4">{30,140,350,160,"",""}</definedName>
    <definedName name="ке">{30,140,350,160,"",""}</definedName>
    <definedName name="ке_1" localSheetId="3">{30,140,350,160,"",""}</definedName>
    <definedName name="ке_1" localSheetId="4">{30,140,350,160,"",""}</definedName>
    <definedName name="ке_1">{30,140,350,160,"",""}</definedName>
    <definedName name="ке_2" localSheetId="3">{30,140,350,160,"",""}</definedName>
    <definedName name="ке_2" localSheetId="4">{30,140,350,160,"",""}</definedName>
    <definedName name="ке_2">{30,140,350,160,"",""}</definedName>
    <definedName name="ке_3" localSheetId="3">{30,140,350,160,"",""}</definedName>
    <definedName name="ке_3" localSheetId="4">{30,140,350,160,"",""}</definedName>
    <definedName name="ке_3">{30,140,350,160,"",""}</definedName>
    <definedName name="ке_4" localSheetId="3">{30,140,350,160,"",""}</definedName>
    <definedName name="ке_4" localSheetId="4">{30,140,350,160,"",""}</definedName>
    <definedName name="ке_4">{30,140,350,160,"",""}</definedName>
    <definedName name="ке_5" localSheetId="3">{30,140,350,160,"",""}</definedName>
    <definedName name="ке_5" localSheetId="4">{30,140,350,160,"",""}</definedName>
    <definedName name="ке_5">{30,140,350,160,"",""}</definedName>
    <definedName name="ке6н">#REF!</definedName>
    <definedName name="кеглоь" localSheetId="3">TRUNC((oy-1)/3+1)</definedName>
    <definedName name="кеглоь" localSheetId="4">TRUNC(([0]!oy-1)/3+1)</definedName>
    <definedName name="кеглоь">TRUNC((oy-1)/3+1)</definedName>
    <definedName name="кегнг" localSheetId="3">TRUNC((oy-1)/3+1)</definedName>
    <definedName name="кегнг" localSheetId="4">TRUNC(([0]!oy-1)/3+1)</definedName>
    <definedName name="кегнг">TRUNC((oy-1)/3+1)</definedName>
    <definedName name="кейс" localSheetId="3">#REF!</definedName>
    <definedName name="кейс" localSheetId="4">#REF!</definedName>
    <definedName name="кейс">#REF!</definedName>
    <definedName name="кек">#REF!</definedName>
    <definedName name="кекен" localSheetId="3">TRUNC((oy-1)/3+1)</definedName>
    <definedName name="кекен" localSheetId="4">TRUNC(([0]!oy-1)/3+1)</definedName>
    <definedName name="кекен">TRUNC((oy-1)/3+1)</definedName>
    <definedName name="келес" localSheetId="3">#REF!</definedName>
    <definedName name="келес" localSheetId="4">#REF!</definedName>
    <definedName name="келес">#REF!</definedName>
    <definedName name="кен" localSheetId="3">{30,140,350,160,"",""}</definedName>
    <definedName name="кен" localSheetId="4">{30,140,350,160,"",""}</definedName>
    <definedName name="кен">{30,140,350,160,"",""}</definedName>
    <definedName name="кен_1" localSheetId="3">{30,140,350,160,"",""}</definedName>
    <definedName name="кен_1" localSheetId="4">{30,140,350,160,"",""}</definedName>
    <definedName name="кен_1">{30,140,350,160,"",""}</definedName>
    <definedName name="кен_2" localSheetId="3">{30,140,350,160,"",""}</definedName>
    <definedName name="кен_2" localSheetId="4">{30,140,350,160,"",""}</definedName>
    <definedName name="кен_2">{30,140,350,160,"",""}</definedName>
    <definedName name="кен_3" localSheetId="3">{30,140,350,160,"",""}</definedName>
    <definedName name="кен_3" localSheetId="4">{30,140,350,160,"",""}</definedName>
    <definedName name="кен_3">{30,140,350,160,"",""}</definedName>
    <definedName name="кен_4" localSheetId="3">{30,140,350,160,"",""}</definedName>
    <definedName name="кен_4" localSheetId="4">{30,140,350,160,"",""}</definedName>
    <definedName name="кен_4">{30,140,350,160,"",""}</definedName>
    <definedName name="кен_5" localSheetId="3">{30,140,350,160,"",""}</definedName>
    <definedName name="кен_5" localSheetId="4">{30,140,350,160,"",""}</definedName>
    <definedName name="кен_5">{30,140,350,160,"",""}</definedName>
    <definedName name="кенпа" localSheetId="3">TRUNC((oy-1)/3+1)</definedName>
    <definedName name="кенпа" localSheetId="4">TRUNC(([0]!oy-1)/3+1)</definedName>
    <definedName name="кенпа">TRUNC((oy-1)/3+1)</definedName>
    <definedName name="кепвкпвракрееапорпе" hidden="1">#REF!</definedName>
    <definedName name="ке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кз" localSheetId="3">#REF!</definedName>
    <definedName name="кз" localSheetId="4">#REF!</definedName>
    <definedName name="кз">#REF!</definedName>
    <definedName name="кинига">#REF!</definedName>
    <definedName name="КИП">#REF!</definedName>
    <definedName name="кирим">{30,140,350,160,"",""}</definedName>
    <definedName name="кириша">#REF!</definedName>
    <definedName name="кис">'[49]Prog. rost tarifov'!$D$18</definedName>
    <definedName name="кис0">'[49]Prog. rost tarifov'!$C$18</definedName>
    <definedName name="кис2">'[49]Prog. rost tarifov'!$E$18</definedName>
    <definedName name="Киска">#REF!</definedName>
    <definedName name="кк" localSheetId="3">{30,140,350,160,"",""}</definedName>
    <definedName name="кк" localSheetId="4">{30,140,350,160,"",""}</definedName>
    <definedName name="кк">{30,140,350,160,"",""}</definedName>
    <definedName name="кк_1" localSheetId="3">{30,140,350,160,"",""}</definedName>
    <definedName name="кк_1" localSheetId="4">{30,140,350,160,"",""}</definedName>
    <definedName name="кк_1">{30,140,350,160,"",""}</definedName>
    <definedName name="кк_2" localSheetId="3">{30,140,350,160,"",""}</definedName>
    <definedName name="кк_2" localSheetId="4">{30,140,350,160,"",""}</definedName>
    <definedName name="кк_2">{30,140,350,160,"",""}</definedName>
    <definedName name="кк_3" localSheetId="3">{30,140,350,160,"",""}</definedName>
    <definedName name="кк_3" localSheetId="4">{30,140,350,160,"",""}</definedName>
    <definedName name="кк_3">{30,140,350,160,"",""}</definedName>
    <definedName name="кк_4" localSheetId="3">{30,140,350,160,"",""}</definedName>
    <definedName name="кк_4" localSheetId="4">{30,140,350,160,"",""}</definedName>
    <definedName name="кк_4">{30,140,350,160,"",""}</definedName>
    <definedName name="кк_5" localSheetId="3">{30,140,350,160,"",""}</definedName>
    <definedName name="кк_5" localSheetId="4">{30,140,350,160,"",""}</definedName>
    <definedName name="кк_5">{30,140,350,160,"",""}</definedName>
    <definedName name="ККан">#REF!</definedName>
    <definedName name="ккб120">[72]ККБ120!$I$15:$L$32</definedName>
    <definedName name="ккб156">[72]ККБ156!$I$22:$L$40</definedName>
    <definedName name="ккб170">[72]ККБ170!$I$23:$L$44</definedName>
    <definedName name="ккб180">'[72]ККБ180,6'!$I$157:$L$169</definedName>
    <definedName name="ккб295">'[72]ККБ295,6'!$I$20:$L$30</definedName>
    <definedName name="ккб337">'[72]ККБ312,654'!$I$23:$L$26</definedName>
    <definedName name="ккб469">'[72]ККБ469,566'!$I$24:$L$31</definedName>
    <definedName name="ккк" localSheetId="3">#REF!</definedName>
    <definedName name="ккк" localSheetId="4">#REF!</definedName>
    <definedName name="ккк">#REF!</definedName>
    <definedName name="кккк" hidden="1">#REF!,#REF!,#REF!,#REF!</definedName>
    <definedName name="ккккк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ккккккк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ккккккккк" hidden="1">#REF!</definedName>
    <definedName name="ккп">#REF!</definedName>
    <definedName name="класифф">'[74]Charge-offs and Recoveries'!$C$26</definedName>
    <definedName name="км" localSheetId="3">#REF!</definedName>
    <definedName name="км" localSheetId="4">#REF!</definedName>
    <definedName name="км">#REF!</definedName>
    <definedName name="кн4у5г">MATCH(0.01,[0]!End_Bal,-1)+1</definedName>
    <definedName name="книга">{30,140,350,160,"",""}</definedName>
    <definedName name="книга10">DATE(yil,oy,1)</definedName>
    <definedName name="книга2">#N/A</definedName>
    <definedName name="кнс">#REF!</definedName>
    <definedName name="ко1" localSheetId="3">#REF!</definedName>
    <definedName name="ко1" localSheetId="4">#REF!</definedName>
    <definedName name="ко1">#REF!</definedName>
    <definedName name="ко10">#REF!</definedName>
    <definedName name="ко2">#REF!</definedName>
    <definedName name="ко3">#REF!</definedName>
    <definedName name="ко4">#REF!</definedName>
    <definedName name="ко5">#REF!</definedName>
    <definedName name="ко6">#REF!</definedName>
    <definedName name="ко7">#REF!</definedName>
    <definedName name="ко8">#REF!</definedName>
    <definedName name="Кодир">#REF!</definedName>
    <definedName name="Кол2010">#REF!</definedName>
    <definedName name="колич_выплат_1">#REF!</definedName>
    <definedName name="колич_выплат_2">#REF!</definedName>
    <definedName name="командировочные">#REF!</definedName>
    <definedName name="комил" localSheetId="3">{228,140,350,160,"",""}</definedName>
    <definedName name="комил" localSheetId="4">{228,140,350,160,"",""}</definedName>
    <definedName name="комил">{228,140,350,160,"",""}</definedName>
    <definedName name="комил_1" localSheetId="3">{228,140,350,160,"",""}</definedName>
    <definedName name="комил_1" localSheetId="4">{228,140,350,160,"",""}</definedName>
    <definedName name="комил_1">{228,140,350,160,"",""}</definedName>
    <definedName name="комил_2" localSheetId="3">{228,140,350,160,"",""}</definedName>
    <definedName name="комил_2" localSheetId="4">{228,140,350,160,"",""}</definedName>
    <definedName name="комил_2">{228,140,350,160,"",""}</definedName>
    <definedName name="комил_3" localSheetId="3">{228,140,350,160,"",""}</definedName>
    <definedName name="комил_3" localSheetId="4">{228,140,350,160,"",""}</definedName>
    <definedName name="комил_3">{228,140,350,160,"",""}</definedName>
    <definedName name="комил_4" localSheetId="3">{228,140,350,160,"",""}</definedName>
    <definedName name="комил_4" localSheetId="4">{228,140,350,160,"",""}</definedName>
    <definedName name="комил_4">{228,140,350,160,"",""}</definedName>
    <definedName name="комил_5" localSheetId="3">{228,140,350,160,"",""}</definedName>
    <definedName name="комил_5" localSheetId="4">{228,140,350,160,"",""}</definedName>
    <definedName name="комил_5">{228,140,350,160,"",""}</definedName>
    <definedName name="Комхоз">#REF!</definedName>
    <definedName name="константы">#N/A</definedName>
    <definedName name="копия">#REF!</definedName>
    <definedName name="Коракалпогисмтон">#REF!</definedName>
    <definedName name="Кораколпок" localSheetId="3">#REF!</definedName>
    <definedName name="Кораколпок" localSheetId="4">#REF!</definedName>
    <definedName name="Кораколпок">#REF!</definedName>
    <definedName name="коха" localSheetId="3">#REF!</definedName>
    <definedName name="коха" localSheetId="4">#REF!</definedName>
    <definedName name="коха">#REF!</definedName>
    <definedName name="коэф">'[66]Топливо-энергия'!$W$22</definedName>
    <definedName name="кп" localSheetId="3">#REF!</definedName>
    <definedName name="кп" localSheetId="4">#REF!</definedName>
    <definedName name="кп">#REF!</definedName>
    <definedName name="кпвпак" hidden="1">#REF!</definedName>
    <definedName name="кпеувпеккепекрпеак" hidden="1">#REF!</definedName>
    <definedName name="кпыкпывап">#REF!</definedName>
    <definedName name="кр">#REF!</definedName>
    <definedName name="крат">#REF!</definedName>
    <definedName name="кре">#N/A</definedName>
    <definedName name="кред">#REF!</definedName>
    <definedName name="кредит" localSheetId="3">DATE(yil,oy,1)</definedName>
    <definedName name="кредит" localSheetId="4">DATE([0]!yil,[0]!oy,1)</definedName>
    <definedName name="кредит">DATE(yil,oy,1)</definedName>
    <definedName name="Кредит2">#N/A</definedName>
    <definedName name="_xlnm.Criteria" localSheetId="3">#REF!</definedName>
    <definedName name="_xlnm.Criteria" localSheetId="4">#REF!</definedName>
    <definedName name="_xlnm.Criteria">#REF!</definedName>
    <definedName name="КТ">#REF!</definedName>
    <definedName name="ку" localSheetId="3">{30,140,350,160,"",""}</definedName>
    <definedName name="ку" localSheetId="4">{30,140,350,160,"",""}</definedName>
    <definedName name="ку">{30,140,350,160,"",""}</definedName>
    <definedName name="ку_1" localSheetId="3">{30,140,350,160,"",""}</definedName>
    <definedName name="ку_1" localSheetId="4">{30,140,350,160,"",""}</definedName>
    <definedName name="ку_1">{30,140,350,160,"",""}</definedName>
    <definedName name="ку_2" localSheetId="3">{30,140,350,160,"",""}</definedName>
    <definedName name="ку_2" localSheetId="4">{30,140,350,160,"",""}</definedName>
    <definedName name="ку_2">{30,140,350,160,"",""}</definedName>
    <definedName name="ку_3" localSheetId="3">{30,140,350,160,"",""}</definedName>
    <definedName name="ку_3" localSheetId="4">{30,140,350,160,"",""}</definedName>
    <definedName name="ку_3">{30,140,350,160,"",""}</definedName>
    <definedName name="ку_4" localSheetId="3">{30,140,350,160,"",""}</definedName>
    <definedName name="ку_4" localSheetId="4">{30,140,350,160,"",""}</definedName>
    <definedName name="ку_4">{30,140,350,160,"",""}</definedName>
    <definedName name="ку_5" localSheetId="3">{30,140,350,160,"",""}</definedName>
    <definedName name="ку_5" localSheetId="4">{30,140,350,160,"",""}</definedName>
    <definedName name="ку_5">{30,140,350,160,"",""}</definedName>
    <definedName name="Кузги">'[75]#ССЫЛКА'!#REF!</definedName>
    <definedName name="Куйичирчик_договор" localSheetId="3">#REF!</definedName>
    <definedName name="Куйичирчик_договор" localSheetId="4">#REF!</definedName>
    <definedName name="Куйичирчик_договор">#REF!</definedName>
    <definedName name="Куйичирчик_семена">#REF!</definedName>
    <definedName name="кук">#REF!</definedName>
    <definedName name="кукук" localSheetId="3">#REF!</definedName>
    <definedName name="кукук" localSheetId="4">#REF!</definedName>
    <definedName name="кукук">#REF!</definedName>
    <definedName name="кул" localSheetId="3">#REF!</definedName>
    <definedName name="кул" localSheetId="4">#REF!</definedName>
    <definedName name="кул">#REF!</definedName>
    <definedName name="Кулок" localSheetId="3">{30,140,350,160,"",""}</definedName>
    <definedName name="Кулок" localSheetId="4">{30,140,350,160,"",""}</definedName>
    <definedName name="Кулок">{30,140,350,160,"",""}</definedName>
    <definedName name="Кулок_1" localSheetId="3">{30,140,350,160,"",""}</definedName>
    <definedName name="Кулок_1" localSheetId="4">{30,140,350,160,"",""}</definedName>
    <definedName name="Кулок_1">{30,140,350,160,"",""}</definedName>
    <definedName name="Кулок_2" localSheetId="3">{30,140,350,160,"",""}</definedName>
    <definedName name="Кулок_2" localSheetId="4">{30,140,350,160,"",""}</definedName>
    <definedName name="Кулок_2">{30,140,350,160,"",""}</definedName>
    <definedName name="Кулок_3" localSheetId="3">{30,140,350,160,"",""}</definedName>
    <definedName name="Кулок_3" localSheetId="4">{30,140,350,160,"",""}</definedName>
    <definedName name="Кулок_3">{30,140,350,160,"",""}</definedName>
    <definedName name="Кулок_4" localSheetId="3">{30,140,350,160,"",""}</definedName>
    <definedName name="Кулок_4" localSheetId="4">{30,140,350,160,"",""}</definedName>
    <definedName name="Кулок_4">{30,140,350,160,"",""}</definedName>
    <definedName name="Кулок_5" localSheetId="3">{30,140,350,160,"",""}</definedName>
    <definedName name="Кулок_5" localSheetId="4">{30,140,350,160,"",""}</definedName>
    <definedName name="Кулок_5">{30,140,350,160,"",""}</definedName>
    <definedName name="кулоко" localSheetId="3">{30,140,350,160,"",""}</definedName>
    <definedName name="кулоко" localSheetId="4">{30,140,350,160,"",""}</definedName>
    <definedName name="кулоко">{30,140,350,160,"",""}</definedName>
    <definedName name="кулоко_1" localSheetId="3">{30,140,350,160,"",""}</definedName>
    <definedName name="кулоко_1" localSheetId="4">{30,140,350,160,"",""}</definedName>
    <definedName name="кулоко_1">{30,140,350,160,"",""}</definedName>
    <definedName name="кулоко_2" localSheetId="3">{30,140,350,160,"",""}</definedName>
    <definedName name="кулоко_2" localSheetId="4">{30,140,350,160,"",""}</definedName>
    <definedName name="кулоко_2">{30,140,350,160,"",""}</definedName>
    <definedName name="кулоко_3" localSheetId="3">{30,140,350,160,"",""}</definedName>
    <definedName name="кулоко_3" localSheetId="4">{30,140,350,160,"",""}</definedName>
    <definedName name="кулоко_3">{30,140,350,160,"",""}</definedName>
    <definedName name="кулоко_4" localSheetId="3">{30,140,350,160,"",""}</definedName>
    <definedName name="кулоко_4" localSheetId="4">{30,140,350,160,"",""}</definedName>
    <definedName name="кулоко_4">{30,140,350,160,"",""}</definedName>
    <definedName name="кулоко_5" localSheetId="3">{30,140,350,160,"",""}</definedName>
    <definedName name="кулоко_5" localSheetId="4">{30,140,350,160,"",""}</definedName>
    <definedName name="кулоко_5">{30,140,350,160,"",""}</definedName>
    <definedName name="култивация" localSheetId="3">#REF!</definedName>
    <definedName name="култивация" localSheetId="4">#REF!</definedName>
    <definedName name="култивация">#REF!</definedName>
    <definedName name="культи">'[58]Фориш 2003'!$O$4</definedName>
    <definedName name="кун">#REF!</definedName>
    <definedName name="кунда">#REF!</definedName>
    <definedName name="куни">#REF!</definedName>
    <definedName name="кунлик">#REF!</definedName>
    <definedName name="куп">#REF!</definedName>
    <definedName name="купаукп" hidden="1">#REF!</definedName>
    <definedName name="купкари" localSheetId="3">#REF!</definedName>
    <definedName name="купкари" localSheetId="4">#REF!</definedName>
    <definedName name="купкари">#REF!</definedName>
    <definedName name="куподлоқпждлвао" hidden="1">#REF!</definedName>
    <definedName name="курс">'[70]Prog. rost tarifov'!#REF!</definedName>
    <definedName name="курс1">#REF!</definedName>
    <definedName name="курс10">#REF!</definedName>
    <definedName name="курс11">[76]калий!$C$92</definedName>
    <definedName name="курс2">'[70]Prog. rost tarifov'!#REF!</definedName>
    <definedName name="Кўрсаткичлар" localSheetId="3">#REF!</definedName>
    <definedName name="Кўрсаткичлар" localSheetId="4">#REF!</definedName>
    <definedName name="Кўрсаткичлар">#REF!</definedName>
    <definedName name="кут" localSheetId="3">{228,140,350,160,"",""}</definedName>
    <definedName name="кут" localSheetId="4">{228,140,350,160,"",""}</definedName>
    <definedName name="кут">{228,140,350,160,"",""}</definedName>
    <definedName name="кут_1" localSheetId="3">{228,140,350,160,"",""}</definedName>
    <definedName name="кут_1" localSheetId="4">{228,140,350,160,"",""}</definedName>
    <definedName name="кут_1">{228,140,350,160,"",""}</definedName>
    <definedName name="кут_2" localSheetId="3">{228,140,350,160,"",""}</definedName>
    <definedName name="кут_2" localSheetId="4">{228,140,350,160,"",""}</definedName>
    <definedName name="кут_2">{228,140,350,160,"",""}</definedName>
    <definedName name="кут_3" localSheetId="3">{228,140,350,160,"",""}</definedName>
    <definedName name="кут_3" localSheetId="4">{228,140,350,160,"",""}</definedName>
    <definedName name="кут_3">{228,140,350,160,"",""}</definedName>
    <definedName name="кут_4" localSheetId="3">{228,140,350,160,"",""}</definedName>
    <definedName name="кут_4" localSheetId="4">{228,140,350,160,"",""}</definedName>
    <definedName name="кут_4">{228,140,350,160,"",""}</definedName>
    <definedName name="кут_5" localSheetId="3">{228,140,350,160,"",""}</definedName>
    <definedName name="кут_5" localSheetId="4">{228,140,350,160,"",""}</definedName>
    <definedName name="кут_5">{228,140,350,160,"",""}</definedName>
    <definedName name="кутча" localSheetId="3">{30,140,350,160,"",""}</definedName>
    <definedName name="кутча" localSheetId="4">{30,140,350,160,"",""}</definedName>
    <definedName name="кутча">{30,140,350,160,"",""}</definedName>
    <definedName name="кутча_1" localSheetId="3">{30,140,350,160,"",""}</definedName>
    <definedName name="кутча_1" localSheetId="4">{30,140,350,160,"",""}</definedName>
    <definedName name="кутча_1">{30,140,350,160,"",""}</definedName>
    <definedName name="кутча_2" localSheetId="3">{30,140,350,160,"",""}</definedName>
    <definedName name="кутча_2" localSheetId="4">{30,140,350,160,"",""}</definedName>
    <definedName name="кутча_2">{30,140,350,160,"",""}</definedName>
    <definedName name="кутча_3" localSheetId="3">{30,140,350,160,"",""}</definedName>
    <definedName name="кутча_3" localSheetId="4">{30,140,350,160,"",""}</definedName>
    <definedName name="кутча_3">{30,140,350,160,"",""}</definedName>
    <definedName name="кутча_4" localSheetId="3">{30,140,350,160,"",""}</definedName>
    <definedName name="кутча_4" localSheetId="4">{30,140,350,160,"",""}</definedName>
    <definedName name="кутча_4">{30,140,350,160,"",""}</definedName>
    <definedName name="кутча_5" localSheetId="3">{30,140,350,160,"",""}</definedName>
    <definedName name="кутча_5" localSheetId="4">{30,140,350,160,"",""}</definedName>
    <definedName name="кутча_5">{30,140,350,160,"",""}</definedName>
    <definedName name="куш">'[77]Зан-ть(р-ны)'!$5:$5</definedName>
    <definedName name="куш.жад">TRUNC((oy-1)/3+1)</definedName>
    <definedName name="кц" localSheetId="3">{30,140,350,160,"",""}</definedName>
    <definedName name="кц" localSheetId="4">{30,140,350,160,"",""}</definedName>
    <definedName name="кц">{30,140,350,160,"",""}</definedName>
    <definedName name="кэ" localSheetId="3">#REF!</definedName>
    <definedName name="кэ" localSheetId="4">#REF!</definedName>
    <definedName name="кэ">#REF!</definedName>
    <definedName name="қ">#REF!</definedName>
    <definedName name="қав">#REF!</definedName>
    <definedName name="қамвқамвпмавпмвмав" hidden="1">#REF!</definedName>
    <definedName name="қв" localSheetId="3">#REF!</definedName>
    <definedName name="қв" localSheetId="4">#REF!</definedName>
    <definedName name="қв">#REF!</definedName>
    <definedName name="қВа">#REF!</definedName>
    <definedName name="қвавқа" hidden="1">#REF!</definedName>
    <definedName name="қвавқасвқвқсвқ" hidden="1">{#N/A,#N/A,TRUE,"일정"}</definedName>
    <definedName name="қвавпмвпвапиакиакетиеап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қвақавмвмав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қвақвавпмаирптенр" hidden="1">#REF!</definedName>
    <definedName name="қвақвақвақвақавпапқ" hidden="1">#REF!</definedName>
    <definedName name="қвақвамқвамқвамвқ" hidden="1">#REF!</definedName>
    <definedName name="қвақвапмвпмва" hidden="1">#REF!</definedName>
    <definedName name="қвамавамвамавмвамавама" hidden="1">#REF!</definedName>
    <definedName name="қвапвқапқвпқвапвқаапвқ" hidden="1">#REF!</definedName>
    <definedName name="қвапқвпавқапмв" hidden="1">#REF!</definedName>
    <definedName name="қвапп">DATE(yil,oy,1)</definedName>
    <definedName name="ҚВҚ">#REF!</definedName>
    <definedName name="ҚВП">#REF!</definedName>
    <definedName name="қвпқвпвп">#REF!</definedName>
    <definedName name="ҚВПлар">#REF!</definedName>
    <definedName name="қвпмқв">#REF!</definedName>
    <definedName name="қкуне54" hidden="1">#REF!</definedName>
    <definedName name="қққ">#REF!</definedName>
    <definedName name="қққққққ">#REF!</definedName>
    <definedName name="ҚҚР">{30,140,350,160,"",""}</definedName>
    <definedName name="қсвқсавқмсвамва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қукрқаифпафв">#REF!</definedName>
    <definedName name="қфвфқавақақ" hidden="1">#REF!</definedName>
    <definedName name="ҚФП">#REF!</definedName>
    <definedName name="л" localSheetId="3">#REF!</definedName>
    <definedName name="л" localSheetId="4">#REF!</definedName>
    <definedName name="л">#REF!</definedName>
    <definedName name="л1" hidden="1">#REF!</definedName>
    <definedName name="ЛAPX1">#REF!</definedName>
    <definedName name="ЛAPX2">#REF!</definedName>
    <definedName name="ЛAPX3">#REF!</definedName>
    <definedName name="ЛAPX4">#REF!</definedName>
    <definedName name="ЛAPX5">#REF!</definedName>
    <definedName name="ЛMining">#REF!</definedName>
    <definedName name="ЛRefinery">#REF!</definedName>
    <definedName name="ЛА1">#REF!</definedName>
    <definedName name="ЛА2">#REF!</definedName>
    <definedName name="ЛА3">#REF!</definedName>
    <definedName name="ЛАкциз">#REF!</definedName>
    <definedName name="ЛАкцизы">#REF!</definedName>
    <definedName name="ЛАндН">#REF!</definedName>
    <definedName name="лаывжывдбжэ">{30,140,350,160,"",""}</definedName>
    <definedName name="ЛБаланс">#REF!</definedName>
    <definedName name="ЛБДС1">#REF!</definedName>
    <definedName name="ЛБДС2">#REF!</definedName>
    <definedName name="ЛБДС3">#REF!</definedName>
    <definedName name="ЛБДС4">#REF!</definedName>
    <definedName name="ЛБДС5">#REF!</definedName>
    <definedName name="ЛБКГ">#REF!</definedName>
    <definedName name="ЛБНПЗ">#REF!</definedName>
    <definedName name="лвлл">#REF!</definedName>
    <definedName name="ЛВод_Г">#REF!</definedName>
    <definedName name="ЛВсе">#REF!</definedName>
    <definedName name="ЛВсе_МПГ">#REF!</definedName>
    <definedName name="ЛГаз">#REF!</definedName>
    <definedName name="ЛГарб_Г">#REF!</definedName>
    <definedName name="ЛГзлТГД">#REF!</definedName>
    <definedName name="ЛГРР">#REF!</definedName>
    <definedName name="ЛГТГД_Д">#REF!</definedName>
    <definedName name="лд">#REF!</definedName>
    <definedName name="ЛДгДП">#REF!</definedName>
    <definedName name="ЛДгДПНП">#REF!</definedName>
    <definedName name="ЛДгДПНП_2">#REF!</definedName>
    <definedName name="ЛДгДПНП_3">#REF!</definedName>
    <definedName name="ЛДгДПНП_4">#REF!</definedName>
    <definedName name="ЛДгДППГ">#REF!</definedName>
    <definedName name="ЛДгДППГ_2">#REF!</definedName>
    <definedName name="ЛДгДППГ_3">#REF!</definedName>
    <definedName name="ЛДгДППГ_4">#REF!</definedName>
    <definedName name="ЛДгФОНП">#REF!</definedName>
    <definedName name="ЛДгФОПГ">#REF!</definedName>
    <definedName name="лдж" hidden="1">{"'Monthly 1997'!$A$3:$S$89"}</definedName>
    <definedName name="ЛДжарН">#REF!</definedName>
    <definedName name="лджрпж">#REF!</definedName>
    <definedName name="лдлд" localSheetId="3">TRUNC((oy-1)/3+1)</definedName>
    <definedName name="лдлд" localSheetId="4">TRUNC(([0]!oy-1)/3+1)</definedName>
    <definedName name="лдлд">TRUNC((oy-1)/3+1)</definedName>
    <definedName name="лдлдбитлб" localSheetId="3">DATE(yil,oy,1)</definedName>
    <definedName name="лдлдбитлб" localSheetId="4">DATE([0]!yil,[0]!oy,1)</definedName>
    <definedName name="лдлдбитлб">DATE(yil,oy,1)</definedName>
    <definedName name="ЛДЛР">#REF!</definedName>
    <definedName name="лдлшш">#N/A</definedName>
    <definedName name="ЛДоб">#REF!</definedName>
    <definedName name="лдолщ" localSheetId="3">#REF!</definedName>
    <definedName name="лдолщ" localSheetId="4">#REF!</definedName>
    <definedName name="лдолщ">#REF!</definedName>
    <definedName name="ЛДП_газ">#REF!</definedName>
    <definedName name="лдэ">#REF!</definedName>
    <definedName name="ЛЖануб_Г">#REF!</definedName>
    <definedName name="Лизинг">#REF!</definedName>
    <definedName name="ликвид" localSheetId="3">TRUNC((oy-1)/3+1)</definedName>
    <definedName name="ликвид" localSheetId="4">TRUNC(([0]!oy-1)/3+1)</definedName>
    <definedName name="ликвид">TRUNC((oy-1)/3+1)</definedName>
    <definedName name="лист" localSheetId="3">#REF!</definedName>
    <definedName name="лист" localSheetId="4">#REF!</definedName>
    <definedName name="лист">#REF!</definedName>
    <definedName name="Лист_1">#N/A</definedName>
    <definedName name="лист2">#N/A</definedName>
    <definedName name="лист3">[78]ЯнварБюджет!#REF!</definedName>
    <definedName name="лит" localSheetId="3">{30,140,350,160,"",""}</definedName>
    <definedName name="лит" localSheetId="4">{30,140,350,160,"",""}</definedName>
    <definedName name="лит">{30,140,350,160,"",""}</definedName>
    <definedName name="лит_1" localSheetId="3">{30,140,350,160,"",""}</definedName>
    <definedName name="лит_1" localSheetId="4">{30,140,350,160,"",""}</definedName>
    <definedName name="лит_1">{30,140,350,160,"",""}</definedName>
    <definedName name="лит_2" localSheetId="3">{30,140,350,160,"",""}</definedName>
    <definedName name="лит_2" localSheetId="4">{30,140,350,160,"",""}</definedName>
    <definedName name="лит_2">{30,140,350,160,"",""}</definedName>
    <definedName name="лит_3" localSheetId="3">{30,140,350,160,"",""}</definedName>
    <definedName name="лит_3" localSheetId="4">{30,140,350,160,"",""}</definedName>
    <definedName name="лит_3">{30,140,350,160,"",""}</definedName>
    <definedName name="лит_4" localSheetId="3">{30,140,350,160,"",""}</definedName>
    <definedName name="лит_4" localSheetId="4">{30,140,350,160,"",""}</definedName>
    <definedName name="лит_4">{30,140,350,160,"",""}</definedName>
    <definedName name="лит_5" localSheetId="3">{30,140,350,160,"",""}</definedName>
    <definedName name="лит_5" localSheetId="4">{30,140,350,160,"",""}</definedName>
    <definedName name="лит_5">{30,140,350,160,"",""}</definedName>
    <definedName name="ЛИтоги">#REF!</definedName>
    <definedName name="ЛКр">#REF!</definedName>
    <definedName name="ЛКред">#REF!</definedName>
    <definedName name="лл" localSheetId="3">{30,140,350,160,"",""}</definedName>
    <definedName name="лл" localSheetId="4">{30,140,350,160,"",""}</definedName>
    <definedName name="лл">{30,140,350,160,"",""}</definedName>
    <definedName name="ллл">#N/A</definedName>
    <definedName name="ЛЛЛЛ" localSheetId="3" hidden="1">#REF!</definedName>
    <definedName name="ЛЛЛЛ" localSheetId="4" hidden="1">#REF!</definedName>
    <definedName name="ЛЛЛЛ" hidden="1">#REF!</definedName>
    <definedName name="лллллл">#REF!</definedName>
    <definedName name="ллллллл" hidden="1">#REF!</definedName>
    <definedName name="лллллллллллллл" localSheetId="3">TRUNC((oy-1)/3+1)</definedName>
    <definedName name="лллллллллллллл" localSheetId="4">TRUNC(([0]!oy-1)/3+1)</definedName>
    <definedName name="лллллллллллллл">TRUNC((oy-1)/3+1)</definedName>
    <definedName name="ллллллллллллллллллллллл">#REF!</definedName>
    <definedName name="ЛМарказ_Г">#REF!</definedName>
    <definedName name="ЛМГПЗ">#REF!</definedName>
    <definedName name="ЛМГПЗ_Д">#REF!</definedName>
    <definedName name="ЛМинН">#REF!</definedName>
    <definedName name="ЛМубНГ">#REF!</definedName>
    <definedName name="ЛМубНГ_Д">#REF!</definedName>
    <definedName name="ЛМубНГ_Р">#REF!</definedName>
    <definedName name="ЛНП_НГД_п">#REF!</definedName>
    <definedName name="ло" localSheetId="3">{30,140,350,160,"",""}</definedName>
    <definedName name="ло" localSheetId="4">{30,140,350,160,"",""}</definedName>
    <definedName name="ло">{30,140,350,160,"",""}</definedName>
    <definedName name="ло_1">{30,140,350,160,"",""}</definedName>
    <definedName name="ло_2">{30,140,350,160,"",""}</definedName>
    <definedName name="ЛОбл">#REF!</definedName>
    <definedName name="лодрт">#REF!</definedName>
    <definedName name="лойихалар">#REF!</definedName>
    <definedName name="ЛокализацияBPU" localSheetId="3">#REF!</definedName>
    <definedName name="ЛокализацияBPU" localSheetId="4">#REF!</definedName>
    <definedName name="ЛокализацияBPU">#REF!</definedName>
    <definedName name="ЛокализацияDAMAS" localSheetId="3">#REF!,#REF!,#REF!</definedName>
    <definedName name="ЛокализацияDAMAS" localSheetId="4">#REF!,#REF!,#REF!</definedName>
    <definedName name="ЛокализацияDAMAS">#REF!,#REF!,#REF!</definedName>
    <definedName name="ЛокализацияLGLL" localSheetId="3">#REF!</definedName>
    <definedName name="ЛокализацияLGLL" localSheetId="4">#REF!</definedName>
    <definedName name="ЛокализацияLGLL">#REF!</definedName>
    <definedName name="ЛокализацияTICO" localSheetId="3">#REF!</definedName>
    <definedName name="ЛокализацияTICO" localSheetId="4">#REF!</definedName>
    <definedName name="ЛокализацияTICO">#REF!</definedName>
    <definedName name="ЛокализацияWFL" localSheetId="3">#REF!</definedName>
    <definedName name="ЛокализацияWFL" localSheetId="4">#REF!</definedName>
    <definedName name="ЛокализацияWFL">#REF!</definedName>
    <definedName name="ЛокализацияWFR">#REF!</definedName>
    <definedName name="ЛОЛО">#REF!</definedName>
    <definedName name="ЛОНП_п">#REF!</definedName>
    <definedName name="лопрдлгплдгпрлдо">#REF!</definedName>
    <definedName name="лорлд" localSheetId="3">TRUNC((oy-1)/3+1)</definedName>
    <definedName name="лорлд" localSheetId="4">TRUNC(([0]!oy-1)/3+1)</definedName>
    <definedName name="лорлд">TRUNC((oy-1)/3+1)</definedName>
    <definedName name="лорлр">#REF!</definedName>
    <definedName name="лорпалылорывлор">#REF!</definedName>
    <definedName name="лот">#REF!</definedName>
    <definedName name="лоюолоапр" localSheetId="3">DATE(yil,oy,1)</definedName>
    <definedName name="лоюолоапр" localSheetId="4">DATE([0]!yil,[0]!oy,1)</definedName>
    <definedName name="лоюолоапр">DATE(yil,oy,1)</definedName>
    <definedName name="ЛПер">#REF!</definedName>
    <definedName name="лр" localSheetId="3">#REF!</definedName>
    <definedName name="лр" localSheetId="4">#REF!</definedName>
    <definedName name="лр">#REF!</definedName>
    <definedName name="ЛРаспределение">#REF!</definedName>
    <definedName name="ЛСало">#REF!</definedName>
    <definedName name="ЛСиловики">#REF!</definedName>
    <definedName name="ЛСКВ">#REF!</definedName>
    <definedName name="ЛТош_Г">#REF!</definedName>
    <definedName name="ЛТран">#REF!</definedName>
    <definedName name="ЛТУХА">#REF!</definedName>
    <definedName name="ЛУзМал">#REF!</definedName>
    <definedName name="ЛУзПЕК">#REF!</definedName>
    <definedName name="ЛУзТГ">#REF!</definedName>
    <definedName name="ЛУзТГ_УМГ">#REF!</definedName>
    <definedName name="ЛУргТГ">#REF!</definedName>
    <definedName name="ЛУстГ">#REF!</definedName>
    <definedName name="ЛФерН">#REF!</definedName>
    <definedName name="ЛФин_рес">#REF!</definedName>
    <definedName name="ЛФНПЗ">#REF!</definedName>
    <definedName name="ЛФО_НП">#REF!</definedName>
    <definedName name="ЛФО_ПГ">#REF!</definedName>
    <definedName name="ЛФО_СГ">#REF!</definedName>
    <definedName name="ЛХох">#REF!</definedName>
    <definedName name="л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ЛШГХК">#REF!</definedName>
    <definedName name="ЛШимГ">#REF!</definedName>
    <definedName name="ЛШурНГ">#REF!</definedName>
    <definedName name="ЛШурНГ_Д">#REF!</definedName>
    <definedName name="лщоьтлд">#REF!</definedName>
    <definedName name="ль">#REF!</definedName>
    <definedName name="льгот_пер_2">#REF!</definedName>
    <definedName name="льмка">#REF!</definedName>
    <definedName name="льорл" localSheetId="3">TRUNC((oy-1)/3+1)</definedName>
    <definedName name="льорл" localSheetId="4">TRUNC(([0]!oy-1)/3+1)</definedName>
    <definedName name="льорл">TRUNC((oy-1)/3+1)</definedName>
    <definedName name="льтпл">#REF!</definedName>
    <definedName name="ЛЭкспорт">#REF!</definedName>
    <definedName name="людж" hidden="1">#REF!</definedName>
    <definedName name="м" localSheetId="3">#REF!</definedName>
    <definedName name="м" localSheetId="4">#REF!</definedName>
    <definedName name="м">#REF!</definedName>
    <definedName name="м_с">#REF!</definedName>
    <definedName name="м_с2">#REF!</definedName>
    <definedName name="м_с3">#REF!</definedName>
    <definedName name="м_с4">#REF!</definedName>
    <definedName name="М000000000">#REF!</definedName>
    <definedName name="м24">#REF!</definedName>
    <definedName name="м24о">#REF!</definedName>
    <definedName name="м25">#REF!</definedName>
    <definedName name="м26">#REF!</definedName>
    <definedName name="м27">#REF!</definedName>
    <definedName name="м28">#REF!</definedName>
    <definedName name="м29">#REF!</definedName>
    <definedName name="м30">#REF!</definedName>
    <definedName name="м31">#REF!</definedName>
    <definedName name="м311">#REF!</definedName>
    <definedName name="М50.12">#REF!</definedName>
    <definedName name="МА2">[79]DNET!$R$5</definedName>
    <definedName name="МА4">[79]DNET!$R$3</definedName>
    <definedName name="МА5">[79]DNET!$X$7</definedName>
    <definedName name="МА6">[79]DNET!$X$5</definedName>
    <definedName name="Мадартбек_Чавандоз">"А"</definedName>
    <definedName name="Май">#REF!</definedName>
    <definedName name="май20">#REF!</definedName>
    <definedName name="май201">#REF!</definedName>
    <definedName name="май21">#REF!</definedName>
    <definedName name="май211">#REF!</definedName>
    <definedName name="май22">#REF!</definedName>
    <definedName name="май221">#REF!</definedName>
    <definedName name="май23">#REF!</definedName>
    <definedName name="май2312">#REF!</definedName>
    <definedName name="майфазот">#REF!</definedName>
    <definedName name="Макрос1">#N/A</definedName>
    <definedName name="Макрос2" localSheetId="3">#REF!</definedName>
    <definedName name="Макрос2" localSheetId="4">#REF!</definedName>
    <definedName name="Макрос2">#REF!</definedName>
    <definedName name="Макрос3" localSheetId="3">#REF!</definedName>
    <definedName name="Макрос3" localSheetId="4">#REF!</definedName>
    <definedName name="Макрос3">#REF!</definedName>
    <definedName name="макс">[18]Guidance!#REF!</definedName>
    <definedName name="мал">#REF!</definedName>
    <definedName name="маллаев">#REF!</definedName>
    <definedName name="МАМА">#REF!</definedName>
    <definedName name="манзилли" localSheetId="3">#REF!</definedName>
    <definedName name="манзилли" localSheetId="4">#REF!</definedName>
    <definedName name="манзилли">#REF!</definedName>
    <definedName name="манрр">#REF!</definedName>
    <definedName name="мапрпво">#REF!</definedName>
    <definedName name="марат">#REF!</definedName>
    <definedName name="марата">#REF!</definedName>
    <definedName name="марка">#REF!</definedName>
    <definedName name="маро">#REF!</definedName>
    <definedName name="Мароканд">[80]Мароканд!#REF!</definedName>
    <definedName name="Март" hidden="1">#REF!</definedName>
    <definedName name="мартф.азот">#REF!</definedName>
    <definedName name="маруф">#REF!</definedName>
    <definedName name="МАРХА_БОБО_ФАРЗАНДЛАРИ_Ф\Х">#REF!</definedName>
    <definedName name="массив">#REF!</definedName>
    <definedName name="массив_1">#REF!</definedName>
    <definedName name="Массив_обл">#N/A</definedName>
    <definedName name="Массив_СвС">#N/A</definedName>
    <definedName name="мастанкулов">#REF!</definedName>
    <definedName name="мат">#REF!</definedName>
    <definedName name="мат_2">#REF!</definedName>
    <definedName name="мат_3">#REF!</definedName>
    <definedName name="мат_4">#REF!</definedName>
    <definedName name="Матр">#REF!</definedName>
    <definedName name="машина" localSheetId="3">{30,140,350,160,"",""}</definedName>
    <definedName name="машина" localSheetId="4">{30,140,350,160,"",""}</definedName>
    <definedName name="машина">{30,140,350,160,"",""}</definedName>
    <definedName name="машина_1" localSheetId="3">{30,140,350,160,"",""}</definedName>
    <definedName name="машина_1" localSheetId="4">{30,140,350,160,"",""}</definedName>
    <definedName name="машина_1">{30,140,350,160,"",""}</definedName>
    <definedName name="машина_2" localSheetId="3">{30,140,350,160,"",""}</definedName>
    <definedName name="машина_2" localSheetId="4">{30,140,350,160,"",""}</definedName>
    <definedName name="машина_2">{30,140,350,160,"",""}</definedName>
    <definedName name="машина_3" localSheetId="3">{30,140,350,160,"",""}</definedName>
    <definedName name="машина_3" localSheetId="4">{30,140,350,160,"",""}</definedName>
    <definedName name="машина_3">{30,140,350,160,"",""}</definedName>
    <definedName name="машина_4" localSheetId="3">{30,140,350,160,"",""}</definedName>
    <definedName name="машина_4" localSheetId="4">{30,140,350,160,"",""}</definedName>
    <definedName name="машина_4">{30,140,350,160,"",""}</definedName>
    <definedName name="машина_5" localSheetId="3">{30,140,350,160,"",""}</definedName>
    <definedName name="машина_5" localSheetId="4">{30,140,350,160,"",""}</definedName>
    <definedName name="машина_5">{30,140,350,160,"",""}</definedName>
    <definedName name="МАЪЛУМОТ" localSheetId="3">#REF!</definedName>
    <definedName name="МАЪЛУМОТ" localSheetId="4">#REF!</definedName>
    <definedName name="МАЪЛУМОТ">#REF!</definedName>
    <definedName name="мвчапмвапмвапмв" hidden="1">#REF!</definedName>
    <definedName name="мева" localSheetId="3">#REF!</definedName>
    <definedName name="мева" localSheetId="4">#REF!</definedName>
    <definedName name="мева">#REF!</definedName>
    <definedName name="мел">#REF!</definedName>
    <definedName name="мелиор">#REF!</definedName>
    <definedName name="мелиорация">#REF!</definedName>
    <definedName name="мес" hidden="1">{"'Monthly 1997'!$A$3:$S$89"}</definedName>
    <definedName name="мес1" hidden="1">{"'Monthly 1997'!$A$3:$S$89"}</definedName>
    <definedName name="мест">'[49]Prog. rost tarifov'!$D$11</definedName>
    <definedName name="мест0">'[49]Prog. rost tarifov'!$C$11</definedName>
    <definedName name="мест2">'[49]Prog. rost tarifov'!$E$11</definedName>
    <definedName name="местний">#REF!</definedName>
    <definedName name="месяц">#REF!</definedName>
    <definedName name="месяц_цена">#REF!</definedName>
    <definedName name="мет">#REF!</definedName>
    <definedName name="мет11">TRUNC(([0]!oy-1)/3+1)</definedName>
    <definedName name="МЕталлолом">#REF!</definedName>
    <definedName name="меъёр">#N/A</definedName>
    <definedName name="мз" localSheetId="3">#REF!</definedName>
    <definedName name="мз" localSheetId="4">#REF!</definedName>
    <definedName name="мз">#REF!</definedName>
    <definedName name="МЗ_1">#REF!</definedName>
    <definedName name="МЗ_2">#REF!</definedName>
    <definedName name="миит">#REF!</definedName>
    <definedName name="мин">#REF!</definedName>
    <definedName name="мин.эк." hidden="1">{#N/A,#N/A,FALSE,"Aging Summary";#N/A,#N/A,FALSE,"Ratio Analysis";#N/A,#N/A,FALSE,"Test 120 Day Accts";#N/A,#N/A,FALSE,"Tickmarks"}</definedName>
    <definedName name="мин25">#REF!</definedName>
    <definedName name="минг">#REF!</definedName>
    <definedName name="мингта">#REF!</definedName>
    <definedName name="мингча">#REF!</definedName>
    <definedName name="Минимал_1">#REF!</definedName>
    <definedName name="Минимал_2">#REF!</definedName>
    <definedName name="Минсвх">#REF!</definedName>
    <definedName name="Минфин" hidden="1">#REF!</definedName>
    <definedName name="миоо" localSheetId="3">TRUNC((oy-1)/3+1)</definedName>
    <definedName name="миоо" localSheetId="4">TRUNC(([0]!oy-1)/3+1)</definedName>
    <definedName name="миоо">TRUNC((oy-1)/3+1)</definedName>
    <definedName name="миоро" localSheetId="3">TRUNC((oy-1)/3+1)</definedName>
    <definedName name="миоро" localSheetId="4">TRUNC(([0]!oy-1)/3+1)</definedName>
    <definedName name="миоро">TRUNC((oy-1)/3+1)</definedName>
    <definedName name="мир" localSheetId="3">#REF!</definedName>
    <definedName name="мир" localSheetId="4">#REF!</definedName>
    <definedName name="мир">#REF!</definedName>
    <definedName name="мирз" localSheetId="3">{30,140,350,160,"",""}</definedName>
    <definedName name="мирз" localSheetId="4">{30,140,350,160,"",""}</definedName>
    <definedName name="мирз">{30,140,350,160,"",""}</definedName>
    <definedName name="мирз_1" localSheetId="3">{30,140,350,160,"",""}</definedName>
    <definedName name="мирз_1" localSheetId="4">{30,140,350,160,"",""}</definedName>
    <definedName name="мирз_1">{30,140,350,160,"",""}</definedName>
    <definedName name="мирз_2" localSheetId="3">{30,140,350,160,"",""}</definedName>
    <definedName name="мирз_2" localSheetId="4">{30,140,350,160,"",""}</definedName>
    <definedName name="мирз_2">{30,140,350,160,"",""}</definedName>
    <definedName name="мирз_3" localSheetId="3">{30,140,350,160,"",""}</definedName>
    <definedName name="мирз_3" localSheetId="4">{30,140,350,160,"",""}</definedName>
    <definedName name="мирз_3">{30,140,350,160,"",""}</definedName>
    <definedName name="мирз_4" localSheetId="3">{30,140,350,160,"",""}</definedName>
    <definedName name="мирз_4" localSheetId="4">{30,140,350,160,"",""}</definedName>
    <definedName name="мирз_4">{30,140,350,160,"",""}</definedName>
    <definedName name="мирз_5" localSheetId="3">{30,140,350,160,"",""}</definedName>
    <definedName name="мирз_5" localSheetId="4">{30,140,350,160,"",""}</definedName>
    <definedName name="мирз_5">{30,140,350,160,"",""}</definedName>
    <definedName name="Мирзачул">'[81]Фориш 2003'!$O$4</definedName>
    <definedName name="млн">#REF!</definedName>
    <definedName name="мм" localSheetId="3">#REF!</definedName>
    <definedName name="мм" localSheetId="4">#REF!</definedName>
    <definedName name="мм">#REF!</definedName>
    <definedName name="ммм" localSheetId="3">#REF!</definedName>
    <definedName name="ммм" localSheetId="4">#REF!</definedName>
    <definedName name="ммм">#REF!</definedName>
    <definedName name="мммм" localSheetId="3">#REF!</definedName>
    <definedName name="мммм" localSheetId="4">#REF!</definedName>
    <definedName name="мммм">#REF!</definedName>
    <definedName name="МММММ" localSheetId="3">TRUNC((oy-1)/3+1)</definedName>
    <definedName name="МММММ" localSheetId="4">TRUNC(([0]!oy-1)/3+1)</definedName>
    <definedName name="МММММ">TRUNC((oy-1)/3+1)</definedName>
    <definedName name="ММТИТ" localSheetId="3">{30,140,350,160,"",""}</definedName>
    <definedName name="ММТИТ" localSheetId="4">{30,140,350,160,"",""}</definedName>
    <definedName name="ММТИТ">{30,140,350,160,"",""}</definedName>
    <definedName name="ММТИТ_1" localSheetId="3">{30,140,350,160,"",""}</definedName>
    <definedName name="ММТИТ_1" localSheetId="4">{30,140,350,160,"",""}</definedName>
    <definedName name="ММТИТ_1">{30,140,350,160,"",""}</definedName>
    <definedName name="ММТИТ_2" localSheetId="3">{30,140,350,160,"",""}</definedName>
    <definedName name="ММТИТ_2" localSheetId="4">{30,140,350,160,"",""}</definedName>
    <definedName name="ММТИТ_2">{30,140,350,160,"",""}</definedName>
    <definedName name="ММТИТ_3" localSheetId="3">{30,140,350,160,"",""}</definedName>
    <definedName name="ММТИТ_3" localSheetId="4">{30,140,350,160,"",""}</definedName>
    <definedName name="ММТИТ_3">{30,140,350,160,"",""}</definedName>
    <definedName name="ММТИТ_4" localSheetId="3">{30,140,350,160,"",""}</definedName>
    <definedName name="ММТИТ_4" localSheetId="4">{30,140,350,160,"",""}</definedName>
    <definedName name="ММТИТ_4">{30,140,350,160,"",""}</definedName>
    <definedName name="ММТИТ_5" localSheetId="3">{30,140,350,160,"",""}</definedName>
    <definedName name="ММТИТ_5" localSheetId="4">{30,140,350,160,"",""}</definedName>
    <definedName name="ММТИТ_5">{30,140,350,160,"",""}</definedName>
    <definedName name="мобил" hidden="1">[1]tab17!#REF!</definedName>
    <definedName name="Модерн">#REF!</definedName>
    <definedName name="молия123">#REF!</definedName>
    <definedName name="Монетиз">#N/A</definedName>
    <definedName name="мпвапмиаа" hidden="1">#REF!</definedName>
    <definedName name="мпн">#N/A</definedName>
    <definedName name="мса">#REF!</definedName>
    <definedName name="мсб">#REF!</definedName>
    <definedName name="мсв">#REF!</definedName>
    <definedName name="мсг">#REF!</definedName>
    <definedName name="мсд">#REF!</definedName>
    <definedName name="мсе">#REF!</definedName>
    <definedName name="мсж">#REF!</definedName>
    <definedName name="мсз">#REF!</definedName>
    <definedName name="мси">#REF!</definedName>
    <definedName name="мск">#REF!</definedName>
    <definedName name="мсл">#REF!</definedName>
    <definedName name="мссиииисс" localSheetId="3">{30,140,350,160,"",""}</definedName>
    <definedName name="мссиииисс" localSheetId="4">{30,140,350,160,"",""}</definedName>
    <definedName name="мссиииисс">{30,140,350,160,"",""}</definedName>
    <definedName name="мссиииисс_1" localSheetId="3">{30,140,350,160,"",""}</definedName>
    <definedName name="мссиииисс_1" localSheetId="4">{30,140,350,160,"",""}</definedName>
    <definedName name="мссиииисс_1">{30,140,350,160,"",""}</definedName>
    <definedName name="мссиииисс_2" localSheetId="3">{30,140,350,160,"",""}</definedName>
    <definedName name="мссиииисс_2" localSheetId="4">{30,140,350,160,"",""}</definedName>
    <definedName name="мссиииисс_2">{30,140,350,160,"",""}</definedName>
    <definedName name="мссиииисс_3" localSheetId="3">{30,140,350,160,"",""}</definedName>
    <definedName name="мссиииисс_3" localSheetId="4">{30,140,350,160,"",""}</definedName>
    <definedName name="мссиииисс_3">{30,140,350,160,"",""}</definedName>
    <definedName name="мссиииисс_4" localSheetId="3">{30,140,350,160,"",""}</definedName>
    <definedName name="мссиииисс_4" localSheetId="4">{30,140,350,160,"",""}</definedName>
    <definedName name="мссиииисс_4">{30,140,350,160,"",""}</definedName>
    <definedName name="мссиииисс_5" localSheetId="3">{30,140,350,160,"",""}</definedName>
    <definedName name="мссиииисс_5" localSheetId="4">{30,140,350,160,"",""}</definedName>
    <definedName name="мссиииисс_5">{30,140,350,160,"",""}</definedName>
    <definedName name="МССЯВВАВВФФ" localSheetId="3">{30,140,350,160,"",""}</definedName>
    <definedName name="МССЯВВАВВФФ" localSheetId="4">{30,140,350,160,"",""}</definedName>
    <definedName name="МССЯВВАВВФФ">{30,140,350,160,"",""}</definedName>
    <definedName name="МССЯВВАВВФФ_1" localSheetId="3">{30,140,350,160,"",""}</definedName>
    <definedName name="МССЯВВАВВФФ_1" localSheetId="4">{30,140,350,160,"",""}</definedName>
    <definedName name="МССЯВВАВВФФ_1">{30,140,350,160,"",""}</definedName>
    <definedName name="МССЯВВАВВФФ_2" localSheetId="3">{30,140,350,160,"",""}</definedName>
    <definedName name="МССЯВВАВВФФ_2" localSheetId="4">{30,140,350,160,"",""}</definedName>
    <definedName name="МССЯВВАВВФФ_2">{30,140,350,160,"",""}</definedName>
    <definedName name="МССЯВВАВВФФ_3" localSheetId="3">{30,140,350,160,"",""}</definedName>
    <definedName name="МССЯВВАВВФФ_3" localSheetId="4">{30,140,350,160,"",""}</definedName>
    <definedName name="МССЯВВАВВФФ_3">{30,140,350,160,"",""}</definedName>
    <definedName name="МССЯВВАВВФФ_4" localSheetId="3">{30,140,350,160,"",""}</definedName>
    <definedName name="МССЯВВАВВФФ_4" localSheetId="4">{30,140,350,160,"",""}</definedName>
    <definedName name="МССЯВВАВВФФ_4">{30,140,350,160,"",""}</definedName>
    <definedName name="МССЯВВАВВФФ_5" localSheetId="3">{30,140,350,160,"",""}</definedName>
    <definedName name="МССЯВВАВВФФ_5" localSheetId="4">{30,140,350,160,"",""}</definedName>
    <definedName name="МССЯВВАВВФФ_5">{30,140,350,160,"",""}</definedName>
    <definedName name="мт">#REF!</definedName>
    <definedName name="мтм">#REF!</definedName>
    <definedName name="МТР">#N/A</definedName>
    <definedName name="Муддати_утгани" localSheetId="3">#REF!</definedName>
    <definedName name="Муддати_утгани" localSheetId="4">#REF!</definedName>
    <definedName name="Муддати_утгани">#REF!</definedName>
    <definedName name="мука">'[49]Prog. rost tarifov'!$D$17</definedName>
    <definedName name="мука0">'[49]Prog. rost tarifov'!$C$17</definedName>
    <definedName name="мука2">'[49]Prog. rost tarifov'!$E$17</definedName>
    <definedName name="мурод">#REF!</definedName>
    <definedName name="мустакиллиги">#REF!</definedName>
    <definedName name="мухабат" localSheetId="3">#REF!</definedName>
    <definedName name="мухабат" localSheetId="4">#REF!</definedName>
    <definedName name="мухабат">#REF!</definedName>
    <definedName name="мф" localSheetId="3">#REF!</definedName>
    <definedName name="мф" localSheetId="4">#REF!</definedName>
    <definedName name="мф">#REF!</definedName>
    <definedName name="МФИ">#REF!</definedName>
    <definedName name="мфпрог">#REF!</definedName>
    <definedName name="мфу02">#REF!</definedName>
    <definedName name="мъ">#REF!</definedName>
    <definedName name="н">#REF!</definedName>
    <definedName name="н142">'[72]НБУ 142,444'!$I$28:$L$37</definedName>
    <definedName name="н162">'[72]НБУ 162,329'!$I$36:$L$40</definedName>
    <definedName name="н55">'[72]НБУ 55.3'!$I$32:$L$46</definedName>
    <definedName name="Н56Н">#REF!</definedName>
    <definedName name="нав">IF([0]!Loan_Amount*[0]!Interest_Rate*[0]!Loan_Years*[0]!Loan_Start&gt;0,1,0)</definedName>
    <definedName name="навбахор">#REF!</definedName>
    <definedName name="навииии">#REF!</definedName>
    <definedName name="навои">#REF!</definedName>
    <definedName name="Навоий">#REF!</definedName>
    <definedName name="Нажмиддин">#REF!</definedName>
    <definedName name="наз">'[49]Prog. rost tarifov'!#REF!</definedName>
    <definedName name="назорат">'[8]Форма №2а'!$A$2,'[8]Форма №2а'!$C$1:$C$65536</definedName>
    <definedName name="назот">#REF!</definedName>
    <definedName name="налог">'[49]Prog. rost tarifov'!$D$16</definedName>
    <definedName name="налог0">'[49]Prog. rost tarifov'!$C$16</definedName>
    <definedName name="налог2">'[49]Prog. rost tarifov'!$E$16</definedName>
    <definedName name="наман">#REF!</definedName>
    <definedName name="наманган">#REF!</definedName>
    <definedName name="нар26" localSheetId="3" hidden="1">#REF!,#REF!,#REF!,#REF!</definedName>
    <definedName name="нар26" localSheetId="4" hidden="1">#REF!,#REF!,#REF!,#REF!</definedName>
    <definedName name="нар26" hidden="1">#REF!,#REF!,#REF!,#REF!</definedName>
    <definedName name="наф">#N/A</definedName>
    <definedName name="нафака">#REF!</definedName>
    <definedName name="нац">#N/A</definedName>
    <definedName name="Нач_Цена_Внутр">#REF!</definedName>
    <definedName name="Нач_цена_Прод_1_Вн">'[17]Data input'!$B$73</definedName>
    <definedName name="Нач_цена_Прод_1_Э">'[17]Data input'!$B$67</definedName>
    <definedName name="Нач_цена_Прод_2_Вн">'[17]Data input'!$B$74</definedName>
    <definedName name="Нач_цена_Прод_2_Э">'[17]Data input'!$B$68</definedName>
    <definedName name="Нач_цена_Прод_3_Вн">'[17]Data input'!$B$75</definedName>
    <definedName name="Нач_цена_Прод_3_Э">'[17]Data input'!$B$69</definedName>
    <definedName name="Нач_цена_Прод_4_Вн">'[17]Data input'!$B$76</definedName>
    <definedName name="Нач_цена_Прод_4_Э">'[17]Data input'!$B$70</definedName>
    <definedName name="Нач_цена_Прод_5_Вн">'[33]Data input'!$B$56</definedName>
    <definedName name="Нач_цена_Прод_5_Э">'[33]Data input'!$B$47</definedName>
    <definedName name="Нач_цена_Прод_6_Вн">'[33]Data input'!$B$57</definedName>
    <definedName name="Нач_цена_Прод_6_Э">'[33]Data input'!$B$49</definedName>
    <definedName name="НачДат">#REF!</definedName>
    <definedName name="нб">#REF!</definedName>
    <definedName name="нбу">#N/A</definedName>
    <definedName name="нг">#REF!</definedName>
    <definedName name="нгиаааа">{30,140,350,160,"",""}</definedName>
    <definedName name="НГОЛ">{30,140,350,160,"",""}</definedName>
    <definedName name="нгшгке" localSheetId="3">TRUNC((oy-1)/3+1)</definedName>
    <definedName name="нгшгке" localSheetId="4">TRUNC(([0]!oy-1)/3+1)</definedName>
    <definedName name="нгшгке">TRUNC((oy-1)/3+1)</definedName>
    <definedName name="нгщд" localSheetId="3">TRUNC((oy-1)/3+1)</definedName>
    <definedName name="нгщд" localSheetId="4">TRUNC(([0]!oy-1)/3+1)</definedName>
    <definedName name="нгщд">TRUNC((oy-1)/3+1)</definedName>
    <definedName name="нгщдлод" localSheetId="3">TRUNC((oy-1)/3+1)</definedName>
    <definedName name="нгщдлод" localSheetId="4">TRUNC(([0]!oy-1)/3+1)</definedName>
    <definedName name="нгщдлод">TRUNC((oy-1)/3+1)</definedName>
    <definedName name="нгщдолд" localSheetId="3">TRUNC((oy-1)/3+1)</definedName>
    <definedName name="нгщдолд" localSheetId="4">TRUNC(([0]!oy-1)/3+1)</definedName>
    <definedName name="нгщдолд">TRUNC((oy-1)/3+1)</definedName>
    <definedName name="нгщшдл" localSheetId="3">TRUNC((oy-1)/3+1)</definedName>
    <definedName name="нгщшдл" localSheetId="4">TRUNC(([0]!oy-1)/3+1)</definedName>
    <definedName name="нгщшдл">TRUNC((oy-1)/3+1)</definedName>
    <definedName name="не" localSheetId="3">{30,140,350,160,"",""}</definedName>
    <definedName name="не" localSheetId="4">{30,140,350,160,"",""}</definedName>
    <definedName name="не">{30,140,350,160,"",""}</definedName>
    <definedName name="не_1" localSheetId="3">{30,140,350,160,"",""}</definedName>
    <definedName name="не_1" localSheetId="4">{30,140,350,160,"",""}</definedName>
    <definedName name="не_1">{30,140,350,160,"",""}</definedName>
    <definedName name="не_2" localSheetId="3">{30,140,350,160,"",""}</definedName>
    <definedName name="не_2" localSheetId="4">{30,140,350,160,"",""}</definedName>
    <definedName name="не_2">{30,140,350,160,"",""}</definedName>
    <definedName name="не_3" localSheetId="3">{30,140,350,160,"",""}</definedName>
    <definedName name="не_3" localSheetId="4">{30,140,350,160,"",""}</definedName>
    <definedName name="не_3">{30,140,350,160,"",""}</definedName>
    <definedName name="не_4" localSheetId="3">{30,140,350,160,"",""}</definedName>
    <definedName name="не_4" localSheetId="4">{30,140,350,160,"",""}</definedName>
    <definedName name="не_4">{30,140,350,160,"",""}</definedName>
    <definedName name="не_5" localSheetId="3">{30,140,350,160,"",""}</definedName>
    <definedName name="не_5" localSheetId="4">{30,140,350,160,"",""}</definedName>
    <definedName name="не_5">{30,140,350,160,"",""}</definedName>
    <definedName name="негнопо" localSheetId="3">TRUNC((oy-1)/3+1)</definedName>
    <definedName name="негнопо" localSheetId="4">TRUNC(([0]!oy-1)/3+1)</definedName>
    <definedName name="негнопо">TRUNC((oy-1)/3+1)</definedName>
    <definedName name="Нелзя">{30,140,350,160,"",""}</definedName>
    <definedName name="нероамлгонпмшглнрибшнрир">#REF!</definedName>
    <definedName name="неукв">#N/A</definedName>
    <definedName name="НижДата">#REF!</definedName>
    <definedName name="нилуфа" localSheetId="3">#REF!</definedName>
    <definedName name="нилуфа" localSheetId="4">#REF!</definedName>
    <definedName name="нилуфа">#REF!</definedName>
    <definedName name="нилуфар">#REF!</definedName>
    <definedName name="нитрафос">#REF!</definedName>
    <definedName name="нк" localSheetId="3">{30,140,350,160,"",""}</definedName>
    <definedName name="нк" localSheetId="4">{30,140,350,160,"",""}</definedName>
    <definedName name="нк">{30,140,350,160,"",""}</definedName>
    <definedName name="нк_1" localSheetId="3">{30,140,350,160,"",""}</definedName>
    <definedName name="нк_1" localSheetId="4">{30,140,350,160,"",""}</definedName>
    <definedName name="нк_1">{30,140,350,160,"",""}</definedName>
    <definedName name="нк_2" localSheetId="3">{30,140,350,160,"",""}</definedName>
    <definedName name="нк_2" localSheetId="4">{30,140,350,160,"",""}</definedName>
    <definedName name="нк_2">{30,140,350,160,"",""}</definedName>
    <definedName name="нк_3" localSheetId="3">{30,140,350,160,"",""}</definedName>
    <definedName name="нк_3" localSheetId="4">{30,140,350,160,"",""}</definedName>
    <definedName name="нк_3">{30,140,350,160,"",""}</definedName>
    <definedName name="нк_4" localSheetId="3">{30,140,350,160,"",""}</definedName>
    <definedName name="нк_4" localSheetId="4">{30,140,350,160,"",""}</definedName>
    <definedName name="нк_4">{30,140,350,160,"",""}</definedName>
    <definedName name="нк_5" localSheetId="3">{30,140,350,160,"",""}</definedName>
    <definedName name="нк_5" localSheetId="4">{30,140,350,160,"",""}</definedName>
    <definedName name="нк_5">{30,140,350,160,"",""}</definedName>
    <definedName name="нкгкг123">#REF!</definedName>
    <definedName name="нн" localSheetId="3">#REF!</definedName>
    <definedName name="нн" localSheetId="4">#REF!</definedName>
    <definedName name="нн">#REF!</definedName>
    <definedName name="ннн">#N/A</definedName>
    <definedName name="нннн" localSheetId="3">#REF!</definedName>
    <definedName name="нннн" localSheetId="4">#REF!</definedName>
    <definedName name="нннн">#REF!</definedName>
    <definedName name="но">#REF!</definedName>
    <definedName name="нов">#N/A</definedName>
    <definedName name="новая">[82]Лист1!$B$1:$B$205</definedName>
    <definedName name="новое" localSheetId="3">#REF!</definedName>
    <definedName name="новое" localSheetId="4">#REF!</definedName>
    <definedName name="новое">#REF!</definedName>
    <definedName name="новый">#N/A</definedName>
    <definedName name="ног">{30,140,350,160,"",""}</definedName>
    <definedName name="нод" localSheetId="3">TRUNC((oy-1)/3+1)</definedName>
    <definedName name="нод" localSheetId="4">TRUNC(([0]!oy-1)/3+1)</definedName>
    <definedName name="нод">TRUNC((oy-1)/3+1)</definedName>
    <definedName name="нодир">'[50]реестр декабрь'!#REF!</definedName>
    <definedName name="нодира" localSheetId="3">#REF!</definedName>
    <definedName name="нодира" localSheetId="4">#REF!</definedName>
    <definedName name="нодира">#REF!</definedName>
    <definedName name="нон" localSheetId="3">{30,140,350,160,"",""}</definedName>
    <definedName name="нон" localSheetId="4">{30,140,350,160,"",""}</definedName>
    <definedName name="нон">{30,140,350,160,"",""}</definedName>
    <definedName name="нон_1" localSheetId="3">{30,140,350,160,"",""}</definedName>
    <definedName name="нон_1" localSheetId="4">{30,140,350,160,"",""}</definedName>
    <definedName name="нон_1">{30,140,350,160,"",""}</definedName>
    <definedName name="нон_2" localSheetId="3">{30,140,350,160,"",""}</definedName>
    <definedName name="нон_2" localSheetId="4">{30,140,350,160,"",""}</definedName>
    <definedName name="нон_2">{30,140,350,160,"",""}</definedName>
    <definedName name="нон_3" localSheetId="3">{30,140,350,160,"",""}</definedName>
    <definedName name="нон_3" localSheetId="4">{30,140,350,160,"",""}</definedName>
    <definedName name="нон_3">{30,140,350,160,"",""}</definedName>
    <definedName name="нон_4" localSheetId="3">{30,140,350,160,"",""}</definedName>
    <definedName name="нон_4" localSheetId="4">{30,140,350,160,"",""}</definedName>
    <definedName name="нон_4">{30,140,350,160,"",""}</definedName>
    <definedName name="нон_5" localSheetId="3">{30,140,350,160,"",""}</definedName>
    <definedName name="нон_5" localSheetId="4">{30,140,350,160,"",""}</definedName>
    <definedName name="нон_5">{30,140,350,160,"",""}</definedName>
    <definedName name="Норма">[83]Нарх!$A$1:$P$248</definedName>
    <definedName name="Ноя2">#REF!</definedName>
    <definedName name="нояб">#REF!</definedName>
    <definedName name="нояб.">#REF!</definedName>
    <definedName name="Ноябрь" hidden="1">{#N/A,#N/A,TRUE,"일정"}</definedName>
    <definedName name="нргшщ" localSheetId="3">DATE(yil,oy,1)</definedName>
    <definedName name="нргшщ" localSheetId="4">DATE([0]!yil,[0]!oy,1)</definedName>
    <definedName name="нргшщ">DATE(yil,oy,1)</definedName>
    <definedName name="нрернен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нук" localSheetId="3">TRUNC((oy-1)/3+1)</definedName>
    <definedName name="нук" localSheetId="4">TRUNC(([0]!oy-1)/3+1)</definedName>
    <definedName name="нук">TRUNC((oy-1)/3+1)</definedName>
    <definedName name="Нуқ">#REF!</definedName>
    <definedName name="нур" localSheetId="3">{228,140,350,160,"",""}</definedName>
    <definedName name="нур" localSheetId="4">{228,140,350,160,"",""}</definedName>
    <definedName name="нур">#REF!</definedName>
    <definedName name="нур_1" localSheetId="3">{228,140,350,160,"",""}</definedName>
    <definedName name="нур_1" localSheetId="4">{228,140,350,160,"",""}</definedName>
    <definedName name="нур_1">{228,140,350,160,"",""}</definedName>
    <definedName name="нур_2" localSheetId="3">{228,140,350,160,"",""}</definedName>
    <definedName name="нур_2" localSheetId="4">{228,140,350,160,"",""}</definedName>
    <definedName name="нур_2">{228,140,350,160,"",""}</definedName>
    <definedName name="нур_3" localSheetId="3">{228,140,350,160,"",""}</definedName>
    <definedName name="нур_3" localSheetId="4">{228,140,350,160,"",""}</definedName>
    <definedName name="нур_3">{228,140,350,160,"",""}</definedName>
    <definedName name="нур_4" localSheetId="3">{228,140,350,160,"",""}</definedName>
    <definedName name="нур_4" localSheetId="4">{228,140,350,160,"",""}</definedName>
    <definedName name="нур_4">{228,140,350,160,"",""}</definedName>
    <definedName name="нур_5" localSheetId="3">{228,140,350,160,"",""}</definedName>
    <definedName name="нур_5" localSheetId="4">{228,140,350,160,"",""}</definedName>
    <definedName name="нур_5">{228,140,350,160,"",""}</definedName>
    <definedName name="нурмух" localSheetId="3">{228,140,350,160,"",""}</definedName>
    <definedName name="нурмух" localSheetId="4">{228,140,350,160,"",""}</definedName>
    <definedName name="нурмух">{228,140,350,160,"",""}</definedName>
    <definedName name="нурмух_1" localSheetId="3">{228,140,350,160,"",""}</definedName>
    <definedName name="нурмух_1" localSheetId="4">{228,140,350,160,"",""}</definedName>
    <definedName name="нурмух_1">{228,140,350,160,"",""}</definedName>
    <definedName name="нурмух_2" localSheetId="3">{228,140,350,160,"",""}</definedName>
    <definedName name="нурмух_2" localSheetId="4">{228,140,350,160,"",""}</definedName>
    <definedName name="нурмух_2">{228,140,350,160,"",""}</definedName>
    <definedName name="нурмух_3" localSheetId="3">{228,140,350,160,"",""}</definedName>
    <definedName name="нурмух_3" localSheetId="4">{228,140,350,160,"",""}</definedName>
    <definedName name="нурмух_3">{228,140,350,160,"",""}</definedName>
    <definedName name="нурмух_4" localSheetId="3">{228,140,350,160,"",""}</definedName>
    <definedName name="нурмух_4" localSheetId="4">{228,140,350,160,"",""}</definedName>
    <definedName name="нурмух_4">{228,140,350,160,"",""}</definedName>
    <definedName name="нурмух_5" localSheetId="3">{228,140,350,160,"",""}</definedName>
    <definedName name="нурмух_5" localSheetId="4">{228,140,350,160,"",""}</definedName>
    <definedName name="нурмух_5">{228,140,350,160,"",""}</definedName>
    <definedName name="нурмухаммад" localSheetId="3">{228,140,350,160,"",""}</definedName>
    <definedName name="нурмухаммад" localSheetId="4">{228,140,350,160,"",""}</definedName>
    <definedName name="нурмухаммад">{228,140,350,160,"",""}</definedName>
    <definedName name="нурмухаммад_1" localSheetId="3">{228,140,350,160,"",""}</definedName>
    <definedName name="нурмухаммад_1" localSheetId="4">{228,140,350,160,"",""}</definedName>
    <definedName name="нурмухаммад_1">{228,140,350,160,"",""}</definedName>
    <definedName name="нурмухаммад_2" localSheetId="3">{228,140,350,160,"",""}</definedName>
    <definedName name="нурмухаммад_2" localSheetId="4">{228,140,350,160,"",""}</definedName>
    <definedName name="нурмухаммад_2">{228,140,350,160,"",""}</definedName>
    <definedName name="нурмухаммад_3" localSheetId="3">{228,140,350,160,"",""}</definedName>
    <definedName name="нурмухаммад_3" localSheetId="4">{228,140,350,160,"",""}</definedName>
    <definedName name="нурмухаммад_3">{228,140,350,160,"",""}</definedName>
    <definedName name="нурмухаммад_4" localSheetId="3">{228,140,350,160,"",""}</definedName>
    <definedName name="нурмухаммад_4" localSheetId="4">{228,140,350,160,"",""}</definedName>
    <definedName name="нурмухаммад_4">{228,140,350,160,"",""}</definedName>
    <definedName name="нурмухаммад_5" localSheetId="3">{228,140,350,160,"",""}</definedName>
    <definedName name="нурмухаммад_5" localSheetId="4">{228,140,350,160,"",""}</definedName>
    <definedName name="нурмухаммад_5">{228,140,350,160,"",""}</definedName>
    <definedName name="ншгшщ">#REF!</definedName>
    <definedName name="о" localSheetId="3">{30,140,350,160,"",""}</definedName>
    <definedName name="о" localSheetId="4">{30,140,350,160,"",""}</definedName>
    <definedName name="о">{30,140,350,160,"",""}</definedName>
    <definedName name="о_1" localSheetId="3">{30,140,350,160,"",""}</definedName>
    <definedName name="о_1" localSheetId="4">{30,140,350,160,"",""}</definedName>
    <definedName name="о_1">{30,140,350,160,"",""}</definedName>
    <definedName name="о_2" localSheetId="3">{30,140,350,160,"",""}</definedName>
    <definedName name="о_2" localSheetId="4">{30,140,350,160,"",""}</definedName>
    <definedName name="о_2">{30,140,350,160,"",""}</definedName>
    <definedName name="о_3" localSheetId="3">{30,140,350,160,"",""}</definedName>
    <definedName name="о_3" localSheetId="4">{30,140,350,160,"",""}</definedName>
    <definedName name="о_3">{30,140,350,160,"",""}</definedName>
    <definedName name="о_4" localSheetId="3">{30,140,350,160,"",""}</definedName>
    <definedName name="о_4" localSheetId="4">{30,140,350,160,"",""}</definedName>
    <definedName name="о_4">{30,140,350,160,"",""}</definedName>
    <definedName name="о_5" localSheetId="3">{30,140,350,160,"",""}</definedName>
    <definedName name="о_5" localSheetId="4">{30,140,350,160,"",""}</definedName>
    <definedName name="о_5">{30,140,350,160,"",""}</definedName>
    <definedName name="о3">#REF!</definedName>
    <definedName name="о3_2">#REF!</definedName>
    <definedName name="о3_3">#REF!</definedName>
    <definedName name="о3_4">#REF!</definedName>
    <definedName name="О42">#REF!</definedName>
    <definedName name="оаовао" localSheetId="3">#REF!</definedName>
    <definedName name="оаовао" localSheetId="4">#REF!</definedName>
    <definedName name="оаовао">#REF!</definedName>
    <definedName name="об">#REF!</definedName>
    <definedName name="обес">#REF!</definedName>
    <definedName name="Область_для_печати">#REF!</definedName>
    <definedName name="Область_дляпечати">#REF!</definedName>
    <definedName name="ОБЛАСТЬ_ПЕЌАТ_">#REF!</definedName>
    <definedName name="ОБЛАСТЬ_ПЕЌАТ__6">#REF!</definedName>
    <definedName name="ОБЛАСТЬ_ПЕЌАТИ">#REF!</definedName>
    <definedName name="ОБЛАСТЬ_ПЕЌАТИ_6">#REF!</definedName>
    <definedName name="_xlnm.Print_Area" localSheetId="1">'Аукцион вилоят'!$A$1:$Y$20</definedName>
    <definedName name="_xlnm.Print_Area" localSheetId="2">'Аукцион туман+++'!$A$1:$Y$227</definedName>
    <definedName name="_xlnm.Print_Area" localSheetId="0">'кўчмас мулк 2'!$A$1:$Z$22</definedName>
    <definedName name="_xlnm.Print_Area" localSheetId="3">'Муҳокама вилоят'!$A$1:$W$21</definedName>
    <definedName name="_xlnm.Print_Area" localSheetId="4">'Муҳокама туман++'!$A$1:$W$227</definedName>
    <definedName name="_xlnm.Print_Area">#REF!</definedName>
    <definedName name="областя" localSheetId="3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областя" localSheetId="4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областя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обо">'[56]реестр декабрь'!#REF!</definedName>
    <definedName name="Оболожка" localSheetId="3">{30,140,350,160,"",""}</definedName>
    <definedName name="Оболожка" localSheetId="4">{30,140,350,160,"",""}</definedName>
    <definedName name="Оболожка">{30,140,350,160,"",""}</definedName>
    <definedName name="Оболожка_1">{30,140,350,160,"",""}</definedName>
    <definedName name="Оболожка_2">{30,140,350,160,"",""}</definedName>
    <definedName name="обс">#REF!</definedName>
    <definedName name="объед">#REF!</definedName>
    <definedName name="Объем_внутр">#REF!</definedName>
    <definedName name="объем_МПК">#REF!</definedName>
    <definedName name="объем_нац.вал.">#REF!</definedName>
    <definedName name="Объем_Нефть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Объем_эксп">#REF!</definedName>
    <definedName name="объем_экспорт">#REF!</definedName>
    <definedName name="объкт">#REF!</definedName>
    <definedName name="овкей" localSheetId="3">#REF!</definedName>
    <definedName name="овкей" localSheetId="4">#REF!</definedName>
    <definedName name="овкей">#REF!</definedName>
    <definedName name="од">#REF!</definedName>
    <definedName name="одварпр" localSheetId="3">#REF!</definedName>
    <definedName name="одварпр" localSheetId="4">#REF!</definedName>
    <definedName name="одварпр">#REF!</definedName>
    <definedName name="Одил">#REF!</definedName>
    <definedName name="одпл">#REF!</definedName>
    <definedName name="ожидаемое">#REF!</definedName>
    <definedName name="ОИОАМИВ">#REF!</definedName>
    <definedName name="ойлик">#REF!</definedName>
    <definedName name="ок">#REF!</definedName>
    <definedName name="Окдарё">#REF!</definedName>
    <definedName name="окей">#REF!</definedName>
    <definedName name="оки">#REF!</definedName>
    <definedName name="Оккургон_договор">#REF!</definedName>
    <definedName name="Оккургон_семена">#REF!</definedName>
    <definedName name="октябрь">#REF!</definedName>
    <definedName name="Оқдарё">#REF!</definedName>
    <definedName name="ол" localSheetId="3">{30,140,350,160,"",""}</definedName>
    <definedName name="ол" localSheetId="4">{30,140,350,160,"",""}</definedName>
    <definedName name="ол">{30,140,350,160,"",""}</definedName>
    <definedName name="ол_1" localSheetId="3">{30,140,350,160,"",""}</definedName>
    <definedName name="ол_1" localSheetId="4">{30,140,350,160,"",""}</definedName>
    <definedName name="ол_1">{30,140,350,160,"",""}</definedName>
    <definedName name="ол_2" localSheetId="3">{30,140,350,160,"",""}</definedName>
    <definedName name="ол_2" localSheetId="4">{30,140,350,160,"",""}</definedName>
    <definedName name="ол_2">{30,140,350,160,"",""}</definedName>
    <definedName name="ол_3" localSheetId="3">{30,140,350,160,"",""}</definedName>
    <definedName name="ол_3" localSheetId="4">{30,140,350,160,"",""}</definedName>
    <definedName name="ол_3">{30,140,350,160,"",""}</definedName>
    <definedName name="ол_4" localSheetId="3">{30,140,350,160,"",""}</definedName>
    <definedName name="ол_4" localSheetId="4">{30,140,350,160,"",""}</definedName>
    <definedName name="ол_4">{30,140,350,160,"",""}</definedName>
    <definedName name="ол_5" localSheetId="3">{30,140,350,160,"",""}</definedName>
    <definedName name="ол_5" localSheetId="4">{30,140,350,160,"",""}</definedName>
    <definedName name="ол_5">{30,140,350,160,"",""}</definedName>
    <definedName name="ола">'[45]Гай пахта'!#REF!</definedName>
    <definedName name="олавоплавоплв">{30,140,350,160,"",""}</definedName>
    <definedName name="олг" localSheetId="3">#REF!</definedName>
    <definedName name="олг" localSheetId="4">#REF!</definedName>
    <definedName name="олг">#REF!</definedName>
    <definedName name="олд">#REF!</definedName>
    <definedName name="олдл">{30,140,350,160,"",""}</definedName>
    <definedName name="олдордлро" localSheetId="3">DATE(yil,oy,1)</definedName>
    <definedName name="олдордлро" localSheetId="4">DATE([0]!yil,[0]!oy,1)</definedName>
    <definedName name="олдордлро">DATE(yil,oy,1)</definedName>
    <definedName name="оле">#REF!</definedName>
    <definedName name="олл">#N/A</definedName>
    <definedName name="олма" localSheetId="3" hidden="1">#REF!</definedName>
    <definedName name="олма" localSheetId="4" hidden="1">#REF!</definedName>
    <definedName name="олма" hidden="1">#REF!</definedName>
    <definedName name="олмалик" hidden="1">#REF!</definedName>
    <definedName name="олмос" localSheetId="3">'[45]Гай пахта'!#REF!</definedName>
    <definedName name="олмос" localSheetId="4">'[45]Гай пахта'!#REF!</definedName>
    <definedName name="олмос">'[45]Гай пахта'!#REF!</definedName>
    <definedName name="олод">#REF!</definedName>
    <definedName name="олол">{30,140,350,160,"",""}</definedName>
    <definedName name="олполднгл" localSheetId="3">TRUNC((oy-1)/3+1)</definedName>
    <definedName name="олполднгл" localSheetId="4">TRUNC(([0]!oy-1)/3+1)</definedName>
    <definedName name="олполднгл">TRUNC((oy-1)/3+1)</definedName>
    <definedName name="олр">#REF!</definedName>
    <definedName name="олролрлор">#REF!</definedName>
    <definedName name="Олт">[84]Олт!$A$1:$AN$144</definedName>
    <definedName name="олтин_дала" localSheetId="3">#REF!</definedName>
    <definedName name="олтин_дала" localSheetId="4">#REF!</definedName>
    <definedName name="олтин_дала">#REF!</definedName>
    <definedName name="Олувчи">#REF!</definedName>
    <definedName name="ольга" localSheetId="3" hidden="1">{#N/A,#N/A,FALSE,"BODY"}</definedName>
    <definedName name="ольга" localSheetId="4" hidden="1">{#N/A,#N/A,FALSE,"BODY"}</definedName>
    <definedName name="ольга" hidden="1">{#N/A,#N/A,FALSE,"BODY"}</definedName>
    <definedName name="оля" localSheetId="3">#REF!</definedName>
    <definedName name="оля" localSheetId="4">#REF!</definedName>
    <definedName name="оля">#REF!</definedName>
    <definedName name="оля1">#REF!</definedName>
    <definedName name="оо">{30,140,350,160,"",""}</definedName>
    <definedName name="ооллолол" localSheetId="3" hidden="1">#REF!</definedName>
    <definedName name="ооллолол" localSheetId="4" hidden="1">#REF!</definedName>
    <definedName name="ооллолол" hidden="1">#REF!</definedName>
    <definedName name="оолол" localSheetId="3">#REF!</definedName>
    <definedName name="оолол" localSheetId="4">#REF!</definedName>
    <definedName name="оолол">#REF!</definedName>
    <definedName name="ооо">#REF!</definedName>
    <definedName name="оооо" localSheetId="3">TRUNC((oy-1)/3+1)</definedName>
    <definedName name="оооо" localSheetId="4">TRUNC(([0]!oy-1)/3+1)</definedName>
    <definedName name="оооо">TRUNC((oy-1)/3+1)</definedName>
    <definedName name="ооооо" localSheetId="3" hidden="1">#REF!,#REF!,#REF!,#REF!</definedName>
    <definedName name="ооооо" localSheetId="4" hidden="1">#REF!,#REF!,#REF!,#REF!</definedName>
    <definedName name="ооооо" hidden="1">#REF!,#REF!,#REF!,#REF!</definedName>
    <definedName name="оооооо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оооооооо">#REF!</definedName>
    <definedName name="оооооооооооооооооооо">#REF!</definedName>
    <definedName name="оооороор">DATE([0]!yil,[0]!oy,1)</definedName>
    <definedName name="оп">#REF!</definedName>
    <definedName name="опдбродролд" localSheetId="3">DATE(yil,oy,1)</definedName>
    <definedName name="опдбродролд" localSheetId="4">DATE([0]!yil,[0]!oy,1)</definedName>
    <definedName name="опдбродролд">DATE(yil,oy,1)</definedName>
    <definedName name="оперативно">#REF!</definedName>
    <definedName name="оплопла" localSheetId="3">#REF!</definedName>
    <definedName name="оплопла" localSheetId="4">#REF!</definedName>
    <definedName name="оплопла">#REF!</definedName>
    <definedName name="ор" localSheetId="3">#REF!</definedName>
    <definedName name="ор" localSheetId="4">#REF!</definedName>
    <definedName name="ор">#REF!,#REF!,#REF!</definedName>
    <definedName name="орде" localSheetId="3">#REF!</definedName>
    <definedName name="орде" localSheetId="4">#REF!</definedName>
    <definedName name="орде">#REF!</definedName>
    <definedName name="ордлжд" localSheetId="3">TRUNC((oy-1)/3+1)</definedName>
    <definedName name="ордлжд" localSheetId="4">TRUNC(([0]!oy-1)/3+1)</definedName>
    <definedName name="ордлжд">TRUNC((oy-1)/3+1)</definedName>
    <definedName name="орлдапелапл" localSheetId="3">TRUNC((oy-1)/3+1)</definedName>
    <definedName name="орлдапелапл" localSheetId="4">TRUNC(([0]!oy-1)/3+1)</definedName>
    <definedName name="орлдапелапл">TRUNC((oy-1)/3+1)</definedName>
    <definedName name="орлдлд" localSheetId="3">TRUNC((oy-1)/3+1)</definedName>
    <definedName name="орлдлд" localSheetId="4">TRUNC(([0]!oy-1)/3+1)</definedName>
    <definedName name="орлдлд">TRUNC((oy-1)/3+1)</definedName>
    <definedName name="орлеолперопркп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орлоддб" localSheetId="3">TRUNC((oy-1)/3+1)</definedName>
    <definedName name="орлоддб" localSheetId="4">TRUNC(([0]!oy-1)/3+1)</definedName>
    <definedName name="орлоддб">TRUNC((oy-1)/3+1)</definedName>
    <definedName name="орлорлд" localSheetId="3">TRUNC((oy-1)/3+1)</definedName>
    <definedName name="орлорлд" localSheetId="4">TRUNC(([0]!oy-1)/3+1)</definedName>
    <definedName name="орлорлд">TRUNC((oy-1)/3+1)</definedName>
    <definedName name="орлролр" localSheetId="3">#REF!</definedName>
    <definedName name="орлролр" localSheetId="4">#REF!</definedName>
    <definedName name="орлролр">#REF!</definedName>
    <definedName name="орлролт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ОРОРО1">#REF!</definedName>
    <definedName name="орп">#REF!</definedName>
    <definedName name="орпр" localSheetId="3">TRUNC((oy-1)/3+1)</definedName>
    <definedName name="орпр" localSheetId="4">TRUNC(([0]!oy-1)/3+1)</definedName>
    <definedName name="орпр">TRUNC((oy-1)/3+1)</definedName>
    <definedName name="ОСТ">0</definedName>
    <definedName name="отажонов" localSheetId="3">#REF!</definedName>
    <definedName name="отажонов" localSheetId="4">#REF!</definedName>
    <definedName name="отажонов">#REF!</definedName>
    <definedName name="Откл_день">[85]ГО!$GH$2</definedName>
    <definedName name="отпро" localSheetId="3">#REF!</definedName>
    <definedName name="отпро" localSheetId="4">#REF!</definedName>
    <definedName name="отпро">#REF!</definedName>
    <definedName name="отр18">#REF!</definedName>
    <definedName name="отработано" localSheetId="2">[25]!_a1Z,[25]!_a2Z</definedName>
    <definedName name="отработано" localSheetId="3">[25]!_a1Z,[25]!_a2Z</definedName>
    <definedName name="отработано" localSheetId="4">[25]!_a1Z,[25]!_a2Z</definedName>
    <definedName name="отработано">[25]!_a1Z,[25]!_a2Z</definedName>
    <definedName name="отрасль" localSheetId="3">#REF!</definedName>
    <definedName name="отрасль" localSheetId="4">#REF!</definedName>
    <definedName name="отрасль">#REF!</definedName>
    <definedName name="отстав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отстав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отстав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отставание" localSheetId="2">[0]!BlankMacro1</definedName>
    <definedName name="отставание" localSheetId="3">[0]!BlankMacro1</definedName>
    <definedName name="отставание" localSheetId="4">[0]!BlankMacro1</definedName>
    <definedName name="отставание">[0]!BlankMacro1</definedName>
    <definedName name="отч">'[70]Prog. rost tarifov'!#REF!</definedName>
    <definedName name="отч2">'[70]Prog. rost tarifov'!#REF!</definedName>
    <definedName name="охирг">[86]KAT2344!$C$2:$I$343</definedName>
    <definedName name="охирги">#REF!</definedName>
    <definedName name="ошлг">#REF!</definedName>
    <definedName name="оь">#REF!</definedName>
    <definedName name="оьтлодламп" localSheetId="3">{30,140,350,160,"",""}</definedName>
    <definedName name="оьтлодламп" localSheetId="4">{30,140,350,160,"",""}</definedName>
    <definedName name="оьтлодламп">{30,140,350,160,"",""}</definedName>
    <definedName name="оьтлодламп_1" localSheetId="3">{30,140,350,160,"",""}</definedName>
    <definedName name="оьтлодламп_1" localSheetId="4">{30,140,350,160,"",""}</definedName>
    <definedName name="оьтлодламп_1">{30,140,350,160,"",""}</definedName>
    <definedName name="оьтлодламп_2" localSheetId="3">{30,140,350,160,"",""}</definedName>
    <definedName name="оьтлодламп_2" localSheetId="4">{30,140,350,160,"",""}</definedName>
    <definedName name="оьтлодламп_2">{30,140,350,160,"",""}</definedName>
    <definedName name="оьтлодламп_3" localSheetId="3">{30,140,350,160,"",""}</definedName>
    <definedName name="оьтлодламп_3" localSheetId="4">{30,140,350,160,"",""}</definedName>
    <definedName name="оьтлодламп_3">{30,140,350,160,"",""}</definedName>
    <definedName name="оьтлодламп_4" localSheetId="3">{30,140,350,160,"",""}</definedName>
    <definedName name="оьтлодламп_4" localSheetId="4">{30,140,350,160,"",""}</definedName>
    <definedName name="оьтлодламп_4">{30,140,350,160,"",""}</definedName>
    <definedName name="оьтлодламп_5" localSheetId="3">{30,140,350,160,"",""}</definedName>
    <definedName name="оьтлодламп_5" localSheetId="4">{30,140,350,160,"",""}</definedName>
    <definedName name="оьтлодламп_5">{30,140,350,160,"",""}</definedName>
    <definedName name="п">#N/A</definedName>
    <definedName name="п1">36525</definedName>
    <definedName name="П10">#REF!</definedName>
    <definedName name="п2">5</definedName>
    <definedName name="п3">43508</definedName>
    <definedName name="п4">43508</definedName>
    <definedName name="п5">36982</definedName>
    <definedName name="п6">36281</definedName>
    <definedName name="п7">36982</definedName>
    <definedName name="П8">#REF!</definedName>
    <definedName name="П9">#REF!</definedName>
    <definedName name="па" localSheetId="3">#REF!</definedName>
    <definedName name="па" localSheetId="4">#REF!</definedName>
    <definedName name="па">#REF!</definedName>
    <definedName name="павпп" localSheetId="3">{30,140,350,160,"",""}</definedName>
    <definedName name="павпп" localSheetId="4">{30,140,350,160,"",""}</definedName>
    <definedName name="павпп">{30,140,350,160,"",""}</definedName>
    <definedName name="павпп_1" localSheetId="3">{30,140,350,160,"",""}</definedName>
    <definedName name="павпп_1" localSheetId="4">{30,140,350,160,"",""}</definedName>
    <definedName name="павпп_1">{30,140,350,160,"",""}</definedName>
    <definedName name="павпп_2" localSheetId="3">{30,140,350,160,"",""}</definedName>
    <definedName name="павпп_2" localSheetId="4">{30,140,350,160,"",""}</definedName>
    <definedName name="павпп_2">{30,140,350,160,"",""}</definedName>
    <definedName name="павпп_3" localSheetId="3">{30,140,350,160,"",""}</definedName>
    <definedName name="павпп_3" localSheetId="4">{30,140,350,160,"",""}</definedName>
    <definedName name="павпп_3">{30,140,350,160,"",""}</definedName>
    <definedName name="павпп_4" localSheetId="3">{30,140,350,160,"",""}</definedName>
    <definedName name="павпп_4" localSheetId="4">{30,140,350,160,"",""}</definedName>
    <definedName name="павпп_4">{30,140,350,160,"",""}</definedName>
    <definedName name="павпп_5" localSheetId="3">{30,140,350,160,"",""}</definedName>
    <definedName name="павпп_5" localSheetId="4">{30,140,350,160,"",""}</definedName>
    <definedName name="павпп_5">{30,140,350,160,"",""}</definedName>
    <definedName name="пазотапрел" localSheetId="3">#REF!</definedName>
    <definedName name="пазотапрел" localSheetId="4">#REF!</definedName>
    <definedName name="пазотапрел">#REF!</definedName>
    <definedName name="пазотапрфос">#REF!</definedName>
    <definedName name="пазотиюн">#REF!</definedName>
    <definedName name="пазотмай">#REF!</definedName>
    <definedName name="пазотмарт">#REF!</definedName>
    <definedName name="пазотфеврал">#REF!</definedName>
    <definedName name="пап" localSheetId="3">#REF!</definedName>
    <definedName name="пап" localSheetId="4">#REF!</definedName>
    <definedName name="пап">#REF!</definedName>
    <definedName name="пап_1" localSheetId="3">{228,140,350,160,"",""}</definedName>
    <definedName name="пап_1" localSheetId="4">{228,140,350,160,"",""}</definedName>
    <definedName name="пап_1">{228,140,350,160,"",""}</definedName>
    <definedName name="пап_2" localSheetId="3">{228,140,350,160,"",""}</definedName>
    <definedName name="пап_2" localSheetId="4">{228,140,350,160,"",""}</definedName>
    <definedName name="пап_2">{228,140,350,160,"",""}</definedName>
    <definedName name="пап_3" localSheetId="3">{228,140,350,160,"",""}</definedName>
    <definedName name="пап_3" localSheetId="4">{228,140,350,160,"",""}</definedName>
    <definedName name="пап_3">{228,140,350,160,"",""}</definedName>
    <definedName name="пап_4" localSheetId="3">{228,140,350,160,"",""}</definedName>
    <definedName name="пап_4" localSheetId="4">{228,140,350,160,"",""}</definedName>
    <definedName name="пап_4">{228,140,350,160,"",""}</definedName>
    <definedName name="пап_5" localSheetId="3">{228,140,350,160,"",""}</definedName>
    <definedName name="пап_5" localSheetId="4">{228,140,350,160,"",""}</definedName>
    <definedName name="пап_5">{228,140,350,160,"",""}</definedName>
    <definedName name="папапа" hidden="1">{#N/A,#N/A,TRUE,"일정"}</definedName>
    <definedName name="Папка">{30,140,350,160,"",""}</definedName>
    <definedName name="пар">'[49]Prog. rost tarifov'!$D$6</definedName>
    <definedName name="пар0">'[49]Prog. rost tarifov'!$C$6</definedName>
    <definedName name="пар2">'[49]Prog. rost tarifov'!$E$6</definedName>
    <definedName name="парапр" hidden="1">#REF!</definedName>
    <definedName name="парат">#REF!</definedName>
    <definedName name="пароопвслв" hidden="1">#REF!</definedName>
    <definedName name="парп">#REF!</definedName>
    <definedName name="пас">#REF!</definedName>
    <definedName name="паст">#REF!</definedName>
    <definedName name="пастдаргом">#REF!</definedName>
    <definedName name="паур" localSheetId="3">#REF!</definedName>
    <definedName name="паур" localSheetId="4">#REF!</definedName>
    <definedName name="паур">#REF!</definedName>
    <definedName name="пах">#N/A</definedName>
    <definedName name="пахта" localSheetId="3">{30,140,350,160,"",""}</definedName>
    <definedName name="пахта" localSheetId="4">{30,140,350,160,"",""}</definedName>
    <definedName name="пахта">{30,140,350,160,"",""}</definedName>
    <definedName name="пахта_1" localSheetId="3">{30,140,350,160,"",""}</definedName>
    <definedName name="пахта_1" localSheetId="4">{30,140,350,160,"",""}</definedName>
    <definedName name="пахта_1">{30,140,350,160,"",""}</definedName>
    <definedName name="пахта_2" localSheetId="3">{30,140,350,160,"",""}</definedName>
    <definedName name="пахта_2" localSheetId="4">{30,140,350,160,"",""}</definedName>
    <definedName name="пахта_2">{30,140,350,160,"",""}</definedName>
    <definedName name="пахта_3" localSheetId="3">{30,140,350,160,"",""}</definedName>
    <definedName name="пахта_3" localSheetId="4">{30,140,350,160,"",""}</definedName>
    <definedName name="пахта_3">{30,140,350,160,"",""}</definedName>
    <definedName name="пахта_4" localSheetId="3">{30,140,350,160,"",""}</definedName>
    <definedName name="пахта_4" localSheetId="4">{30,140,350,160,"",""}</definedName>
    <definedName name="пахта_4">{30,140,350,160,"",""}</definedName>
    <definedName name="пахта_5" localSheetId="3">{30,140,350,160,"",""}</definedName>
    <definedName name="пахта_5" localSheetId="4">{30,140,350,160,"",""}</definedName>
    <definedName name="пахта_5">{30,140,350,160,"",""}</definedName>
    <definedName name="пахта2" localSheetId="3">{30,140,350,160,"",""}</definedName>
    <definedName name="пахта2" localSheetId="4">{30,140,350,160,"",""}</definedName>
    <definedName name="пахта2">{30,140,350,160,"",""}</definedName>
    <definedName name="пахта2_1" localSheetId="3">{30,140,350,160,"",""}</definedName>
    <definedName name="пахта2_1" localSheetId="4">{30,140,350,160,"",""}</definedName>
    <definedName name="пахта2_1">{30,140,350,160,"",""}</definedName>
    <definedName name="пахта2_2" localSheetId="3">{30,140,350,160,"",""}</definedName>
    <definedName name="пахта2_2" localSheetId="4">{30,140,350,160,"",""}</definedName>
    <definedName name="пахта2_2">{30,140,350,160,"",""}</definedName>
    <definedName name="пахта2_3" localSheetId="3">{30,140,350,160,"",""}</definedName>
    <definedName name="пахта2_3" localSheetId="4">{30,140,350,160,"",""}</definedName>
    <definedName name="пахта2_3">{30,140,350,160,"",""}</definedName>
    <definedName name="пахта2_4" localSheetId="3">{30,140,350,160,"",""}</definedName>
    <definedName name="пахта2_4" localSheetId="4">{30,140,350,160,"",""}</definedName>
    <definedName name="пахта2_4">{30,140,350,160,"",""}</definedName>
    <definedName name="пахта2_5" localSheetId="3">{30,140,350,160,"",""}</definedName>
    <definedName name="пахта2_5" localSheetId="4">{30,140,350,160,"",""}</definedName>
    <definedName name="пахта2_5">{30,140,350,160,"",""}</definedName>
    <definedName name="пахта3" localSheetId="3">{30,140,350,160,"",""}</definedName>
    <definedName name="пахта3" localSheetId="4">{30,140,350,160,"",""}</definedName>
    <definedName name="пахта3">{30,140,350,160,"",""}</definedName>
    <definedName name="пахта3_1" localSheetId="3">{30,140,350,160,"",""}</definedName>
    <definedName name="пахта3_1" localSheetId="4">{30,140,350,160,"",""}</definedName>
    <definedName name="пахта3_1">{30,140,350,160,"",""}</definedName>
    <definedName name="пахта3_2" localSheetId="3">{30,140,350,160,"",""}</definedName>
    <definedName name="пахта3_2" localSheetId="4">{30,140,350,160,"",""}</definedName>
    <definedName name="пахта3_2">{30,140,350,160,"",""}</definedName>
    <definedName name="пахта3_3" localSheetId="3">{30,140,350,160,"",""}</definedName>
    <definedName name="пахта3_3" localSheetId="4">{30,140,350,160,"",""}</definedName>
    <definedName name="пахта3_3">{30,140,350,160,"",""}</definedName>
    <definedName name="пахта3_4" localSheetId="3">{30,140,350,160,"",""}</definedName>
    <definedName name="пахта3_4" localSheetId="4">{30,140,350,160,"",""}</definedName>
    <definedName name="пахта3_4">{30,140,350,160,"",""}</definedName>
    <definedName name="пахта3_5" localSheetId="3">{30,140,350,160,"",""}</definedName>
    <definedName name="пахта3_5" localSheetId="4">{30,140,350,160,"",""}</definedName>
    <definedName name="пахта3_5">{30,140,350,160,"",""}</definedName>
    <definedName name="пахтахосилжами" localSheetId="3">#REF!</definedName>
    <definedName name="пахтахосилжами" localSheetId="4">#REF!</definedName>
    <definedName name="пахтахосилжами">#REF!</definedName>
    <definedName name="пдмлд">#REF!</definedName>
    <definedName name="пе">#N/A</definedName>
    <definedName name="Пенсионный">#REF!</definedName>
    <definedName name="ПЕНСИЯ" localSheetId="3">#REF!</definedName>
    <definedName name="ПЕНСИЯ" localSheetId="4">#REF!</definedName>
    <definedName name="ПЕНСИЯ">#REF!</definedName>
    <definedName name="ПересчетЗП">#REF!</definedName>
    <definedName name="период">1</definedName>
    <definedName name="период_выплат_2">#REF!</definedName>
    <definedName name="перкепепиеие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печать" localSheetId="3">#REF!</definedName>
    <definedName name="печать" localSheetId="4">#REF!</definedName>
    <definedName name="печать">#REF!</definedName>
    <definedName name="пж">#REF!</definedName>
    <definedName name="ПИР" localSheetId="3">#REF!</definedName>
    <definedName name="ПИР" localSheetId="4">#REF!</definedName>
    <definedName name="ПИР">#REF!</definedName>
    <definedName name="ПИРА" localSheetId="3">#REF!</definedName>
    <definedName name="ПИРА" localSheetId="4">#REF!</definedName>
    <definedName name="ПИРА">#REF!</definedName>
    <definedName name="пискент">#REF!</definedName>
    <definedName name="пкп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куопрцуколрп" hidden="1">#REF!,#REF!,#REF!,#REF!</definedName>
    <definedName name="пқвапвпаипавп" hidden="1">#REF!</definedName>
    <definedName name="плаит">#REF!</definedName>
    <definedName name="плат">#REF!</definedName>
    <definedName name="плп">'[52]#ССЫЛКА'!#REF!</definedName>
    <definedName name="ПЛПРЛТ">#REF!</definedName>
    <definedName name="пмрп" localSheetId="3">DATE(yil,oy,1)</definedName>
    <definedName name="пмрп" localSheetId="4">DATE([0]!yil,[0]!oy,1)</definedName>
    <definedName name="пмрп">DATE(yil,oy,1)</definedName>
    <definedName name="под">#REF!</definedName>
    <definedName name="Покварталам2017">#REF!</definedName>
    <definedName name="полат">#REF!</definedName>
    <definedName name="Полигон" localSheetId="3">#REF!</definedName>
    <definedName name="Полигон" localSheetId="4">#REF!</definedName>
    <definedName name="Полигон">#REF!</definedName>
    <definedName name="полордол" localSheetId="3">TRUNC((oy-1)/3+1)</definedName>
    <definedName name="полордол" localSheetId="4">TRUNC(([0]!oy-1)/3+1)</definedName>
    <definedName name="полордол">TRUNC((oy-1)/3+1)</definedName>
    <definedName name="поп" localSheetId="3">'[87]Ер Ресурс'!#REF!</definedName>
    <definedName name="поп" localSheetId="4">'[87]Ер Ресурс'!#REF!</definedName>
    <definedName name="поп">'[87]Ер Ресурс'!#REF!</definedName>
    <definedName name="попр">#REF!</definedName>
    <definedName name="пор" localSheetId="3">#REF!</definedName>
    <definedName name="пор" localSheetId="4">#REF!</definedName>
    <definedName name="пор">#REF!</definedName>
    <definedName name="посл.вар">#REF!</definedName>
    <definedName name="ПослДат">#REF!</definedName>
    <definedName name="ПослДат1">#REF!</definedName>
    <definedName name="ПослДатСум">#REF!</definedName>
    <definedName name="ПослСтр">#REF!</definedName>
    <definedName name="пост">#REF!</definedName>
    <definedName name="поступило">36525</definedName>
    <definedName name="Поток2004" localSheetId="3">#REF!</definedName>
    <definedName name="Поток2004" localSheetId="4">#REF!</definedName>
    <definedName name="Поток2004">#REF!</definedName>
    <definedName name="потоки">#N/A</definedName>
    <definedName name="потр">#REF!</definedName>
    <definedName name="потреб">#REF!</definedName>
    <definedName name="поф">#REF!</definedName>
    <definedName name="Почему">{30,140,350,160,"",""}</definedName>
    <definedName name="пп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п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п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пп" localSheetId="2">[25]!дел/1000</definedName>
    <definedName name="ппп" localSheetId="3">#REF!</definedName>
    <definedName name="ппп" localSheetId="4">#REF!</definedName>
    <definedName name="ппп">[25]!дел/1000</definedName>
    <definedName name="пппп">#N/A</definedName>
    <definedName name="ппппп">#N/A</definedName>
    <definedName name="пппппп" localSheetId="2">прилож3/1000</definedName>
    <definedName name="пппппп" localSheetId="3">прилож3/1000</definedName>
    <definedName name="пппппп" localSheetId="4">прилож3/1000</definedName>
    <definedName name="пппппп">прилож3/1000</definedName>
    <definedName name="пппр" localSheetId="3">#REF!</definedName>
    <definedName name="пппр" localSheetId="4">#REF!</definedName>
    <definedName name="пппр">#REF!</definedName>
    <definedName name="ппр">#N/A</definedName>
    <definedName name="ппррап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пр">#REF!</definedName>
    <definedName name="пр0">'[49]Prog. rost tarifov'!$C$14</definedName>
    <definedName name="пр2">'[49]Prog. rost tarifov'!$E$14</definedName>
    <definedName name="право">#N/A</definedName>
    <definedName name="пракераераерт" hidden="1">#REF!</definedName>
    <definedName name="прапрп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прапрпр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редПос">#REF!</definedName>
    <definedName name="Представи2011">MATCH(0.01,End_Bal,-1)+1</definedName>
    <definedName name="презен">#REF!</definedName>
    <definedName name="презен20">#REF!</definedName>
    <definedName name="пренгш">#REF!</definedName>
    <definedName name="Прил.9..">'[88]Зан-ть(р-ны)'!$5:$5</definedName>
    <definedName name="Прил3" localSheetId="2">'[25]прил №3 (ввод-пром)'!прилож3/1000</definedName>
    <definedName name="Прил3" localSheetId="3">'[25]прил №3 (ввод-пром)'!прилож3/1000</definedName>
    <definedName name="Прил3" localSheetId="4">'[25]прил №3 (ввод-пром)'!прилож3/1000</definedName>
    <definedName name="Прил3">'[25]прил №3 (ввод-пром)'!прилож3/1000</definedName>
    <definedName name="Прил5" localSheetId="2">дел/1000</definedName>
    <definedName name="Прил5" localSheetId="3">дел/1000</definedName>
    <definedName name="Прил5" localSheetId="4">дел/1000</definedName>
    <definedName name="Прил5">дел/1000</definedName>
    <definedName name="Прил55" localSheetId="2">[0]!прилож3/1000</definedName>
    <definedName name="Прил55" localSheetId="3">[0]!прилож3/1000</definedName>
    <definedName name="Прил55" localSheetId="4">[0]!прилож3/1000</definedName>
    <definedName name="Прил55">[0]!прилож3/1000</definedName>
    <definedName name="приложение" localSheetId="2">дел/1000</definedName>
    <definedName name="приложение" localSheetId="3">дел/1000</definedName>
    <definedName name="приложение" localSheetId="4">дел/1000</definedName>
    <definedName name="приложение">дел/1000</definedName>
    <definedName name="Приоритет" localSheetId="3">#REF!</definedName>
    <definedName name="Приоритет" localSheetId="4">#REF!</definedName>
    <definedName name="Приоритет">#REF!</definedName>
    <definedName name="ПРИХ">35000</definedName>
    <definedName name="прицеп">'[33]План пр-ва_1'!$A$23:$O$23</definedName>
    <definedName name="прицепк">'[33]План пр-ва_1'!$A$24:$O$24</definedName>
    <definedName name="пркер">#REF!</definedName>
    <definedName name="ПРЛАВПЛВАО">DATE(yil,oy,1)</definedName>
    <definedName name="прлвадп" hidden="1">#REF!</definedName>
    <definedName name="прлордлюдл" localSheetId="3">TRUNC((oy-1)/3+1)</definedName>
    <definedName name="прлордлюдл" localSheetId="4">TRUNC(([0]!oy-1)/3+1)</definedName>
    <definedName name="прлордлюдл">TRUNC((oy-1)/3+1)</definedName>
    <definedName name="про" localSheetId="3">'[89]уюшмага10,09 холатига'!#REF!</definedName>
    <definedName name="про" localSheetId="4">'[89]уюшмага10,09 холатига'!#REF!</definedName>
    <definedName name="про">'[89]уюшмага10,09 холатига'!#REF!</definedName>
    <definedName name="про1">#REF!</definedName>
    <definedName name="проба" localSheetId="3" hidden="1">#REF!,#REF!</definedName>
    <definedName name="проба" localSheetId="4" hidden="1">#REF!,#REF!</definedName>
    <definedName name="проба" hidden="1">#REF!,#REF!</definedName>
    <definedName name="Прог">TRUNC((oy-1)/3+1)</definedName>
    <definedName name="Прогноз" localSheetId="3">#REF!</definedName>
    <definedName name="Прогноз" localSheetId="4">#REF!</definedName>
    <definedName name="Прогноз">#REF!</definedName>
    <definedName name="ПРОГНОЗНЫЕ_ПАРАМЕТРЫ_РАСХОДОВ" localSheetId="3">#REF!</definedName>
    <definedName name="ПРОГНОЗНЫЕ_ПАРАМЕТРЫ_РАСХОДОВ" localSheetId="4">#REF!</definedName>
    <definedName name="ПРОГНОЗНЫЕ_ПАРАМЕТРЫ_РАСХОДОВ">#REF!</definedName>
    <definedName name="программа">TRUNC((oy-1)/3+1)</definedName>
    <definedName name="прод">#N/A</definedName>
    <definedName name="Произ_газа">'[63]Data input'!#REF!</definedName>
    <definedName name="Произ_газаапр">'[63]Data input'!#REF!</definedName>
    <definedName name="Произ_концентрата">'[63]Data input'!#REF!</definedName>
    <definedName name="произв_насыпью">'[63]Data input'!#REF!</definedName>
    <definedName name="прок" localSheetId="3">#REF!</definedName>
    <definedName name="прок" localSheetId="4">#REF!</definedName>
    <definedName name="прок">#REF!</definedName>
    <definedName name="прокуратура">DATE(yil,oy,1)</definedName>
    <definedName name="проло">[78]ЯнварБюджет!#REF!</definedName>
    <definedName name="ПРОМ" hidden="1">#REF!</definedName>
    <definedName name="пром2">#N/A</definedName>
    <definedName name="промзона">#REF!</definedName>
    <definedName name="ПРОПИСЬ01">#REF!</definedName>
    <definedName name="ПРОПИСЬ02">#REF!</definedName>
    <definedName name="ПРОПИСЬ03">[90]ПРОПИСЬ!$A$61</definedName>
    <definedName name="ПРОПИСЬ04">#REF!</definedName>
    <definedName name="ПРОПИСЬ05">#REF!</definedName>
    <definedName name="ПРОПИСЬ06">#REF!</definedName>
    <definedName name="ПРОПИСЬ07">#REF!</definedName>
    <definedName name="ПРОПИСЬ08">#REF!</definedName>
    <definedName name="ПРОПИСЬ09">#REF!</definedName>
    <definedName name="ПРОПИСЬ10">#REF!</definedName>
    <definedName name="ПРОПИСЬ11">#REF!</definedName>
    <definedName name="ПРОПИСЬ12">#REF!</definedName>
    <definedName name="ПРОПИСЬ13">#REF!</definedName>
    <definedName name="ПРОПИСЬ14">#REF!</definedName>
    <definedName name="ПРОПИСЬ15">#REF!</definedName>
    <definedName name="ПРОПИСЬ16">#REF!</definedName>
    <definedName name="ПРОПИСЬ17">#REF!</definedName>
    <definedName name="ПРОПИСЬ18">#REF!</definedName>
    <definedName name="ПРОПИСЬ19">#REF!</definedName>
    <definedName name="ПРОПИСЬ20">#REF!</definedName>
    <definedName name="просрочка2">#N/A</definedName>
    <definedName name="прост">#REF!</definedName>
    <definedName name="прото">'[91]63- протокол (4)'!$A:$IV</definedName>
    <definedName name="проч" localSheetId="3">TRUNC((oy-1)/3+1)</definedName>
    <definedName name="проч" localSheetId="4">TRUNC(([0]!oy-1)/3+1)</definedName>
    <definedName name="проч">TRUNC((oy-1)/3+1)</definedName>
    <definedName name="Прочие">#REF!</definedName>
    <definedName name="прп">#REF!</definedName>
    <definedName name="прпо" localSheetId="3">DATE(yil,oy,1)</definedName>
    <definedName name="прпо" localSheetId="4">DATE([0]!yil,[0]!oy,1)</definedName>
    <definedName name="прпо">DATE(yil,oy,1)</definedName>
    <definedName name="прпр">#REF!</definedName>
    <definedName name="прпр123">#REF!</definedName>
    <definedName name="прпрп" hidden="1">#REF!,#REF!,#REF!,#REF!</definedName>
    <definedName name="прпрпр" localSheetId="3">TRUNC((oy-1)/3+1)</definedName>
    <definedName name="прпрпр" localSheetId="4">TRUNC(([0]!oy-1)/3+1)</definedName>
    <definedName name="прпрпр">TRUNC((oy-1)/3+1)</definedName>
    <definedName name="прпрпрпр" localSheetId="3">#REF!</definedName>
    <definedName name="прпрпрпр" localSheetId="4">#REF!</definedName>
    <definedName name="прпрпрпр">#REF!</definedName>
    <definedName name="прпрпрпрпрпрпрпрпрп" localSheetId="3" hidden="1">{"'Monthly 1997'!$A$3:$S$89"}</definedName>
    <definedName name="прпрпрпрпрпрпрпрпрп" localSheetId="4" hidden="1">{"'Monthly 1997'!$A$3:$S$89"}</definedName>
    <definedName name="прпрпрпрпрпрпрпрпрп" hidden="1">{"'Monthly 1997'!$A$3:$S$89"}</definedName>
    <definedName name="прро">#REF!</definedName>
    <definedName name="псб">#N/A</definedName>
    <definedName name="псх">#REF!</definedName>
    <definedName name="пт" localSheetId="3">DATE(yil,oy,1)</definedName>
    <definedName name="пт" localSheetId="4">DATE([0]!yil,[0]!oy,1)</definedName>
    <definedName name="пт">DATE(yil,oy,1)</definedName>
    <definedName name="пункт">[83]Пункт!$A$1:$B$9</definedName>
    <definedName name="пх" localSheetId="3">#REF!</definedName>
    <definedName name="пх" localSheetId="4">#REF!</definedName>
    <definedName name="пх">#REF!</definedName>
    <definedName name="пшднгшгн" localSheetId="3">TRUNC((oy-1)/3+1)</definedName>
    <definedName name="пшднгшгн" localSheetId="4">TRUNC(([0]!oy-1)/3+1)</definedName>
    <definedName name="пшднгшгн">TRUNC((oy-1)/3+1)</definedName>
    <definedName name="р" localSheetId="3">{30,140,350,160,"",""}</definedName>
    <definedName name="р" localSheetId="4">{30,140,350,160,"",""}</definedName>
    <definedName name="р">#REF!</definedName>
    <definedName name="р_1" localSheetId="3">{30,140,350,160,"",""}</definedName>
    <definedName name="р_1" localSheetId="4">{30,140,350,160,"",""}</definedName>
    <definedName name="р_1">{30,140,350,160,"",""}</definedName>
    <definedName name="р_2" localSheetId="3">{30,140,350,160,"",""}</definedName>
    <definedName name="р_2" localSheetId="4">{30,140,350,160,"",""}</definedName>
    <definedName name="р_2">{30,140,350,160,"",""}</definedName>
    <definedName name="р_3" localSheetId="3">{30,140,350,160,"",""}</definedName>
    <definedName name="р_3" localSheetId="4">{30,140,350,160,"",""}</definedName>
    <definedName name="р_3">{30,140,350,160,"",""}</definedName>
    <definedName name="р_4" localSheetId="3">{30,140,350,160,"",""}</definedName>
    <definedName name="р_4" localSheetId="4">{30,140,350,160,"",""}</definedName>
    <definedName name="р_4">{30,140,350,160,"",""}</definedName>
    <definedName name="р_5" localSheetId="3">{30,140,350,160,"",""}</definedName>
    <definedName name="р_5" localSheetId="4">{30,140,350,160,"",""}</definedName>
    <definedName name="р_5">{30,140,350,160,"",""}</definedName>
    <definedName name="р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равра" localSheetId="3">{228,140,350,160,"",""}</definedName>
    <definedName name="равра" localSheetId="4">{228,140,350,160,"",""}</definedName>
    <definedName name="равра">{228,140,350,160,"",""}</definedName>
    <definedName name="равра_1" localSheetId="3">{228,140,350,160,"",""}</definedName>
    <definedName name="равра_1" localSheetId="4">{228,140,350,160,"",""}</definedName>
    <definedName name="равра_1">{228,140,350,160,"",""}</definedName>
    <definedName name="равра_2" localSheetId="3">{228,140,350,160,"",""}</definedName>
    <definedName name="равра_2" localSheetId="4">{228,140,350,160,"",""}</definedName>
    <definedName name="равра_2">{228,140,350,160,"",""}</definedName>
    <definedName name="равра_3" localSheetId="3">{228,140,350,160,"",""}</definedName>
    <definedName name="равра_3" localSheetId="4">{228,140,350,160,"",""}</definedName>
    <definedName name="равра_3">{228,140,350,160,"",""}</definedName>
    <definedName name="равра_4" localSheetId="3">{228,140,350,160,"",""}</definedName>
    <definedName name="равра_4" localSheetId="4">{228,140,350,160,"",""}</definedName>
    <definedName name="равра_4">{228,140,350,160,"",""}</definedName>
    <definedName name="равра_5" localSheetId="3">{228,140,350,160,"",""}</definedName>
    <definedName name="равра_5" localSheetId="4">{228,140,350,160,"",""}</definedName>
    <definedName name="равра_5">{228,140,350,160,"",""}</definedName>
    <definedName name="разбор5" localSheetId="3">{30,140,350,160,"",""}</definedName>
    <definedName name="разбор5" localSheetId="4">{30,140,350,160,"",""}</definedName>
    <definedName name="разбор5">{30,140,350,160,"",""}</definedName>
    <definedName name="разбор5_1" localSheetId="3">{30,140,350,160,"",""}</definedName>
    <definedName name="разбор5_1" localSheetId="4">{30,140,350,160,"",""}</definedName>
    <definedName name="разбор5_1">{30,140,350,160,"",""}</definedName>
    <definedName name="разбор5_2" localSheetId="3">{30,140,350,160,"",""}</definedName>
    <definedName name="разбор5_2" localSheetId="4">{30,140,350,160,"",""}</definedName>
    <definedName name="разбор5_2">{30,140,350,160,"",""}</definedName>
    <definedName name="разбор5_3" localSheetId="3">{30,140,350,160,"",""}</definedName>
    <definedName name="разбор5_3" localSheetId="4">{30,140,350,160,"",""}</definedName>
    <definedName name="разбор5_3">{30,140,350,160,"",""}</definedName>
    <definedName name="разбор5_4" localSheetId="3">{30,140,350,160,"",""}</definedName>
    <definedName name="разбор5_4" localSheetId="4">{30,140,350,160,"",""}</definedName>
    <definedName name="разбор5_4">{30,140,350,160,"",""}</definedName>
    <definedName name="разбор5_5" localSheetId="3">{30,140,350,160,"",""}</definedName>
    <definedName name="разбор5_5" localSheetId="4">{30,140,350,160,"",""}</definedName>
    <definedName name="разбор5_5">{30,140,350,160,"",""}</definedName>
    <definedName name="Разряд">#REF!</definedName>
    <definedName name="район" localSheetId="3">{30,140,350,160,"",""}</definedName>
    <definedName name="район" localSheetId="4">{30,140,350,160,"",""}</definedName>
    <definedName name="район">{30,140,350,160,"",""}</definedName>
    <definedName name="район_1" localSheetId="3">{30,140,350,160,"",""}</definedName>
    <definedName name="район_1" localSheetId="4">{30,140,350,160,"",""}</definedName>
    <definedName name="район_1">{30,140,350,160,"",""}</definedName>
    <definedName name="район_2" localSheetId="3">{30,140,350,160,"",""}</definedName>
    <definedName name="район_2" localSheetId="4">{30,140,350,160,"",""}</definedName>
    <definedName name="район_2">{30,140,350,160,"",""}</definedName>
    <definedName name="район_3" localSheetId="3">{30,140,350,160,"",""}</definedName>
    <definedName name="район_3" localSheetId="4">{30,140,350,160,"",""}</definedName>
    <definedName name="район_3">{30,140,350,160,"",""}</definedName>
    <definedName name="район_4" localSheetId="3">{30,140,350,160,"",""}</definedName>
    <definedName name="район_4" localSheetId="4">{30,140,350,160,"",""}</definedName>
    <definedName name="район_4">{30,140,350,160,"",""}</definedName>
    <definedName name="район_5" localSheetId="3">{30,140,350,160,"",""}</definedName>
    <definedName name="район_5" localSheetId="4">{30,140,350,160,"",""}</definedName>
    <definedName name="район_5">{30,140,350,160,"",""}</definedName>
    <definedName name="Районы1">[92]данные!$A$1</definedName>
    <definedName name="рапортбднеорено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рара" localSheetId="3">#REF!</definedName>
    <definedName name="рара" localSheetId="4">#REF!</definedName>
    <definedName name="рара">#REF!</definedName>
    <definedName name="рас">#REF!</definedName>
    <definedName name="рассмотрительная2" localSheetId="3">#REF!</definedName>
    <definedName name="рассмотрительная2" localSheetId="4">#REF!</definedName>
    <definedName name="рассмотрительная2">#REF!</definedName>
    <definedName name="РАСХ">0</definedName>
    <definedName name="Расход_2004_Лист1__4__Таблица">'[93]По районам'!#REF!,'[93]По районам'!$A$2:$L$16</definedName>
    <definedName name="Расход_2004_Лист3__2__Таблица" localSheetId="3">#REF!</definedName>
    <definedName name="Расход_2004_Лист3__2__Таблица" localSheetId="4">#REF!</definedName>
    <definedName name="Расход_2004_Лист3__2__Таблица">#REF!</definedName>
    <definedName name="Расход_2004_Лист3__2__Таблица1">#REF!</definedName>
    <definedName name="Расход_2004_Лист3__2__Таблица2" localSheetId="3">#REF!,#REF!</definedName>
    <definedName name="Расход_2004_Лист3__2__Таблица2" localSheetId="4">#REF!,#REF!</definedName>
    <definedName name="Расход_2004_Лист3__2__Таблица2">#REF!,#REF!</definedName>
    <definedName name="расходы">#REF!</definedName>
    <definedName name="расчет" localSheetId="2">дел/1000</definedName>
    <definedName name="расчет" localSheetId="3">дел/1000</definedName>
    <definedName name="расчет" localSheetId="4">дел/1000</definedName>
    <definedName name="расчет">дел/1000</definedName>
    <definedName name="расчета">36465</definedName>
    <definedName name="Расшиф.">#REF!</definedName>
    <definedName name="раффы">#REF!</definedName>
    <definedName name="Рахбарга" localSheetId="3">#REF!</definedName>
    <definedName name="Рахбарга" localSheetId="4">#REF!</definedName>
    <definedName name="Рахбарга">#REF!</definedName>
    <definedName name="Рахбарлар">[94]База!$E$2:$E$5</definedName>
    <definedName name="РВРРАП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рдр">MATCH(0.01,[0]!End_Bal,-1)+1</definedName>
    <definedName name="ре">#REF!</definedName>
    <definedName name="РЕАЛ">'[56]реестр декабрь'!#REF!</definedName>
    <definedName name="РЕАЛИЗАЦИЯ">'[56]реестр декабрь'!#REF!</definedName>
    <definedName name="реалп">#REF!</definedName>
    <definedName name="рев" localSheetId="3">{228,140,350,160,"",""}</definedName>
    <definedName name="рев" localSheetId="4">{228,140,350,160,"",""}</definedName>
    <definedName name="рев">{228,140,350,160,"",""}</definedName>
    <definedName name="рев_1" localSheetId="3">{228,140,350,160,"",""}</definedName>
    <definedName name="рев_1" localSheetId="4">{228,140,350,160,"",""}</definedName>
    <definedName name="рев_1">{228,140,350,160,"",""}</definedName>
    <definedName name="рев_2" localSheetId="3">{228,140,350,160,"",""}</definedName>
    <definedName name="рев_2" localSheetId="4">{228,140,350,160,"",""}</definedName>
    <definedName name="рев_2">{228,140,350,160,"",""}</definedName>
    <definedName name="рев_3" localSheetId="3">{228,140,350,160,"",""}</definedName>
    <definedName name="рев_3" localSheetId="4">{228,140,350,160,"",""}</definedName>
    <definedName name="рев_3">{228,140,350,160,"",""}</definedName>
    <definedName name="рев_4" localSheetId="3">{228,140,350,160,"",""}</definedName>
    <definedName name="рев_4" localSheetId="4">{228,140,350,160,"",""}</definedName>
    <definedName name="рев_4">{228,140,350,160,"",""}</definedName>
    <definedName name="рев_5" localSheetId="3">{228,140,350,160,"",""}</definedName>
    <definedName name="рев_5" localSheetId="4">{228,140,350,160,"",""}</definedName>
    <definedName name="рев_5">{228,140,350,160,"",""}</definedName>
    <definedName name="Ревиз" localSheetId="3">{228,140,350,160,"",""}</definedName>
    <definedName name="Ревиз" localSheetId="4">{228,140,350,160,"",""}</definedName>
    <definedName name="Ревиз">{228,140,350,160,"",""}</definedName>
    <definedName name="Ревиз_1" localSheetId="3">{228,140,350,160,"",""}</definedName>
    <definedName name="Ревиз_1" localSheetId="4">{228,140,350,160,"",""}</definedName>
    <definedName name="Ревиз_1">{228,140,350,160,"",""}</definedName>
    <definedName name="Ревиз_2" localSheetId="3">{228,140,350,160,"",""}</definedName>
    <definedName name="Ревиз_2" localSheetId="4">{228,140,350,160,"",""}</definedName>
    <definedName name="Ревиз_2">{228,140,350,160,"",""}</definedName>
    <definedName name="Ревиз_3" localSheetId="3">{228,140,350,160,"",""}</definedName>
    <definedName name="Ревиз_3" localSheetId="4">{228,140,350,160,"",""}</definedName>
    <definedName name="Ревиз_3">{228,140,350,160,"",""}</definedName>
    <definedName name="Ревиз_4" localSheetId="3">{228,140,350,160,"",""}</definedName>
    <definedName name="Ревиз_4" localSheetId="4">{228,140,350,160,"",""}</definedName>
    <definedName name="Ревиз_4">{228,140,350,160,"",""}</definedName>
    <definedName name="Ревиз_5" localSheetId="3">{228,140,350,160,"",""}</definedName>
    <definedName name="Ревиз_5" localSheetId="4">{228,140,350,160,"",""}</definedName>
    <definedName name="Ревиз_5">{228,140,350,160,"",""}</definedName>
    <definedName name="ревизор" localSheetId="3">{30,140,350,160,"",""}</definedName>
    <definedName name="ревизор" localSheetId="4">{30,140,350,160,"",""}</definedName>
    <definedName name="ревизор">{30,140,350,160,"",""}</definedName>
    <definedName name="ревизор_1" localSheetId="3">{30,140,350,160,"",""}</definedName>
    <definedName name="ревизор_1" localSheetId="4">{30,140,350,160,"",""}</definedName>
    <definedName name="ревизор_1">{30,140,350,160,"",""}</definedName>
    <definedName name="ревизор_2" localSheetId="3">{30,140,350,160,"",""}</definedName>
    <definedName name="ревизор_2" localSheetId="4">{30,140,350,160,"",""}</definedName>
    <definedName name="ревизор_2">{30,140,350,160,"",""}</definedName>
    <definedName name="ревизор_3" localSheetId="3">{30,140,350,160,"",""}</definedName>
    <definedName name="ревизор_3" localSheetId="4">{30,140,350,160,"",""}</definedName>
    <definedName name="ревизор_3">{30,140,350,160,"",""}</definedName>
    <definedName name="ревизор_4" localSheetId="3">{30,140,350,160,"",""}</definedName>
    <definedName name="ревизор_4" localSheetId="4">{30,140,350,160,"",""}</definedName>
    <definedName name="ревизор_4">{30,140,350,160,"",""}</definedName>
    <definedName name="ревизор_5" localSheetId="3">{30,140,350,160,"",""}</definedName>
    <definedName name="ревизор_5" localSheetId="4">{30,140,350,160,"",""}</definedName>
    <definedName name="ревизор_5">{30,140,350,160,"",""}</definedName>
    <definedName name="ревизорга" localSheetId="3">{228,140,350,160,"",""}</definedName>
    <definedName name="ревизорга" localSheetId="4">{228,140,350,160,"",""}</definedName>
    <definedName name="ревизорга">{228,140,350,160,"",""}</definedName>
    <definedName name="ревизорга_1" localSheetId="3">{228,140,350,160,"",""}</definedName>
    <definedName name="ревизорга_1" localSheetId="4">{228,140,350,160,"",""}</definedName>
    <definedName name="ревизорга_1">{228,140,350,160,"",""}</definedName>
    <definedName name="ревизорга_2" localSheetId="3">{228,140,350,160,"",""}</definedName>
    <definedName name="ревизорга_2" localSheetId="4">{228,140,350,160,"",""}</definedName>
    <definedName name="ревизорга_2">{228,140,350,160,"",""}</definedName>
    <definedName name="ревизорга_3" localSheetId="3">{228,140,350,160,"",""}</definedName>
    <definedName name="ревизорга_3" localSheetId="4">{228,140,350,160,"",""}</definedName>
    <definedName name="ревизорга_3">{228,140,350,160,"",""}</definedName>
    <definedName name="ревизорга_4" localSheetId="3">{228,140,350,160,"",""}</definedName>
    <definedName name="ревизорга_4" localSheetId="4">{228,140,350,160,"",""}</definedName>
    <definedName name="ревизорга_4">{228,140,350,160,"",""}</definedName>
    <definedName name="ревизорга_5" localSheetId="3">{228,140,350,160,"",""}</definedName>
    <definedName name="ревизорга_5" localSheetId="4">{228,140,350,160,"",""}</definedName>
    <definedName name="ревизорга_5">{228,140,350,160,"",""}</definedName>
    <definedName name="рег">#REF!</definedName>
    <definedName name="рег_1" localSheetId="3">#REF!</definedName>
    <definedName name="рег_1" localSheetId="4">#REF!</definedName>
    <definedName name="рег_1">#REF!</definedName>
    <definedName name="рег_2" localSheetId="3">#REF!</definedName>
    <definedName name="рег_2" localSheetId="4">#REF!</definedName>
    <definedName name="рег_2">#REF!</definedName>
    <definedName name="рег1" localSheetId="3">#REF!</definedName>
    <definedName name="рег1" localSheetId="4">#REF!</definedName>
    <definedName name="рег1">#REF!</definedName>
    <definedName name="рег2">#REF!</definedName>
    <definedName name="рег22222">#REF!</definedName>
    <definedName name="рег5">#REF!</definedName>
    <definedName name="регион">[95]Список!$A$1:$C$16</definedName>
    <definedName name="режа" localSheetId="3">{30,140,350,160,"",""}</definedName>
    <definedName name="режа" localSheetId="4">{30,140,350,160,"",""}</definedName>
    <definedName name="режа">{30,140,350,160,"",""}</definedName>
    <definedName name="режа_1" localSheetId="3">{30,140,350,160,"",""}</definedName>
    <definedName name="режа_1" localSheetId="4">{30,140,350,160,"",""}</definedName>
    <definedName name="режа_1">{30,140,350,160,"",""}</definedName>
    <definedName name="режа_2" localSheetId="3">{30,140,350,160,"",""}</definedName>
    <definedName name="режа_2" localSheetId="4">{30,140,350,160,"",""}</definedName>
    <definedName name="режа_2">{30,140,350,160,"",""}</definedName>
    <definedName name="режа_3" localSheetId="3">{30,140,350,160,"",""}</definedName>
    <definedName name="режа_3" localSheetId="4">{30,140,350,160,"",""}</definedName>
    <definedName name="режа_3">{30,140,350,160,"",""}</definedName>
    <definedName name="режа_4" localSheetId="3">{30,140,350,160,"",""}</definedName>
    <definedName name="режа_4" localSheetId="4">{30,140,350,160,"",""}</definedName>
    <definedName name="режа_4">{30,140,350,160,"",""}</definedName>
    <definedName name="режа_5" localSheetId="3">{30,140,350,160,"",""}</definedName>
    <definedName name="режа_5" localSheetId="4">{30,140,350,160,"",""}</definedName>
    <definedName name="режа_5">{30,140,350,160,"",""}</definedName>
    <definedName name="Рек" localSheetId="3">#REF!</definedName>
    <definedName name="Рек" localSheetId="4">#REF!</definedName>
    <definedName name="Рек">#REF!</definedName>
    <definedName name="рек.эс">#REF!</definedName>
    <definedName name="_xlnm.Recorder" localSheetId="3">#REF!</definedName>
    <definedName name="_xlnm.Recorder" localSheetId="4">#REF!</definedName>
    <definedName name="_xlnm.Recorder">#REF!</definedName>
    <definedName name="рек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рекрке" hidden="1">{#N/A,#N/A,TRUE,"일정"}</definedName>
    <definedName name="рентабельность">'[49]Максам-Чирчик'!$AL$5:$AL$6</definedName>
    <definedName name="ререррее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рес" localSheetId="3">TRUNC((oy-1)/3+1)</definedName>
    <definedName name="рес" localSheetId="4">TRUNC(([0]!oy-1)/3+1)</definedName>
    <definedName name="рес">TRUNC((oy-1)/3+1)</definedName>
    <definedName name="респ" localSheetId="3">TRUNC((oy-1)/3+1)</definedName>
    <definedName name="респ" localSheetId="4">TRUNC(([0]!oy-1)/3+1)</definedName>
    <definedName name="респ">TRUNC((oy-1)/3+1)</definedName>
    <definedName name="Респуб">#REF!</definedName>
    <definedName name="реш" localSheetId="3">{228,140,350,160,"",""}</definedName>
    <definedName name="реш" localSheetId="4">{228,140,350,160,"",""}</definedName>
    <definedName name="реш">{228,140,350,160,"",""}</definedName>
    <definedName name="реш_1" localSheetId="3">{228,140,350,160,"",""}</definedName>
    <definedName name="реш_1" localSheetId="4">{228,140,350,160,"",""}</definedName>
    <definedName name="реш_1">{228,140,350,160,"",""}</definedName>
    <definedName name="реш_2" localSheetId="3">{228,140,350,160,"",""}</definedName>
    <definedName name="реш_2" localSheetId="4">{228,140,350,160,"",""}</definedName>
    <definedName name="реш_2">{228,140,350,160,"",""}</definedName>
    <definedName name="реш_3" localSheetId="3">{228,140,350,160,"",""}</definedName>
    <definedName name="реш_3" localSheetId="4">{228,140,350,160,"",""}</definedName>
    <definedName name="реш_3">{228,140,350,160,"",""}</definedName>
    <definedName name="реш_4" localSheetId="3">{228,140,350,160,"",""}</definedName>
    <definedName name="реш_4" localSheetId="4">{228,140,350,160,"",""}</definedName>
    <definedName name="реш_4">{228,140,350,160,"",""}</definedName>
    <definedName name="реш_5" localSheetId="3">{228,140,350,160,"",""}</definedName>
    <definedName name="реш_5" localSheetId="4">{228,140,350,160,"",""}</definedName>
    <definedName name="реш_5">{228,140,350,160,"",""}</definedName>
    <definedName name="ритортиортор">{30,140,350,160,"",""}</definedName>
    <definedName name="ркар">#REF!</definedName>
    <definedName name="рке">#REF!</definedName>
    <definedName name="ркерке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рл">#N/A</definedName>
    <definedName name="рлжлджролд" localSheetId="3">TRUNC((oy-1)/3+1)</definedName>
    <definedName name="рлжлджролд" localSheetId="4">TRUNC(([0]!oy-1)/3+1)</definedName>
    <definedName name="рлжлджролд">TRUNC((oy-1)/3+1)</definedName>
    <definedName name="рлр">TRUNC((oy-1)/3+1)</definedName>
    <definedName name="рм">#REF!</definedName>
    <definedName name="ро">{30,140,350,160,"",""}</definedName>
    <definedName name="ро1">TRUNC(([0]!oy-1)/3+1)</definedName>
    <definedName name="робюлюб" localSheetId="3">TRUNC((oy-1)/3+1)</definedName>
    <definedName name="робюлюб" localSheetId="4">TRUNC(([0]!oy-1)/3+1)</definedName>
    <definedName name="робюлюб">TRUNC((oy-1)/3+1)</definedName>
    <definedName name="розжзщ" localSheetId="3">TRUNC((oy-1)/3+1)</definedName>
    <definedName name="розжзщ" localSheetId="4">TRUNC(([0]!oy-1)/3+1)</definedName>
    <definedName name="розжзщ">TRUNC((oy-1)/3+1)</definedName>
    <definedName name="рол" localSheetId="3">#REF!</definedName>
    <definedName name="рол" localSheetId="4">#REF!</definedName>
    <definedName name="рол">#REF!</definedName>
    <definedName name="ролбрп" localSheetId="3">TRUNC((oy-1)/3+1)</definedName>
    <definedName name="ролбрп" localSheetId="4">TRUNC(([0]!oy-1)/3+1)</definedName>
    <definedName name="ролбрп">TRUNC((oy-1)/3+1)</definedName>
    <definedName name="ролдгнш" localSheetId="3">TRUNC((oy-1)/3+1)</definedName>
    <definedName name="ролдгнш" localSheetId="4">TRUNC(([0]!oy-1)/3+1)</definedName>
    <definedName name="ролдгнш">TRUNC((oy-1)/3+1)</definedName>
    <definedName name="ролдорбд" localSheetId="3">TRUNC((oy-1)/3+1)</definedName>
    <definedName name="ролдорбд" localSheetId="4">TRUNC(([0]!oy-1)/3+1)</definedName>
    <definedName name="ролдорбд">TRUNC((oy-1)/3+1)</definedName>
    <definedName name="ролр" localSheetId="3">TRUNC((oy-1)/3+1)</definedName>
    <definedName name="ролр" localSheetId="4">TRUNC(([0]!oy-1)/3+1)</definedName>
    <definedName name="ролр">TRUNC((oy-1)/3+1)</definedName>
    <definedName name="рома" hidden="1">#REF!</definedName>
    <definedName name="роол" localSheetId="3">#REF!</definedName>
    <definedName name="роол" localSheetId="4">#REF!</definedName>
    <definedName name="роол">#REF!</definedName>
    <definedName name="рооо">{30,140,350,160,"",""}</definedName>
    <definedName name="роопропроп" localSheetId="3">TRUNC((oy-1)/3+1)</definedName>
    <definedName name="роопропроп" localSheetId="4">TRUNC(([0]!oy-1)/3+1)</definedName>
    <definedName name="роопропроп">TRUNC((oy-1)/3+1)</definedName>
    <definedName name="ропо" localSheetId="3">{30,140,350,160,"",""}</definedName>
    <definedName name="ропо" localSheetId="4">{30,140,350,160,"",""}</definedName>
    <definedName name="ропо">{30,140,350,160,"",""}</definedName>
    <definedName name="ропо_1">{30,140,350,160,"",""}</definedName>
    <definedName name="ропо_2">{30,140,350,160,"",""}</definedName>
    <definedName name="ропопролегл" localSheetId="3">TRUNC((oy-1)/3+1)</definedName>
    <definedName name="ропопролегл" localSheetId="4">TRUNC(([0]!oy-1)/3+1)</definedName>
    <definedName name="ропопролегл">TRUNC((oy-1)/3+1)</definedName>
    <definedName name="ропропро" localSheetId="3">TRUNC((oy-1)/3+1)</definedName>
    <definedName name="ропропро" localSheetId="4">TRUNC(([0]!oy-1)/3+1)</definedName>
    <definedName name="ропропро">TRUNC((oy-1)/3+1)</definedName>
    <definedName name="ропропрп" hidden="1">"C:\Windows\Рабочий стол\ПК-17-2002\Шурчи.xls"</definedName>
    <definedName name="рор">#REF!</definedName>
    <definedName name="роро">#REF!</definedName>
    <definedName name="роророрпорпо">DATE(yil,oy,1)</definedName>
    <definedName name="рорпрр" localSheetId="3">{30,140,350,160,"",""}</definedName>
    <definedName name="рорпрр" localSheetId="4">{30,140,350,160,"",""}</definedName>
    <definedName name="рорпрр">{30,140,350,160,"",""}</definedName>
    <definedName name="рорпрр_1" localSheetId="3">{30,140,350,160,"",""}</definedName>
    <definedName name="рорпрр_1" localSheetId="4">{30,140,350,160,"",""}</definedName>
    <definedName name="рорпрр_1">{30,140,350,160,"",""}</definedName>
    <definedName name="рорпрр_2" localSheetId="3">{30,140,350,160,"",""}</definedName>
    <definedName name="рорпрр_2" localSheetId="4">{30,140,350,160,"",""}</definedName>
    <definedName name="рорпрр_2">{30,140,350,160,"",""}</definedName>
    <definedName name="рорпрр_3" localSheetId="3">{30,140,350,160,"",""}</definedName>
    <definedName name="рорпрр_3" localSheetId="4">{30,140,350,160,"",""}</definedName>
    <definedName name="рорпрр_3">{30,140,350,160,"",""}</definedName>
    <definedName name="рорпрр_4" localSheetId="3">{30,140,350,160,"",""}</definedName>
    <definedName name="рорпрр_4" localSheetId="4">{30,140,350,160,"",""}</definedName>
    <definedName name="рорпрр_4">{30,140,350,160,"",""}</definedName>
    <definedName name="рорпрр_5" localSheetId="3">{30,140,350,160,"",""}</definedName>
    <definedName name="рорпрр_5" localSheetId="4">{30,140,350,160,"",""}</definedName>
    <definedName name="рорпрр_5">{30,140,350,160,"",""}</definedName>
    <definedName name="рорро" hidden="1">{#N/A,#N/A,FALSE,"BODY"}</definedName>
    <definedName name="рошгргш" localSheetId="3">#REF!</definedName>
    <definedName name="рошгргш" localSheetId="4">#REF!</definedName>
    <definedName name="рошгргш">#REF!</definedName>
    <definedName name="рп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рпа" hidden="1">#REF!</definedName>
    <definedName name="рпаврпаравравр" localSheetId="3">#REF!</definedName>
    <definedName name="рпаврпаравравр" localSheetId="4">#REF!</definedName>
    <definedName name="рпаврпаравравр">#REF!</definedName>
    <definedName name="рпвр">#REF!</definedName>
    <definedName name="рпо">#REF!</definedName>
    <definedName name="рподлоол" localSheetId="3">TRUNC((oy-1)/3+1)</definedName>
    <definedName name="рподлоол" localSheetId="4">TRUNC(([0]!oy-1)/3+1)</definedName>
    <definedName name="рподлоол">TRUNC((oy-1)/3+1)</definedName>
    <definedName name="рполпролпол" localSheetId="3">#REF!</definedName>
    <definedName name="рполпролпол" localSheetId="4">#REF!</definedName>
    <definedName name="рполпролпол">#REF!</definedName>
    <definedName name="рпп" localSheetId="3">[69]Results!#REF!</definedName>
    <definedName name="рпп" localSheetId="4">[69]Results!#REF!</definedName>
    <definedName name="рпп">[69]Results!#REF!</definedName>
    <definedName name="рпр" localSheetId="3">#REF!</definedName>
    <definedName name="рпр" localSheetId="4">#REF!</definedName>
    <definedName name="рпр">#REF!</definedName>
    <definedName name="РПРПРРПР">#REF!</definedName>
    <definedName name="рпт" localSheetId="3">TRUNC((oy-1)/3+1)</definedName>
    <definedName name="рпт" localSheetId="4">TRUNC(([0]!oy-1)/3+1)</definedName>
    <definedName name="рпт">TRUNC((oy-1)/3+1)</definedName>
    <definedName name="рр" localSheetId="3">{30,140,350,160,"",""}</definedName>
    <definedName name="рр" localSheetId="4">{30,140,350,160,"",""}</definedName>
    <definedName name="рр">{30,140,350,160,"",""}</definedName>
    <definedName name="рркере">#REF!</definedName>
    <definedName name="ррпррапр">{30,140,350,160,"",""}</definedName>
    <definedName name="ррр" localSheetId="3">#REF!</definedName>
    <definedName name="ррр" localSheetId="4">#REF!</definedName>
    <definedName name="ррр">#REF!</definedName>
    <definedName name="рррр" localSheetId="3">#REF!</definedName>
    <definedName name="рррр" localSheetId="4">#REF!</definedName>
    <definedName name="рррр">#REF!</definedName>
    <definedName name="ррррр">#REF!</definedName>
    <definedName name="рррррр" localSheetId="2">[25]!дел/1000</definedName>
    <definedName name="рррррр" localSheetId="3">[25]!дел/1000</definedName>
    <definedName name="рррррр" localSheetId="4">[25]!дел/1000</definedName>
    <definedName name="рррррр">[25]!дел/1000</definedName>
    <definedName name="ррррррррррр" localSheetId="2">прилож3/1000</definedName>
    <definedName name="ррррррррррр" localSheetId="3">прилож3/1000</definedName>
    <definedName name="ррррррррррр" localSheetId="4">прилож3/1000</definedName>
    <definedName name="ррррррррррр">прилож3/1000</definedName>
    <definedName name="рррррррррррр">#REF!</definedName>
    <definedName name="ррррррррррррр">{30,140,350,160,"",""}</definedName>
    <definedName name="РСЦ">#REF!</definedName>
    <definedName name="ртлортлд">#REF!</definedName>
    <definedName name="РУЗ123" hidden="1">#REF!</definedName>
    <definedName name="РУз3" hidden="1">#REF!</definedName>
    <definedName name="руйхат">#REF!</definedName>
    <definedName name="рук">{30,140,350,160,"",""}</definedName>
    <definedName name="рукд">#REF!</definedName>
    <definedName name="рукс">#REF!</definedName>
    <definedName name="рус">#REF!</definedName>
    <definedName name="рфььук" localSheetId="2">дел/1000</definedName>
    <definedName name="рфььук" localSheetId="3">дел/1000</definedName>
    <definedName name="рфььук" localSheetId="4">дел/1000</definedName>
    <definedName name="рфььук">дел/1000</definedName>
    <definedName name="ршўроўолўзозўшо">{30,140,350,160,"",""}</definedName>
    <definedName name="рыва" localSheetId="3">#REF!</definedName>
    <definedName name="рыва" localSheetId="4">#REF!</definedName>
    <definedName name="рыва">#REF!</definedName>
    <definedName name="рывр">#REF!</definedName>
    <definedName name="рын">'[29]Зан-ть(р-ны)'!$5:$5</definedName>
    <definedName name="рынок">'[96]Зан-ть(р-ны)'!$5:$5</definedName>
    <definedName name="с">#REF!</definedName>
    <definedName name="С.Шерозий">#REF!</definedName>
    <definedName name="С29">#REF!</definedName>
    <definedName name="С3">#REF!</definedName>
    <definedName name="С30">#REF!</definedName>
    <definedName name="с3541">#REF!</definedName>
    <definedName name="с519">#REF!</definedName>
    <definedName name="с52">#REF!</definedName>
    <definedName name="с53">#REF!</definedName>
    <definedName name="с760">'[56]реестр декабрь'!#REF!</definedName>
    <definedName name="С8">[97]Лист3!#REF!</definedName>
    <definedName name="с86">#REF!</definedName>
    <definedName name="Сабит">{30,140,350,160,"",""}</definedName>
    <definedName name="сав">#REF!</definedName>
    <definedName name="сальдо">TRUNC((oy-1)/3+1)</definedName>
    <definedName name="сам" localSheetId="3">{30,140,350,160,"",""}</definedName>
    <definedName name="сам" localSheetId="4">{30,140,350,160,"",""}</definedName>
    <definedName name="сам">{30,140,350,160,"",""}</definedName>
    <definedName name="сам_1" localSheetId="3">{30,140,350,160,"",""}</definedName>
    <definedName name="сам_1" localSheetId="4">{30,140,350,160,"",""}</definedName>
    <definedName name="сам_1">{30,140,350,160,"",""}</definedName>
    <definedName name="сам_2" localSheetId="3">{30,140,350,160,"",""}</definedName>
    <definedName name="сам_2" localSheetId="4">{30,140,350,160,"",""}</definedName>
    <definedName name="сам_2">{30,140,350,160,"",""}</definedName>
    <definedName name="сам_3" localSheetId="3">{30,140,350,160,"",""}</definedName>
    <definedName name="сам_3" localSheetId="4">{30,140,350,160,"",""}</definedName>
    <definedName name="сам_3">{30,140,350,160,"",""}</definedName>
    <definedName name="сам_4" localSheetId="3">{30,140,350,160,"",""}</definedName>
    <definedName name="сам_4" localSheetId="4">{30,140,350,160,"",""}</definedName>
    <definedName name="сам_4">{30,140,350,160,"",""}</definedName>
    <definedName name="сам_5" localSheetId="3">{30,140,350,160,"",""}</definedName>
    <definedName name="сам_5" localSheetId="4">{30,140,350,160,"",""}</definedName>
    <definedName name="сам_5">{30,140,350,160,"",""}</definedName>
    <definedName name="сам2">#REF!</definedName>
    <definedName name="Самарканд" localSheetId="3">#REF!</definedName>
    <definedName name="Самарканд" localSheetId="4">#REF!</definedName>
    <definedName name="Самарканд">#REF!</definedName>
    <definedName name="Самигову">#REF!</definedName>
    <definedName name="Сана1">#REF!</definedName>
    <definedName name="Сана2">#REF!</definedName>
    <definedName name="Санжар" localSheetId="3">{30,140,350,160,"",""}</definedName>
    <definedName name="Санжар" localSheetId="4">{30,140,350,160,"",""}</definedName>
    <definedName name="Санжар">{30,140,350,160,"",""}</definedName>
    <definedName name="сарв" localSheetId="3">#REF!</definedName>
    <definedName name="сарв" localSheetId="4">#REF!</definedName>
    <definedName name="сарв">#REF!</definedName>
    <definedName name="сб">#REF!</definedName>
    <definedName name="Св" localSheetId="2">дел/1000</definedName>
    <definedName name="Св" localSheetId="3">дел/1000</definedName>
    <definedName name="Св" localSheetId="4">дел/1000</definedName>
    <definedName name="Св">дел/1000</definedName>
    <definedName name="свава">#REF!</definedName>
    <definedName name="свод" localSheetId="3">#REF!,#REF!,#REF!</definedName>
    <definedName name="свод" localSheetId="4">#REF!,#REF!,#REF!</definedName>
    <definedName name="свод">#REF!,#REF!,#REF!</definedName>
    <definedName name="свод_кор" localSheetId="2">дел/1000</definedName>
    <definedName name="свод_кор" localSheetId="3">дел/1000</definedName>
    <definedName name="свод_кор" localSheetId="4">дел/1000</definedName>
    <definedName name="свод_кор">дел/1000</definedName>
    <definedName name="своддд">#REF!</definedName>
    <definedName name="сводка" localSheetId="3">{30,140,350,160,"",""}</definedName>
    <definedName name="сводка" localSheetId="4">{30,140,350,160,"",""}</definedName>
    <definedName name="сводка">{30,140,350,160,"",""}</definedName>
    <definedName name="сводка_1" localSheetId="3">{30,140,350,160,"",""}</definedName>
    <definedName name="сводка_1" localSheetId="4">{30,140,350,160,"",""}</definedName>
    <definedName name="сводка_1">{30,140,350,160,"",""}</definedName>
    <definedName name="сводка_2" localSheetId="3">{30,140,350,160,"",""}</definedName>
    <definedName name="сводка_2" localSheetId="4">{30,140,350,160,"",""}</definedName>
    <definedName name="сводка_2">{30,140,350,160,"",""}</definedName>
    <definedName name="сводка_3" localSheetId="3">{30,140,350,160,"",""}</definedName>
    <definedName name="сводка_3" localSheetId="4">{30,140,350,160,"",""}</definedName>
    <definedName name="сводка_3">{30,140,350,160,"",""}</definedName>
    <definedName name="сводка_4" localSheetId="3">{30,140,350,160,"",""}</definedName>
    <definedName name="сводка_4" localSheetId="4">{30,140,350,160,"",""}</definedName>
    <definedName name="сводка_4">{30,140,350,160,"",""}</definedName>
    <definedName name="сводка_5" localSheetId="3">{30,140,350,160,"",""}</definedName>
    <definedName name="сводка_5" localSheetId="4">{30,140,350,160,"",""}</definedName>
    <definedName name="сводка_5">{30,140,350,160,"",""}</definedName>
    <definedName name="Сводни" hidden="1">{#N/A,#N/A,TRUE,"일정"}</definedName>
    <definedName name="сводный" localSheetId="3">#REF!</definedName>
    <definedName name="сводный" localSheetId="4">#REF!</definedName>
    <definedName name="сводный">#REF!</definedName>
    <definedName name="свока" localSheetId="3">#REF!</definedName>
    <definedName name="свока" localSheetId="4">#REF!</definedName>
    <definedName name="свока">#REF!</definedName>
    <definedName name="СВП">#REF!</definedName>
    <definedName name="свфы">#REF!</definedName>
    <definedName name="связь">#REF!</definedName>
    <definedName name="себестоимость_внут.рын._долл">#REF!</definedName>
    <definedName name="себестоимость_внут.рын._сум">#REF!</definedName>
    <definedName name="себестоимость_экспорт_долл">#REF!</definedName>
    <definedName name="себестоимость_экспорт_сум">#REF!</definedName>
    <definedName name="себестоимость2">#REF!</definedName>
    <definedName name="сел" localSheetId="3">#REF!</definedName>
    <definedName name="сел" localSheetId="4">#REF!</definedName>
    <definedName name="сел">{30,140,350,160,"",""}</definedName>
    <definedName name="сел_1" localSheetId="3">{30,140,350,160,"",""}</definedName>
    <definedName name="сел_1" localSheetId="4">{30,140,350,160,"",""}</definedName>
    <definedName name="сел_1">{30,140,350,160,"",""}</definedName>
    <definedName name="сел_2" localSheetId="3">{30,140,350,160,"",""}</definedName>
    <definedName name="сел_2" localSheetId="4">{30,140,350,160,"",""}</definedName>
    <definedName name="сел_2">{30,140,350,160,"",""}</definedName>
    <definedName name="сел_3" localSheetId="3">{30,140,350,160,"",""}</definedName>
    <definedName name="сел_3" localSheetId="4">{30,140,350,160,"",""}</definedName>
    <definedName name="сел_3">{30,140,350,160,"",""}</definedName>
    <definedName name="сел_4" localSheetId="3">{30,140,350,160,"",""}</definedName>
    <definedName name="сел_4" localSheetId="4">{30,140,350,160,"",""}</definedName>
    <definedName name="сел_4">{30,140,350,160,"",""}</definedName>
    <definedName name="сел_5" localSheetId="3">{30,140,350,160,"",""}</definedName>
    <definedName name="сел_5" localSheetId="4">{30,140,350,160,"",""}</definedName>
    <definedName name="сел_5">{30,140,350,160,"",""}</definedName>
    <definedName name="селитра" localSheetId="3">#REF!</definedName>
    <definedName name="селитра" localSheetId="4">#REF!</definedName>
    <definedName name="селитра">#REF!</definedName>
    <definedName name="село">TRUNC((oy-1)/3+1)</definedName>
    <definedName name="Сельхоз">#N/A</definedName>
    <definedName name="сен" localSheetId="3">#REF!</definedName>
    <definedName name="сен" localSheetId="4">#REF!</definedName>
    <definedName name="сен">#REF!</definedName>
    <definedName name="сент">#REF!</definedName>
    <definedName name="Сентябрь">#REF!</definedName>
    <definedName name="сера">'[49]Prog. rost tarifov'!$D$21</definedName>
    <definedName name="сера0">'[49]Prog. rost tarifov'!$C$21</definedName>
    <definedName name="сера2">'[49]Prog. rost tarifov'!$E$21</definedName>
    <definedName name="си">{30,140,350,160,"",""}</definedName>
    <definedName name="Сирдарё" localSheetId="3">#REF!</definedName>
    <definedName name="Сирдарё" localSheetId="4">#REF!</definedName>
    <definedName name="Сирдарё">#REF!</definedName>
    <definedName name="Скважин" localSheetId="3">#REF!</definedName>
    <definedName name="Скважин" localSheetId="4">#REF!</definedName>
    <definedName name="Скважин">#REF!</definedName>
    <definedName name="Скважин1">#REF!</definedName>
    <definedName name="сл">#REF!</definedName>
    <definedName name="см" localSheetId="3">TRUNC((oy-1)/3+1)</definedName>
    <definedName name="см" localSheetId="4">TRUNC(([0]!oy-1)/3+1)</definedName>
    <definedName name="см">TRUNC((oy-1)/3+1)</definedName>
    <definedName name="смавввсмсм" localSheetId="3">{30,140,350,160,"",""}</definedName>
    <definedName name="смавввсмсм" localSheetId="4">{30,140,350,160,"",""}</definedName>
    <definedName name="смавввсмсм">{30,140,350,160,"",""}</definedName>
    <definedName name="смавввсмсм_1" localSheetId="3">{30,140,350,160,"",""}</definedName>
    <definedName name="смавввсмсм_1" localSheetId="4">{30,140,350,160,"",""}</definedName>
    <definedName name="смавввсмсм_1">{30,140,350,160,"",""}</definedName>
    <definedName name="смавввсмсм_2" localSheetId="3">{30,140,350,160,"",""}</definedName>
    <definedName name="смавввсмсм_2" localSheetId="4">{30,140,350,160,"",""}</definedName>
    <definedName name="смавввсмсм_2">{30,140,350,160,"",""}</definedName>
    <definedName name="смавввсмсм_3" localSheetId="3">{30,140,350,160,"",""}</definedName>
    <definedName name="смавввсмсм_3" localSheetId="4">{30,140,350,160,"",""}</definedName>
    <definedName name="смавввсмсм_3">{30,140,350,160,"",""}</definedName>
    <definedName name="смавввсмсм_4" localSheetId="3">{30,140,350,160,"",""}</definedName>
    <definedName name="смавввсмсм_4" localSheetId="4">{30,140,350,160,"",""}</definedName>
    <definedName name="смавввсмсм_4">{30,140,350,160,"",""}</definedName>
    <definedName name="смавввсмсм_5" localSheetId="3">{30,140,350,160,"",""}</definedName>
    <definedName name="смавввсмсм_5" localSheetId="4">{30,140,350,160,"",""}</definedName>
    <definedName name="смавввсмсм_5">{30,140,350,160,"",""}</definedName>
    <definedName name="сметка">#REF!</definedName>
    <definedName name="смимими" localSheetId="3">{30,140,350,160,"",""}</definedName>
    <definedName name="смимими" localSheetId="4">{30,140,350,160,"",""}</definedName>
    <definedName name="смимими">{30,140,350,160,"",""}</definedName>
    <definedName name="смимими_1" localSheetId="3">{30,140,350,160,"",""}</definedName>
    <definedName name="смимими_1" localSheetId="4">{30,140,350,160,"",""}</definedName>
    <definedName name="смимими_1">{30,140,350,160,"",""}</definedName>
    <definedName name="смимими_2" localSheetId="3">{30,140,350,160,"",""}</definedName>
    <definedName name="смимими_2" localSheetId="4">{30,140,350,160,"",""}</definedName>
    <definedName name="смимими_2">{30,140,350,160,"",""}</definedName>
    <definedName name="смимими_3" localSheetId="3">{30,140,350,160,"",""}</definedName>
    <definedName name="смимими_3" localSheetId="4">{30,140,350,160,"",""}</definedName>
    <definedName name="смимими_3">{30,140,350,160,"",""}</definedName>
    <definedName name="смимими_4" localSheetId="3">{30,140,350,160,"",""}</definedName>
    <definedName name="смимими_4" localSheetId="4">{30,140,350,160,"",""}</definedName>
    <definedName name="смимими_4">{30,140,350,160,"",""}</definedName>
    <definedName name="смимими_5" localSheetId="3">{30,140,350,160,"",""}</definedName>
    <definedName name="смимими_5" localSheetId="4">{30,140,350,160,"",""}</definedName>
    <definedName name="смимими_5">{30,140,350,160,"",""}</definedName>
    <definedName name="Со1">[78]ЯнварБюджет!#REF!</definedName>
    <definedName name="Со2">[78]ЯнварБюджет!#REF!</definedName>
    <definedName name="Со3">[78]ЯнварБюджет!#REF!</definedName>
    <definedName name="Со4">[78]ЯнварБюджет!#REF!</definedName>
    <definedName name="Со5">[78]ЯнварБюджет!#REF!</definedName>
    <definedName name="сокр">#N/A</definedName>
    <definedName name="сом">#REF!</definedName>
    <definedName name="сопос" localSheetId="3">#REF!</definedName>
    <definedName name="сопос" localSheetId="4">#REF!</definedName>
    <definedName name="сопос">#REF!</definedName>
    <definedName name="сохалар" localSheetId="3" hidden="1">#REF!</definedName>
    <definedName name="сохалар" localSheetId="4" hidden="1">#REF!</definedName>
    <definedName name="сохалар" hidden="1">#REF!</definedName>
    <definedName name="сохибкор" localSheetId="3">{228,140,350,160,"",""}</definedName>
    <definedName name="сохибкор" localSheetId="4">{228,140,350,160,"",""}</definedName>
    <definedName name="сохибкор">{228,140,350,160,"",""}</definedName>
    <definedName name="сохибкор_1" localSheetId="3">{228,140,350,160,"",""}</definedName>
    <definedName name="сохибкор_1" localSheetId="4">{228,140,350,160,"",""}</definedName>
    <definedName name="сохибкор_1">{228,140,350,160,"",""}</definedName>
    <definedName name="сохибкор_2" localSheetId="3">{228,140,350,160,"",""}</definedName>
    <definedName name="сохибкор_2" localSheetId="4">{228,140,350,160,"",""}</definedName>
    <definedName name="сохибкор_2">{228,140,350,160,"",""}</definedName>
    <definedName name="сохибкор_3" localSheetId="3">{228,140,350,160,"",""}</definedName>
    <definedName name="сохибкор_3" localSheetId="4">{228,140,350,160,"",""}</definedName>
    <definedName name="сохибкор_3">{228,140,350,160,"",""}</definedName>
    <definedName name="сохибкор_4" localSheetId="3">{228,140,350,160,"",""}</definedName>
    <definedName name="сохибкор_4" localSheetId="4">{228,140,350,160,"",""}</definedName>
    <definedName name="сохибкор_4">{228,140,350,160,"",""}</definedName>
    <definedName name="сохибкор_5" localSheetId="3">{228,140,350,160,"",""}</definedName>
    <definedName name="сохибкор_5" localSheetId="4">{228,140,350,160,"",""}</definedName>
    <definedName name="сохибкор_5">{228,140,350,160,"",""}</definedName>
    <definedName name="соц">#REF!</definedName>
    <definedName name="СоцСтрах">#REF!</definedName>
    <definedName name="соьро" localSheetId="3">TRUNC((oy-1)/3+1)</definedName>
    <definedName name="соьро" localSheetId="4">TRUNC(([0]!oy-1)/3+1)</definedName>
    <definedName name="соьро">TRUNC((oy-1)/3+1)</definedName>
    <definedName name="СП">#REF!</definedName>
    <definedName name="спирт">IF(Loan_Amount*Interest_Rate*Loan_Years*Loan_Start&gt;0,1,0)</definedName>
    <definedName name="спн" localSheetId="3">#REF!</definedName>
    <definedName name="спн" localSheetId="4">#REF!</definedName>
    <definedName name="спн">#REF!</definedName>
    <definedName name="Спорт">#REF!</definedName>
    <definedName name="Спортлар">#REF!</definedName>
    <definedName name="справочник">#REF!</definedName>
    <definedName name="ср">#REF!</definedName>
    <definedName name="Срок">#REF!</definedName>
    <definedName name="срочно">#N/A</definedName>
    <definedName name="срропар" localSheetId="3">TRUNC((oy-1)/3+1)</definedName>
    <definedName name="срропар" localSheetId="4">TRUNC(([0]!oy-1)/3+1)</definedName>
    <definedName name="срропар">TRUNC((oy-1)/3+1)</definedName>
    <definedName name="Сртук_ДАгр">#N/A</definedName>
    <definedName name="сс">#REF!</definedName>
    <definedName name="сс1" hidden="1">{"'Monthly 1997'!$A$3:$S$89"}</definedName>
    <definedName name="сс2" hidden="1">{"'Monthly 1997'!$A$3:$S$89"}</definedName>
    <definedName name="ссмсмва" localSheetId="3">{30,140,350,160,"",""}</definedName>
    <definedName name="ссмсмва" localSheetId="4">{30,140,350,160,"",""}</definedName>
    <definedName name="ссмсмва">{30,140,350,160,"",""}</definedName>
    <definedName name="ссмсмва_1" localSheetId="3">{30,140,350,160,"",""}</definedName>
    <definedName name="ссмсмва_1" localSheetId="4">{30,140,350,160,"",""}</definedName>
    <definedName name="ссмсмва_1">{30,140,350,160,"",""}</definedName>
    <definedName name="ссмсмва_2" localSheetId="3">{30,140,350,160,"",""}</definedName>
    <definedName name="ссмсмва_2" localSheetId="4">{30,140,350,160,"",""}</definedName>
    <definedName name="ссмсмва_2">{30,140,350,160,"",""}</definedName>
    <definedName name="ссмсмва_3" localSheetId="3">{30,140,350,160,"",""}</definedName>
    <definedName name="ссмсмва_3" localSheetId="4">{30,140,350,160,"",""}</definedName>
    <definedName name="ссмсмва_3">{30,140,350,160,"",""}</definedName>
    <definedName name="ссмсмва_4" localSheetId="3">{30,140,350,160,"",""}</definedName>
    <definedName name="ссмсмва_4" localSheetId="4">{30,140,350,160,"",""}</definedName>
    <definedName name="ссмсмва_4">{30,140,350,160,"",""}</definedName>
    <definedName name="ссмсмва_5" localSheetId="3">{30,140,350,160,"",""}</definedName>
    <definedName name="ссмсмва_5" localSheetId="4">{30,140,350,160,"",""}</definedName>
    <definedName name="ссмсмва_5">{30,140,350,160,"",""}</definedName>
    <definedName name="ссмсчисисисим" localSheetId="3">{30,140,350,160,"",""}</definedName>
    <definedName name="ссмсчисисисим" localSheetId="4">{30,140,350,160,"",""}</definedName>
    <definedName name="ссмсчисисисим">{30,140,350,160,"",""}</definedName>
    <definedName name="ссмсчисисисим_1" localSheetId="3">{30,140,350,160,"",""}</definedName>
    <definedName name="ссмсчисисисим_1" localSheetId="4">{30,140,350,160,"",""}</definedName>
    <definedName name="ссмсчисисисим_1">{30,140,350,160,"",""}</definedName>
    <definedName name="ссмсчисисисим_2" localSheetId="3">{30,140,350,160,"",""}</definedName>
    <definedName name="ссмсчисисисим_2" localSheetId="4">{30,140,350,160,"",""}</definedName>
    <definedName name="ссмсчисисисим_2">{30,140,350,160,"",""}</definedName>
    <definedName name="ссмсчисисисим_3" localSheetId="3">{30,140,350,160,"",""}</definedName>
    <definedName name="ссмсчисисисим_3" localSheetId="4">{30,140,350,160,"",""}</definedName>
    <definedName name="ссмсчисисисим_3">{30,140,350,160,"",""}</definedName>
    <definedName name="ссмсчисисисим_4" localSheetId="3">{30,140,350,160,"",""}</definedName>
    <definedName name="ссмсчисисисим_4" localSheetId="4">{30,140,350,160,"",""}</definedName>
    <definedName name="ссмсчисисисим_4">{30,140,350,160,"",""}</definedName>
    <definedName name="ссмсчисисисим_5" localSheetId="3">{30,140,350,160,"",""}</definedName>
    <definedName name="ссмсчисисисим_5" localSheetId="4">{30,140,350,160,"",""}</definedName>
    <definedName name="ссмсчисисисим_5">{30,140,350,160,"",""}</definedName>
    <definedName name="ССППП">#REF!</definedName>
    <definedName name="ссс" localSheetId="3">#REF!</definedName>
    <definedName name="ссс" localSheetId="4">#REF!</definedName>
    <definedName name="ссс">#REF!</definedName>
    <definedName name="сссс" localSheetId="2">[25]!_a1Z,[25]!_a2Z</definedName>
    <definedName name="сссс" localSheetId="3">[25]!_a1Z,[25]!_a2Z</definedName>
    <definedName name="сссс" localSheetId="4">[25]!_a1Z,[25]!_a2Z</definedName>
    <definedName name="сссс">[25]!_a1Z,[25]!_a2Z</definedName>
    <definedName name="сссссссссссссссссс">{30,140,350,160,"",""}</definedName>
    <definedName name="ССТ">'[98]экс хар'!#REF!</definedName>
    <definedName name="ст">#REF!</definedName>
    <definedName name="ставка_05_2_1" localSheetId="3">#REF!</definedName>
    <definedName name="ставка_05_2_1" localSheetId="4">#REF!</definedName>
    <definedName name="ставка_05_2_1">#REF!</definedName>
    <definedName name="ставка_05_2_10" localSheetId="3">#REF!</definedName>
    <definedName name="ставка_05_2_10" localSheetId="4">#REF!</definedName>
    <definedName name="ставка_05_2_10">#REF!</definedName>
    <definedName name="ставка_05_2_2" localSheetId="3">#REF!</definedName>
    <definedName name="ставка_05_2_2" localSheetId="4">#REF!</definedName>
    <definedName name="ставка_05_2_2">#REF!</definedName>
    <definedName name="ставка_05_2_3">#REF!</definedName>
    <definedName name="ставка_05_2_4">#REF!</definedName>
    <definedName name="ставка_05_2_5">#REF!</definedName>
    <definedName name="ставка_05_2_6">#REF!</definedName>
    <definedName name="ставка_05_2_7">#REF!</definedName>
    <definedName name="ставка_05_2_7_1">#REF!</definedName>
    <definedName name="ставка_05_2_8">#REF!</definedName>
    <definedName name="ставка_05_2_9">#REF!</definedName>
    <definedName name="ставка_05_3_1">#REF!</definedName>
    <definedName name="ставка_05_3_10">#REF!</definedName>
    <definedName name="ставка_05_3_2">#REF!</definedName>
    <definedName name="ставка_05_3_3">#REF!</definedName>
    <definedName name="ставка_05_3_4">#REF!</definedName>
    <definedName name="ставка_05_3_5">#REF!</definedName>
    <definedName name="ставка_05_3_6">#REF!</definedName>
    <definedName name="ставка_05_3_7">#REF!</definedName>
    <definedName name="ставка_05_3_8">#REF!</definedName>
    <definedName name="ставка_05_3_9">#REF!</definedName>
    <definedName name="ставка_06_2_1">#REF!</definedName>
    <definedName name="ставка_06_2_10">#REF!</definedName>
    <definedName name="ставка_06_2_2">#REF!</definedName>
    <definedName name="ставка_06_2_3">#REF!</definedName>
    <definedName name="ставка_06_2_4">#REF!</definedName>
    <definedName name="ставка_06_2_5">#REF!</definedName>
    <definedName name="ставка_06_2_6">#REF!</definedName>
    <definedName name="ставка_06_2_7">#REF!</definedName>
    <definedName name="ставка_06_2_8">#REF!</definedName>
    <definedName name="ставка_06_2_9">#REF!</definedName>
    <definedName name="ставка_06_3_1">#REF!</definedName>
    <definedName name="ставка_06_3_10">#REF!</definedName>
    <definedName name="ставка_06_3_2">#REF!</definedName>
    <definedName name="ставка_06_3_3">#REF!</definedName>
    <definedName name="ставка_06_3_4">#REF!</definedName>
    <definedName name="ставка_06_3_5">#REF!</definedName>
    <definedName name="ставка_06_3_6">#REF!</definedName>
    <definedName name="ставка_06_3_7">#REF!</definedName>
    <definedName name="ставка_06_3_8">#REF!</definedName>
    <definedName name="ставка_06_3_9">#REF!</definedName>
    <definedName name="ставка_07_2_1">#REF!</definedName>
    <definedName name="ставка_07_2_10">#REF!</definedName>
    <definedName name="ставка_07_2_2">#REF!</definedName>
    <definedName name="ставка_07_2_3">#REF!</definedName>
    <definedName name="ставка_07_2_4">#REF!</definedName>
    <definedName name="ставка_07_2_5">#REF!</definedName>
    <definedName name="ставка_07_2_6">#REF!</definedName>
    <definedName name="ставка_07_2_7">#REF!</definedName>
    <definedName name="ставка_07_2_8">#REF!</definedName>
    <definedName name="ставка_07_2_9">#REF!</definedName>
    <definedName name="ставка_07_3_1">#REF!</definedName>
    <definedName name="ставка_07_3_10">#REF!</definedName>
    <definedName name="ставка_07_3_2">#REF!</definedName>
    <definedName name="ставка_07_3_3">#REF!</definedName>
    <definedName name="ставка_07_3_4">#REF!</definedName>
    <definedName name="ставка_07_3_5">#REF!</definedName>
    <definedName name="ставка_07_3_6">#REF!</definedName>
    <definedName name="ставка_07_3_7">#REF!</definedName>
    <definedName name="ставка_07_3_8">#REF!</definedName>
    <definedName name="ставка_07_3_9">#REF!</definedName>
    <definedName name="Ставки2011">IF([0]!Values_Entered,Header_Row+Представи2011,Header_Row)</definedName>
    <definedName name="Статус" comment="Танланг">#REF!</definedName>
    <definedName name="сто">#REF!</definedName>
    <definedName name="сто1">#REF!</definedName>
    <definedName name="стоимость">43508</definedName>
    <definedName name="стр.2">[99]Пр1э!$G$38</definedName>
    <definedName name="страхов">#REF!</definedName>
    <definedName name="сув" localSheetId="3">{30,140,350,160,"",""}</definedName>
    <definedName name="сув" localSheetId="4">{30,140,350,160,"",""}</definedName>
    <definedName name="сув">{30,140,350,160,"",""}</definedName>
    <definedName name="сув_1" localSheetId="3">{30,140,350,160,"",""}</definedName>
    <definedName name="сув_1" localSheetId="4">{30,140,350,160,"",""}</definedName>
    <definedName name="сув_1">{30,140,350,160,"",""}</definedName>
    <definedName name="сув_2" localSheetId="3">{30,140,350,160,"",""}</definedName>
    <definedName name="сув_2" localSheetId="4">{30,140,350,160,"",""}</definedName>
    <definedName name="сув_2">{30,140,350,160,"",""}</definedName>
    <definedName name="сув_3" localSheetId="3">{30,140,350,160,"",""}</definedName>
    <definedName name="сув_3" localSheetId="4">{30,140,350,160,"",""}</definedName>
    <definedName name="сув_3">{30,140,350,160,"",""}</definedName>
    <definedName name="сув_4" localSheetId="3">{30,140,350,160,"",""}</definedName>
    <definedName name="сув_4" localSheetId="4">{30,140,350,160,"",""}</definedName>
    <definedName name="сув_4">{30,140,350,160,"",""}</definedName>
    <definedName name="сув_5" localSheetId="3">{30,140,350,160,"",""}</definedName>
    <definedName name="сув_5" localSheetId="4">{30,140,350,160,"",""}</definedName>
    <definedName name="сув_5">{30,140,350,160,"",""}</definedName>
    <definedName name="сувД">#REF!</definedName>
    <definedName name="сугор" localSheetId="3">{30,140,350,160,"",""}</definedName>
    <definedName name="сугор" localSheetId="4">{30,140,350,160,"",""}</definedName>
    <definedName name="сугор">{30,140,350,160,"",""}</definedName>
    <definedName name="сугор_1" localSheetId="3">{30,140,350,160,"",""}</definedName>
    <definedName name="сугор_1" localSheetId="4">{30,140,350,160,"",""}</definedName>
    <definedName name="сугор_1">{30,140,350,160,"",""}</definedName>
    <definedName name="сугор_2" localSheetId="3">{30,140,350,160,"",""}</definedName>
    <definedName name="сугор_2" localSheetId="4">{30,140,350,160,"",""}</definedName>
    <definedName name="сугор_2">{30,140,350,160,"",""}</definedName>
    <definedName name="сугор_3" localSheetId="3">{30,140,350,160,"",""}</definedName>
    <definedName name="сугор_3" localSheetId="4">{30,140,350,160,"",""}</definedName>
    <definedName name="сугор_3">{30,140,350,160,"",""}</definedName>
    <definedName name="сугор_4" localSheetId="3">{30,140,350,160,"",""}</definedName>
    <definedName name="сугор_4" localSheetId="4">{30,140,350,160,"",""}</definedName>
    <definedName name="сугор_4">{30,140,350,160,"",""}</definedName>
    <definedName name="сугор_5" localSheetId="3">{30,140,350,160,"",""}</definedName>
    <definedName name="сугор_5" localSheetId="4">{30,140,350,160,"",""}</definedName>
    <definedName name="сугор_5">{30,140,350,160,"",""}</definedName>
    <definedName name="сугориш" localSheetId="3">{30,140,350,160,"",""}</definedName>
    <definedName name="сугориш" localSheetId="4">{30,140,350,160,"",""}</definedName>
    <definedName name="сугориш">{30,140,350,160,"",""}</definedName>
    <definedName name="сугориш_1" localSheetId="3">{30,140,350,160,"",""}</definedName>
    <definedName name="сугориш_1" localSheetId="4">{30,140,350,160,"",""}</definedName>
    <definedName name="сугориш_1">{30,140,350,160,"",""}</definedName>
    <definedName name="сугориш_2" localSheetId="3">{30,140,350,160,"",""}</definedName>
    <definedName name="сугориш_2" localSheetId="4">{30,140,350,160,"",""}</definedName>
    <definedName name="сугориш_2">{30,140,350,160,"",""}</definedName>
    <definedName name="сугориш_3" localSheetId="3">{30,140,350,160,"",""}</definedName>
    <definedName name="сугориш_3" localSheetId="4">{30,140,350,160,"",""}</definedName>
    <definedName name="сугориш_3">{30,140,350,160,"",""}</definedName>
    <definedName name="сугориш_4" localSheetId="3">{30,140,350,160,"",""}</definedName>
    <definedName name="сугориш_4" localSheetId="4">{30,140,350,160,"",""}</definedName>
    <definedName name="сугориш_4">{30,140,350,160,"",""}</definedName>
    <definedName name="сугориш_5" localSheetId="3">{30,140,350,160,"",""}</definedName>
    <definedName name="сугориш_5" localSheetId="4">{30,140,350,160,"",""}</definedName>
    <definedName name="сугориш_5">{30,140,350,160,"",""}</definedName>
    <definedName name="сул">'[49]Prog. rost tarifov'!#REF!</definedName>
    <definedName name="сўм" localSheetId="3">#REF!</definedName>
    <definedName name="сўм" localSheetId="4">#REF!</definedName>
    <definedName name="сўм">#REF!</definedName>
    <definedName name="СУММА01">'[100] ОблУНО'!$P$67</definedName>
    <definedName name="СУММА02">'[100] ОблУНО'!$P$33</definedName>
    <definedName name="СУММА03">'[100] ОблУНО (1)'!$P$25</definedName>
    <definedName name="СУММА04">'[100] ОблУНО (1)'!$P$70</definedName>
    <definedName name="СУММА05">[100]Спорт!$P$57</definedName>
    <definedName name="СУММА06">'[100]ПТО '!$P$23</definedName>
    <definedName name="СУММА07">'[100]ПТО '!$P$57</definedName>
    <definedName name="СУММА08">'[100]Урганч Муз'!$P$22</definedName>
    <definedName name="СУММА09">'[100]Урганч Муз'!$P$55</definedName>
    <definedName name="СУММА10">[100]ОблИУУ!$P$56</definedName>
    <definedName name="СУММА11">'[101]203 квп'!$J$27</definedName>
    <definedName name="СУММА20">[101]Облсэс!$J$27</definedName>
    <definedName name="супер">#REF!</definedName>
    <definedName name="супрефос">#REF!</definedName>
    <definedName name="Сурхандарья">#REF!</definedName>
    <definedName name="сурхон">#REF!</definedName>
    <definedName name="Сурхон_тажриба_станцияси">#REF!</definedName>
    <definedName name="Сурхондарё" localSheetId="3">#REF!</definedName>
    <definedName name="Сурхондарё" localSheetId="4">#REF!</definedName>
    <definedName name="Сурхондарё">#REF!</definedName>
    <definedName name="Сусп">#REF!</definedName>
    <definedName name="Сфакторы" localSheetId="3">TRUNC((oy-1)/3+1)</definedName>
    <definedName name="Сфакторы" localSheetId="4">TRUNC(([0]!oy-1)/3+1)</definedName>
    <definedName name="Сфакторы">TRUNC((oy-1)/3+1)</definedName>
    <definedName name="сферы">#REF!</definedName>
    <definedName name="сФЙЧВФвчыфсч" localSheetId="3">{30,140,350,160,"",""}</definedName>
    <definedName name="сФЙЧВФвчыфсч" localSheetId="4">{30,140,350,160,"",""}</definedName>
    <definedName name="сФЙЧВФвчыфсч">{30,140,350,160,"",""}</definedName>
    <definedName name="сФЙЧВФвчыфсч_1" localSheetId="3">{30,140,350,160,"",""}</definedName>
    <definedName name="сФЙЧВФвчыфсч_1" localSheetId="4">{30,140,350,160,"",""}</definedName>
    <definedName name="сФЙЧВФвчыфсч_1">{30,140,350,160,"",""}</definedName>
    <definedName name="сФЙЧВФвчыфсч_2" localSheetId="3">{30,140,350,160,"",""}</definedName>
    <definedName name="сФЙЧВФвчыфсч_2" localSheetId="4">{30,140,350,160,"",""}</definedName>
    <definedName name="сФЙЧВФвчыфсч_2">{30,140,350,160,"",""}</definedName>
    <definedName name="сФЙЧВФвчыфсч_3" localSheetId="3">{30,140,350,160,"",""}</definedName>
    <definedName name="сФЙЧВФвчыфсч_3" localSheetId="4">{30,140,350,160,"",""}</definedName>
    <definedName name="сФЙЧВФвчыфсч_3">{30,140,350,160,"",""}</definedName>
    <definedName name="сФЙЧВФвчыфсч_4" localSheetId="3">{30,140,350,160,"",""}</definedName>
    <definedName name="сФЙЧВФвчыфсч_4" localSheetId="4">{30,140,350,160,"",""}</definedName>
    <definedName name="сФЙЧВФвчыфсч_4">{30,140,350,160,"",""}</definedName>
    <definedName name="сФЙЧВФвчыфсч_5" localSheetId="3">{30,140,350,160,"",""}</definedName>
    <definedName name="сФЙЧВФвчыфсч_5" localSheetId="4">{30,140,350,160,"",""}</definedName>
    <definedName name="сФЙЧВФвчыфсч_5">{30,140,350,160,"",""}</definedName>
    <definedName name="сфс" localSheetId="3">#REF!</definedName>
    <definedName name="сфс" localSheetId="4">#REF!</definedName>
    <definedName name="сфс">#REF!</definedName>
    <definedName name="сфсазот">#REF!</definedName>
    <definedName name="схк">#REF!</definedName>
    <definedName name="схоз">#REF!</definedName>
    <definedName name="сч">#REF!</definedName>
    <definedName name="считас" localSheetId="3">TRUNC((oy-1)/3+1)</definedName>
    <definedName name="считас" localSheetId="4">TRUNC(([0]!oy-1)/3+1)</definedName>
    <definedName name="считас">TRUNC((oy-1)/3+1)</definedName>
    <definedName name="счмипсмти" localSheetId="3">{30,140,350,160,"",""}</definedName>
    <definedName name="счмипсмти" localSheetId="4">{30,140,350,160,"",""}</definedName>
    <definedName name="счмипсмти">{30,140,350,160,"",""}</definedName>
    <definedName name="счмипсмти_1" localSheetId="3">{30,140,350,160,"",""}</definedName>
    <definedName name="счмипсмти_1" localSheetId="4">{30,140,350,160,"",""}</definedName>
    <definedName name="счмипсмти_1">{30,140,350,160,"",""}</definedName>
    <definedName name="счмипсмти_2" localSheetId="3">{30,140,350,160,"",""}</definedName>
    <definedName name="счмипсмти_2" localSheetId="4">{30,140,350,160,"",""}</definedName>
    <definedName name="счмипсмти_2">{30,140,350,160,"",""}</definedName>
    <definedName name="счмипсмти_3" localSheetId="3">{30,140,350,160,"",""}</definedName>
    <definedName name="счмипсмти_3" localSheetId="4">{30,140,350,160,"",""}</definedName>
    <definedName name="счмипсмти_3">{30,140,350,160,"",""}</definedName>
    <definedName name="счмипсмти_4" localSheetId="3">{30,140,350,160,"",""}</definedName>
    <definedName name="счмипсмти_4" localSheetId="4">{30,140,350,160,"",""}</definedName>
    <definedName name="счмипсмти_4">{30,140,350,160,"",""}</definedName>
    <definedName name="счмипсмти_5" localSheetId="3">{30,140,350,160,"",""}</definedName>
    <definedName name="счмипсмти_5" localSheetId="4">{30,140,350,160,"",""}</definedName>
    <definedName name="счмипсмти_5">{30,140,350,160,"",""}</definedName>
    <definedName name="Сырдарья">#REF!</definedName>
    <definedName name="Сырье" localSheetId="3">#REF!</definedName>
    <definedName name="Сырье" localSheetId="4">#REF!</definedName>
    <definedName name="Сырье">#REF!</definedName>
    <definedName name="т">#N/A</definedName>
    <definedName name="т.19">#REF!</definedName>
    <definedName name="Т.Раис" hidden="1">#REF!</definedName>
    <definedName name="ТА12">#REF!</definedName>
    <definedName name="тааа">#REF!</definedName>
    <definedName name="Таакрор">'[52]#ССЫЛКА'!#REF!</definedName>
    <definedName name="таб4">'[102]193 свод'!$B$12:$Y$232</definedName>
    <definedName name="ТАБЛ">#REF!</definedName>
    <definedName name="табл001">#REF!</definedName>
    <definedName name="табл002">#REF!</definedName>
    <definedName name="табл003">#REF!</definedName>
    <definedName name="таблица1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Таблица6">#REF!</definedName>
    <definedName name="таблица9">#REF!</definedName>
    <definedName name="таксимот">#REF!</definedName>
    <definedName name="тал">#REF!</definedName>
    <definedName name="талаб" localSheetId="3">#REF!</definedName>
    <definedName name="талаб" localSheetId="4">#REF!</definedName>
    <definedName name="талаб">#REF!</definedName>
    <definedName name="ТАЛЛ">#REF!</definedName>
    <definedName name="тара" localSheetId="3">{30,140,350,160,"",""}</definedName>
    <definedName name="тара" localSheetId="4">{30,140,350,160,"",""}</definedName>
    <definedName name="тара">{30,140,350,160,"",""}</definedName>
    <definedName name="тара_1" localSheetId="3">{30,140,350,160,"",""}</definedName>
    <definedName name="тара_1" localSheetId="4">{30,140,350,160,"",""}</definedName>
    <definedName name="тара_1">{30,140,350,160,"",""}</definedName>
    <definedName name="тара_2" localSheetId="3">{30,140,350,160,"",""}</definedName>
    <definedName name="тара_2" localSheetId="4">{30,140,350,160,"",""}</definedName>
    <definedName name="тара_2">{30,140,350,160,"",""}</definedName>
    <definedName name="тара_3" localSheetId="3">{30,140,350,160,"",""}</definedName>
    <definedName name="тара_3" localSheetId="4">{30,140,350,160,"",""}</definedName>
    <definedName name="тара_3">{30,140,350,160,"",""}</definedName>
    <definedName name="тара_4" localSheetId="3">{30,140,350,160,"",""}</definedName>
    <definedName name="тара_4" localSheetId="4">{30,140,350,160,"",""}</definedName>
    <definedName name="тара_4">{30,140,350,160,"",""}</definedName>
    <definedName name="тара_5" localSheetId="3">{30,140,350,160,"",""}</definedName>
    <definedName name="тара_5" localSheetId="4">{30,140,350,160,"",""}</definedName>
    <definedName name="тара_5">{30,140,350,160,"",""}</definedName>
    <definedName name="тахлил" localSheetId="3">{30,140,350,160,"",""}</definedName>
    <definedName name="тахлил" localSheetId="4">{30,140,350,160,"",""}</definedName>
    <definedName name="тахлил">{30,140,350,160,"",""}</definedName>
    <definedName name="тахлил_1" localSheetId="3">{30,140,350,160,"",""}</definedName>
    <definedName name="тахлил_1" localSheetId="4">{30,140,350,160,"",""}</definedName>
    <definedName name="тахлил_1">{30,140,350,160,"",""}</definedName>
    <definedName name="тахлил_2" localSheetId="3">{30,140,350,160,"",""}</definedName>
    <definedName name="тахлил_2" localSheetId="4">{30,140,350,160,"",""}</definedName>
    <definedName name="тахлил_2">{30,140,350,160,"",""}</definedName>
    <definedName name="тахлил_3" localSheetId="3">{30,140,350,160,"",""}</definedName>
    <definedName name="тахлил_3" localSheetId="4">{30,140,350,160,"",""}</definedName>
    <definedName name="тахлил_3">{30,140,350,160,"",""}</definedName>
    <definedName name="тахлил_4" localSheetId="3">{30,140,350,160,"",""}</definedName>
    <definedName name="тахлил_4" localSheetId="4">{30,140,350,160,"",""}</definedName>
    <definedName name="тахлил_4">{30,140,350,160,"",""}</definedName>
    <definedName name="тахлил_5" localSheetId="3">{30,140,350,160,"",""}</definedName>
    <definedName name="тахлил_5" localSheetId="4">{30,140,350,160,"",""}</definedName>
    <definedName name="тахлил_5">{30,140,350,160,"",""}</definedName>
    <definedName name="Таш.область">#REF!</definedName>
    <definedName name="Ташкент">#REF!</definedName>
    <definedName name="Ташкилий_чора_тадбирлар__номи_ва_ишлаб_чиўариладиганг_ма?сулот">#N/A</definedName>
    <definedName name="Ташкилий_чора_тадбирлар__номи_ва_ишлаб_чиўариладиганг_маҳсулот" localSheetId="3">#REF!</definedName>
    <definedName name="Ташкилий_чора_тадбирлар__номи_ва_ишлаб_чиўариладиганг_маҳсулот" localSheetId="4">#REF!</definedName>
    <definedName name="Ташкилий_чора_тадбирлар__номи_ва_ишлаб_чиўариладиганг_маҳсулот">#REF!</definedName>
    <definedName name="тб">#REF!</definedName>
    <definedName name="тб5">#REF!</definedName>
    <definedName name="ТекПерес" localSheetId="3">#REF!</definedName>
    <definedName name="ТекПерес" localSheetId="4">#REF!</definedName>
    <definedName name="ТекПерес">#REF!</definedName>
    <definedName name="ТекСтрока">#REF!</definedName>
    <definedName name="темп">#REF!</definedName>
    <definedName name="темур">#REF!</definedName>
    <definedName name="тер">#REF!</definedName>
    <definedName name="Термиз_шаҳри" localSheetId="3">#REF!</definedName>
    <definedName name="Термиз_шаҳри" localSheetId="4">#REF!</definedName>
    <definedName name="Термиз_шаҳри">#REF!</definedName>
    <definedName name="ТермоКузов35">#REF!</definedName>
    <definedName name="Территории" hidden="1">#REF!</definedName>
    <definedName name="тех">[36]Results!#REF!</definedName>
    <definedName name="техника">#REF!</definedName>
    <definedName name="техникалар">[36]Results!#REF!</definedName>
    <definedName name="ТЗ.8.з">#REF!</definedName>
    <definedName name="ти" localSheetId="3">{30,140,350,160,"",""}</definedName>
    <definedName name="ти" localSheetId="4">{30,140,350,160,"",""}</definedName>
    <definedName name="ти">{30,140,350,160,"",""}</definedName>
    <definedName name="ти_1" localSheetId="3">{30,140,350,160,"",""}</definedName>
    <definedName name="ти_1" localSheetId="4">{30,140,350,160,"",""}</definedName>
    <definedName name="ти_1">{30,140,350,160,"",""}</definedName>
    <definedName name="ти_2" localSheetId="3">{30,140,350,160,"",""}</definedName>
    <definedName name="ти_2" localSheetId="4">{30,140,350,160,"",""}</definedName>
    <definedName name="ти_2">{30,140,350,160,"",""}</definedName>
    <definedName name="ти_3" localSheetId="3">{30,140,350,160,"",""}</definedName>
    <definedName name="ти_3" localSheetId="4">{30,140,350,160,"",""}</definedName>
    <definedName name="ти_3">{30,140,350,160,"",""}</definedName>
    <definedName name="ти_4" localSheetId="3">{30,140,350,160,"",""}</definedName>
    <definedName name="ти_4" localSheetId="4">{30,140,350,160,"",""}</definedName>
    <definedName name="ти_4">{30,140,350,160,"",""}</definedName>
    <definedName name="ти_5" localSheetId="3">{30,140,350,160,"",""}</definedName>
    <definedName name="ти_5" localSheetId="4">{30,140,350,160,"",""}</definedName>
    <definedName name="ти_5">{30,140,350,160,"",""}</definedName>
    <definedName name="Тикланиш_ва_тарақтиёт_жамғармаси_маблағлари">#REF!</definedName>
    <definedName name="тмвюқт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ТНВЭД" localSheetId="3">#REF!</definedName>
    <definedName name="ТНВЭД" localSheetId="4">#REF!</definedName>
    <definedName name="ТНВЭД">#REF!</definedName>
    <definedName name="тов" localSheetId="3">#REF!</definedName>
    <definedName name="тов" localSheetId="4">#REF!</definedName>
    <definedName name="тов">#REF!</definedName>
    <definedName name="Товар" localSheetId="3">#REF!</definedName>
    <definedName name="Товар" localSheetId="4">#REF!</definedName>
    <definedName name="Товар">#REF!</definedName>
    <definedName name="тога">#REF!</definedName>
    <definedName name="тол">#REF!</definedName>
    <definedName name="томорка">#REF!</definedName>
    <definedName name="томчи">#REF!</definedName>
    <definedName name="тонна">#REF!</definedName>
    <definedName name="тохир">#REF!</definedName>
    <definedName name="ТочноСтрока">#REF!</definedName>
    <definedName name="Тош3">#REF!</definedName>
    <definedName name="Тошкент">#REF!</definedName>
    <definedName name="тпатрпартпа">#REF!</definedName>
    <definedName name="трактор_8010">'[33]План пр-ва_1'!$A$11:$O$11</definedName>
    <definedName name="трактор_8010к">'[33]План пр-ва_1'!$A$12:$O$12</definedName>
    <definedName name="трактор_8011">'[33]План пр-ва_1'!$A$14:$O$14</definedName>
    <definedName name="трактор_8011к">'[33]План пр-ва_1'!$A$15:$O$15</definedName>
    <definedName name="трактор_810">'[33]План пр-ва_1'!$A$17:$O$17</definedName>
    <definedName name="трактор_810к">'[33]План пр-ва_1'!$A$18:$O$18</definedName>
    <definedName name="трактор_820">'[33]План пр-ва_1'!$A$20:$O$20</definedName>
    <definedName name="трактор_820к">'[33]План пр-ва_1'!$A$21:$O$21</definedName>
    <definedName name="тран">#REF!</definedName>
    <definedName name="транспоовооов" hidden="1">#REF!</definedName>
    <definedName name="Транш">#REF!</definedName>
    <definedName name="ТРаодптлждб\">#REF!</definedName>
    <definedName name="Трес" localSheetId="3">{228,140,350,160,"",""}</definedName>
    <definedName name="Трес" localSheetId="4">{228,140,350,160,"",""}</definedName>
    <definedName name="Трес">{228,140,350,160,"",""}</definedName>
    <definedName name="Трес_1" localSheetId="3">{228,140,350,160,"",""}</definedName>
    <definedName name="Трес_1" localSheetId="4">{228,140,350,160,"",""}</definedName>
    <definedName name="Трес_1">{228,140,350,160,"",""}</definedName>
    <definedName name="Трес_2" localSheetId="3">{228,140,350,160,"",""}</definedName>
    <definedName name="Трес_2" localSheetId="4">{228,140,350,160,"",""}</definedName>
    <definedName name="Трес_2">{228,140,350,160,"",""}</definedName>
    <definedName name="Трес_3" localSheetId="3">{228,140,350,160,"",""}</definedName>
    <definedName name="Трес_3" localSheetId="4">{228,140,350,160,"",""}</definedName>
    <definedName name="Трес_3">{228,140,350,160,"",""}</definedName>
    <definedName name="Трес_4" localSheetId="3">{228,140,350,160,"",""}</definedName>
    <definedName name="Трес_4" localSheetId="4">{228,140,350,160,"",""}</definedName>
    <definedName name="Трес_4">{228,140,350,160,"",""}</definedName>
    <definedName name="Трес_5" localSheetId="3">{228,140,350,160,"",""}</definedName>
    <definedName name="Трес_5" localSheetId="4">{228,140,350,160,"",""}</definedName>
    <definedName name="Трес_5">{228,140,350,160,"",""}</definedName>
    <definedName name="трип">[103]ном!#REF!</definedName>
    <definedName name="трон">{30,140,350,160,"",""}</definedName>
    <definedName name="труд" localSheetId="3">#REF!</definedName>
    <definedName name="труд" localSheetId="4">#REF!</definedName>
    <definedName name="труд">#REF!</definedName>
    <definedName name="тс">#REF!</definedName>
    <definedName name="тсф">#REF!</definedName>
    <definedName name="тт">#REF!</definedName>
    <definedName name="ттт" localSheetId="3">#REF!</definedName>
    <definedName name="ттт" localSheetId="4">#REF!</definedName>
    <definedName name="ттт">#REF!</definedName>
    <definedName name="тттт" localSheetId="2">[25]!дел/1000</definedName>
    <definedName name="тттт" localSheetId="3">{228,140,350,160,"",""}</definedName>
    <definedName name="тттт" localSheetId="4">{228,140,350,160,"",""}</definedName>
    <definedName name="тттт">[25]!дел/1000</definedName>
    <definedName name="тттт_1" localSheetId="3">{228,140,350,160,"",""}</definedName>
    <definedName name="тттт_1" localSheetId="4">{228,140,350,160,"",""}</definedName>
    <definedName name="тттт_1">{228,140,350,160,"",""}</definedName>
    <definedName name="тттт_2" localSheetId="3">{228,140,350,160,"",""}</definedName>
    <definedName name="тттт_2" localSheetId="4">{228,140,350,160,"",""}</definedName>
    <definedName name="тттт_2">{228,140,350,160,"",""}</definedName>
    <definedName name="тттт_3" localSheetId="3">{228,140,350,160,"",""}</definedName>
    <definedName name="тттт_3" localSheetId="4">{228,140,350,160,"",""}</definedName>
    <definedName name="тттт_3">{228,140,350,160,"",""}</definedName>
    <definedName name="тттт_4" localSheetId="3">{228,140,350,160,"",""}</definedName>
    <definedName name="тттт_4" localSheetId="4">{228,140,350,160,"",""}</definedName>
    <definedName name="тттт_4">{228,140,350,160,"",""}</definedName>
    <definedName name="тттт_5" localSheetId="3">{228,140,350,160,"",""}</definedName>
    <definedName name="тттт_5" localSheetId="4">{228,140,350,160,"",""}</definedName>
    <definedName name="тттт_5">{228,140,350,160,"",""}</definedName>
    <definedName name="тттттт" localSheetId="2">[0]!_a1z,[0]!_a2z</definedName>
    <definedName name="тттттт" localSheetId="4">[0]!_a1z,[0]!_a2z</definedName>
    <definedName name="тттттт">[0]!_a1z,[0]!_a2z</definedName>
    <definedName name="ттттттттттттттттттттттт">TRUNC(([0]!oy-1)/3+1)</definedName>
    <definedName name="тугри">#N/A</definedName>
    <definedName name="туксон">#REF!</definedName>
    <definedName name="ТУЛОВ" localSheetId="3">#REF!</definedName>
    <definedName name="ТУЛОВ" localSheetId="4">#REF!</definedName>
    <definedName name="ТУЛОВ">#REF!</definedName>
    <definedName name="туман">#REF!</definedName>
    <definedName name="Туман_хокимининг_иктисод" localSheetId="3">'[104]Лист1 (2)'!#REF!</definedName>
    <definedName name="Туман_хокимининг_иктисод" localSheetId="4">'[104]Лист1 (2)'!#REF!</definedName>
    <definedName name="Туман_хокимининг_иктисод">'[104]Лист1 (2)'!#REF!</definedName>
    <definedName name="туманлар">[55]Лист1!$B$1:$B$205</definedName>
    <definedName name="тураев">#REF!</definedName>
    <definedName name="турсунов">#REF!</definedName>
    <definedName name="Турткуль" localSheetId="3">#REF!</definedName>
    <definedName name="Турткуль" localSheetId="4">#REF!</definedName>
    <definedName name="Турткуль">#REF!</definedName>
    <definedName name="тушум." localSheetId="3">#REF!</definedName>
    <definedName name="тушум." localSheetId="4">#REF!</definedName>
    <definedName name="тушум.">#REF!</definedName>
    <definedName name="тьютьб" localSheetId="3">TRUNC((oy-1)/3+1)</definedName>
    <definedName name="тьютьб" localSheetId="4">TRUNC(([0]!oy-1)/3+1)</definedName>
    <definedName name="тьютьб">TRUNC((oy-1)/3+1)</definedName>
    <definedName name="Ћ__ЂЃ_Ѓ_Џ_ОЂ__" localSheetId="3">#REF!</definedName>
    <definedName name="Ћ__ЂЃ_Ѓ_Џ_ОЂ__" localSheetId="4">#REF!</definedName>
    <definedName name="Ћ__ЂЃ_Ѓ_Џ_ОЂ__">#REF!</definedName>
    <definedName name="у">#REF!</definedName>
    <definedName name="У_Н_ОЧИЛОВ_СУЛТОМУРОД">#REF!</definedName>
    <definedName name="у4уа">#REF!</definedName>
    <definedName name="уааува">#REF!</definedName>
    <definedName name="уад">#REF!</definedName>
    <definedName name="уапукпаа" localSheetId="3">{30,140,350,160,"",""}</definedName>
    <definedName name="уапукпаа" localSheetId="4">{30,140,350,160,"",""}</definedName>
    <definedName name="уапукпаа">{30,140,350,160,"",""}</definedName>
    <definedName name="уапукпаа_1" localSheetId="3">{30,140,350,160,"",""}</definedName>
    <definedName name="уапукпаа_1" localSheetId="4">{30,140,350,160,"",""}</definedName>
    <definedName name="уапукпаа_1">{30,140,350,160,"",""}</definedName>
    <definedName name="уапукпаа_2" localSheetId="3">{30,140,350,160,"",""}</definedName>
    <definedName name="уапукпаа_2" localSheetId="4">{30,140,350,160,"",""}</definedName>
    <definedName name="уапукпаа_2">{30,140,350,160,"",""}</definedName>
    <definedName name="уапукпаа_3" localSheetId="3">{30,140,350,160,"",""}</definedName>
    <definedName name="уапукпаа_3" localSheetId="4">{30,140,350,160,"",""}</definedName>
    <definedName name="уапукпаа_3">{30,140,350,160,"",""}</definedName>
    <definedName name="уапукпаа_4" localSheetId="3">{30,140,350,160,"",""}</definedName>
    <definedName name="уапукпаа_4" localSheetId="4">{30,140,350,160,"",""}</definedName>
    <definedName name="уапукпаа_4">{30,140,350,160,"",""}</definedName>
    <definedName name="уапукпаа_5" localSheetId="3">{30,140,350,160,"",""}</definedName>
    <definedName name="уапукпаа_5" localSheetId="4">{30,140,350,160,"",""}</definedName>
    <definedName name="уапукпаа_5">{30,140,350,160,"",""}</definedName>
    <definedName name="уас">#REF!</definedName>
    <definedName name="уаук">#REF!</definedName>
    <definedName name="ув" localSheetId="3">#REF!</definedName>
    <definedName name="ув" localSheetId="4">#REF!</definedName>
    <definedName name="ув">#REF!</definedName>
    <definedName name="увап">'[105]Зан-ть(р-ны)'!$5:$5</definedName>
    <definedName name="уваркоам1111">'[56]реестр декабрь'!#REF!</definedName>
    <definedName name="уВс" localSheetId="3">#REF!</definedName>
    <definedName name="уВс" localSheetId="4">#REF!</definedName>
    <definedName name="уВс">#REF!</definedName>
    <definedName name="увцыаыаувыф" localSheetId="2">[0]!_a1z,[0]!_a2z</definedName>
    <definedName name="увцыаыаувыф" localSheetId="4">[0]!_a1z,[0]!_a2z</definedName>
    <definedName name="увцыаыаувыф">[0]!_a1z,[0]!_a2z</definedName>
    <definedName name="уг">#REF!</definedName>
    <definedName name="Угит11">#REF!</definedName>
    <definedName name="удай" localSheetId="3">{228,140,350,160,"",""}</definedName>
    <definedName name="удай" localSheetId="4">{228,140,350,160,"",""}</definedName>
    <definedName name="удай">{228,140,350,160,"",""}</definedName>
    <definedName name="удай_1" localSheetId="3">{228,140,350,160,"",""}</definedName>
    <definedName name="удай_1" localSheetId="4">{228,140,350,160,"",""}</definedName>
    <definedName name="удай_1">{228,140,350,160,"",""}</definedName>
    <definedName name="удай_2" localSheetId="3">{228,140,350,160,"",""}</definedName>
    <definedName name="удай_2" localSheetId="4">{228,140,350,160,"",""}</definedName>
    <definedName name="удай_2">{228,140,350,160,"",""}</definedName>
    <definedName name="удай_3" localSheetId="3">{228,140,350,160,"",""}</definedName>
    <definedName name="удай_3" localSheetId="4">{228,140,350,160,"",""}</definedName>
    <definedName name="удай_3">{228,140,350,160,"",""}</definedName>
    <definedName name="удай_4" localSheetId="3">{228,140,350,160,"",""}</definedName>
    <definedName name="удай_4" localSheetId="4">{228,140,350,160,"",""}</definedName>
    <definedName name="удай_4">{228,140,350,160,"",""}</definedName>
    <definedName name="удай_5" localSheetId="3">{228,140,350,160,"",""}</definedName>
    <definedName name="удай_5" localSheetId="4">{228,140,350,160,"",""}</definedName>
    <definedName name="удай_5">{228,140,350,160,"",""}</definedName>
    <definedName name="уеке" localSheetId="3">#REF!</definedName>
    <definedName name="уеке" localSheetId="4">#REF!</definedName>
    <definedName name="уеке">#REF!</definedName>
    <definedName name="уекуегу" localSheetId="3">#REF!</definedName>
    <definedName name="уекуегу" localSheetId="4">#REF!</definedName>
    <definedName name="уекуегу">#REF!</definedName>
    <definedName name="узбекис">#REF!</definedName>
    <definedName name="ўзбекистон">#REF!</definedName>
    <definedName name="УЗБЕКЭЕНРГО">#REF!</definedName>
    <definedName name="узи" localSheetId="3">{30,140,350,160,"",""}</definedName>
    <definedName name="узи" localSheetId="4">{30,140,350,160,"",""}</definedName>
    <definedName name="узи">{30,140,350,160,"",""}</definedName>
    <definedName name="узи_1" localSheetId="3">{30,140,350,160,"",""}</definedName>
    <definedName name="узи_1" localSheetId="4">{30,140,350,160,"",""}</definedName>
    <definedName name="узи_1">{30,140,350,160,"",""}</definedName>
    <definedName name="узи_2" localSheetId="3">{30,140,350,160,"",""}</definedName>
    <definedName name="узи_2" localSheetId="4">{30,140,350,160,"",""}</definedName>
    <definedName name="узи_2">{30,140,350,160,"",""}</definedName>
    <definedName name="узи_3" localSheetId="3">{30,140,350,160,"",""}</definedName>
    <definedName name="узи_3" localSheetId="4">{30,140,350,160,"",""}</definedName>
    <definedName name="узи_3">{30,140,350,160,"",""}</definedName>
    <definedName name="узи_4" localSheetId="3">{30,140,350,160,"",""}</definedName>
    <definedName name="узи_4" localSheetId="4">{30,140,350,160,"",""}</definedName>
    <definedName name="узи_4">{30,140,350,160,"",""}</definedName>
    <definedName name="узи_5" localSheetId="3">{30,140,350,160,"",""}</definedName>
    <definedName name="узи_5" localSheetId="4">{30,140,350,160,"",""}</definedName>
    <definedName name="узи_5">{30,140,350,160,"",""}</definedName>
    <definedName name="узу">#REF!</definedName>
    <definedName name="ўзхў" hidden="1">#REF!</definedName>
    <definedName name="ук" localSheetId="3">{30,140,350,160,"",""}</definedName>
    <definedName name="ук" localSheetId="4">{30,140,350,160,"",""}</definedName>
    <definedName name="ук">#REF!</definedName>
    <definedName name="ук_1" localSheetId="3">{30,140,350,160,"",""}</definedName>
    <definedName name="ук_1" localSheetId="4">{30,140,350,160,"",""}</definedName>
    <definedName name="ук_1">{30,140,350,160,"",""}</definedName>
    <definedName name="ук_2" localSheetId="3">{30,140,350,160,"",""}</definedName>
    <definedName name="ук_2" localSheetId="4">{30,140,350,160,"",""}</definedName>
    <definedName name="ук_2">{30,140,350,160,"",""}</definedName>
    <definedName name="ук_3" localSheetId="3">{30,140,350,160,"",""}</definedName>
    <definedName name="ук_3" localSheetId="4">{30,140,350,160,"",""}</definedName>
    <definedName name="ук_3">{30,140,350,160,"",""}</definedName>
    <definedName name="ук_4" localSheetId="3">{30,140,350,160,"",""}</definedName>
    <definedName name="ук_4" localSheetId="4">{30,140,350,160,"",""}</definedName>
    <definedName name="ук_4">{30,140,350,160,"",""}</definedName>
    <definedName name="ук_5" localSheetId="3">{30,140,350,160,"",""}</definedName>
    <definedName name="ук_5" localSheetId="4">{30,140,350,160,"",""}</definedName>
    <definedName name="ук_5">{30,140,350,160,"",""}</definedName>
    <definedName name="ука">#REF!</definedName>
    <definedName name="укауаук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укгенг" localSheetId="3">TRUNC((oy-1)/3+1)</definedName>
    <definedName name="укгенг" localSheetId="4">TRUNC(([0]!oy-1)/3+1)</definedName>
    <definedName name="укгенг">TRUNC((oy-1)/3+1)</definedName>
    <definedName name="укеглоло" localSheetId="3">TRUNC((oy-1)/3+1)</definedName>
    <definedName name="укеглоло" localSheetId="4">TRUNC(([0]!oy-1)/3+1)</definedName>
    <definedName name="укеглоло">TRUNC((oy-1)/3+1)</definedName>
    <definedName name="укегшнешлор" localSheetId="3">DATE(yil,oy,1)</definedName>
    <definedName name="укегшнешлор" localSheetId="4">DATE([0]!yil,[0]!oy,1)</definedName>
    <definedName name="укегшнешлор">DATE(yil,oy,1)</definedName>
    <definedName name="укенук" localSheetId="3">TRUNC((oy-1)/3+1)</definedName>
    <definedName name="укенук" localSheetId="4">TRUNC(([0]!oy-1)/3+1)</definedName>
    <definedName name="укенук">TRUNC((oy-1)/3+1)</definedName>
    <definedName name="укнукнек" localSheetId="3">TRUNC((oy-1)/3+1)</definedName>
    <definedName name="укнукнек" localSheetId="4">TRUNC(([0]!oy-1)/3+1)</definedName>
    <definedName name="укнукнек">TRUNC((oy-1)/3+1)</definedName>
    <definedName name="УКС" localSheetId="3">#REF!</definedName>
    <definedName name="УКС" localSheetId="4">#REF!</definedName>
    <definedName name="УКС">#REF!</definedName>
    <definedName name="уку">#REF!</definedName>
    <definedName name="укук">{30,140,350,160,"",""}</definedName>
    <definedName name="укууе">#REF!</definedName>
    <definedName name="укц" localSheetId="3">{30,140,350,160,"",""}</definedName>
    <definedName name="укц" localSheetId="4">{30,140,350,160,"",""}</definedName>
    <definedName name="укц">{30,140,350,160,"",""}</definedName>
    <definedName name="укц_1" localSheetId="3">{30,140,350,160,"",""}</definedName>
    <definedName name="укц_1" localSheetId="4">{30,140,350,160,"",""}</definedName>
    <definedName name="укц_1">{30,140,350,160,"",""}</definedName>
    <definedName name="укц_2" localSheetId="3">{30,140,350,160,"",""}</definedName>
    <definedName name="укц_2" localSheetId="4">{30,140,350,160,"",""}</definedName>
    <definedName name="укц_2">{30,140,350,160,"",""}</definedName>
    <definedName name="укц_3" localSheetId="3">{30,140,350,160,"",""}</definedName>
    <definedName name="укц_3" localSheetId="4">{30,140,350,160,"",""}</definedName>
    <definedName name="укц_3">{30,140,350,160,"",""}</definedName>
    <definedName name="укц_4" localSheetId="3">{30,140,350,160,"",""}</definedName>
    <definedName name="укц_4" localSheetId="4">{30,140,350,160,"",""}</definedName>
    <definedName name="укц_4">{30,140,350,160,"",""}</definedName>
    <definedName name="укц_5" localSheetId="3">{30,140,350,160,"",""}</definedName>
    <definedName name="укц_5" localSheetId="4">{30,140,350,160,"",""}</definedName>
    <definedName name="укц_5">{30,140,350,160,"",""}</definedName>
    <definedName name="укшгн" localSheetId="3">TRUNC((oy-1)/3+1)</definedName>
    <definedName name="укшгн" localSheetId="4">TRUNC(([0]!oy-1)/3+1)</definedName>
    <definedName name="укшгн">TRUNC((oy-1)/3+1)</definedName>
    <definedName name="улм" localSheetId="3">{30,140,350,160,"",""}</definedName>
    <definedName name="улм" localSheetId="4">{30,140,350,160,"",""}</definedName>
    <definedName name="улм">{30,140,350,160,"",""}</definedName>
    <definedName name="улм_1" localSheetId="3">{30,140,350,160,"",""}</definedName>
    <definedName name="улм_1" localSheetId="4">{30,140,350,160,"",""}</definedName>
    <definedName name="улм_1">{30,140,350,160,"",""}</definedName>
    <definedName name="улм_2" localSheetId="3">{30,140,350,160,"",""}</definedName>
    <definedName name="улм_2" localSheetId="4">{30,140,350,160,"",""}</definedName>
    <definedName name="улм_2">{30,140,350,160,"",""}</definedName>
    <definedName name="улм_3" localSheetId="3">{30,140,350,160,"",""}</definedName>
    <definedName name="улм_3" localSheetId="4">{30,140,350,160,"",""}</definedName>
    <definedName name="улм_3">{30,140,350,160,"",""}</definedName>
    <definedName name="улм_4" localSheetId="3">{30,140,350,160,"",""}</definedName>
    <definedName name="улм_4" localSheetId="4">{30,140,350,160,"",""}</definedName>
    <definedName name="улм_4">{30,140,350,160,"",""}</definedName>
    <definedName name="улм_5" localSheetId="3">{30,140,350,160,"",""}</definedName>
    <definedName name="улм_5" localSheetId="4">{30,140,350,160,"",""}</definedName>
    <definedName name="улм_5">{30,140,350,160,"",""}</definedName>
    <definedName name="улмас" localSheetId="3">{30,140,350,160,"",""}</definedName>
    <definedName name="улмас" localSheetId="4">{30,140,350,160,"",""}</definedName>
    <definedName name="улмас">{30,140,350,160,"",""}</definedName>
    <definedName name="улмас_1" localSheetId="3">{30,140,350,160,"",""}</definedName>
    <definedName name="улмас_1" localSheetId="4">{30,140,350,160,"",""}</definedName>
    <definedName name="улмас_1">{30,140,350,160,"",""}</definedName>
    <definedName name="улмас_2" localSheetId="3">{30,140,350,160,"",""}</definedName>
    <definedName name="улмас_2" localSheetId="4">{30,140,350,160,"",""}</definedName>
    <definedName name="улмас_2">{30,140,350,160,"",""}</definedName>
    <definedName name="улмас_3" localSheetId="3">{30,140,350,160,"",""}</definedName>
    <definedName name="улмас_3" localSheetId="4">{30,140,350,160,"",""}</definedName>
    <definedName name="улмас_3">{30,140,350,160,"",""}</definedName>
    <definedName name="улмас_4" localSheetId="3">{30,140,350,160,"",""}</definedName>
    <definedName name="улмас_4" localSheetId="4">{30,140,350,160,"",""}</definedName>
    <definedName name="улмас_4">{30,140,350,160,"",""}</definedName>
    <definedName name="улмас_5" localSheetId="3">{30,140,350,160,"",""}</definedName>
    <definedName name="улмас_5" localSheetId="4">{30,140,350,160,"",""}</definedName>
    <definedName name="улмас_5">{30,140,350,160,"",""}</definedName>
    <definedName name="улу" localSheetId="3">{30,140,350,160,"",""}</definedName>
    <definedName name="улу" localSheetId="4">{30,140,350,160,"",""}</definedName>
    <definedName name="улу">{30,140,350,160,"",""}</definedName>
    <definedName name="улу_1" localSheetId="3">{30,140,350,160,"",""}</definedName>
    <definedName name="улу_1" localSheetId="4">{30,140,350,160,"",""}</definedName>
    <definedName name="улу_1">{30,140,350,160,"",""}</definedName>
    <definedName name="улу_2" localSheetId="3">{30,140,350,160,"",""}</definedName>
    <definedName name="улу_2" localSheetId="4">{30,140,350,160,"",""}</definedName>
    <definedName name="улу_2">{30,140,350,160,"",""}</definedName>
    <definedName name="улу_3" localSheetId="3">{30,140,350,160,"",""}</definedName>
    <definedName name="улу_3" localSheetId="4">{30,140,350,160,"",""}</definedName>
    <definedName name="улу_3">{30,140,350,160,"",""}</definedName>
    <definedName name="улу_4" localSheetId="3">{30,140,350,160,"",""}</definedName>
    <definedName name="улу_4" localSheetId="4">{30,140,350,160,"",""}</definedName>
    <definedName name="улу_4">{30,140,350,160,"",""}</definedName>
    <definedName name="улу_5" localSheetId="3">{30,140,350,160,"",""}</definedName>
    <definedName name="улу_5" localSheetId="4">{30,140,350,160,"",""}</definedName>
    <definedName name="улу_5">{30,140,350,160,"",""}</definedName>
    <definedName name="улугбек" localSheetId="3">{228,140,350,160,"",""}</definedName>
    <definedName name="улугбек" localSheetId="4">{228,140,350,160,"",""}</definedName>
    <definedName name="улугбек">{228,140,350,160,"",""}</definedName>
    <definedName name="улугбек_1" localSheetId="3">{228,140,350,160,"",""}</definedName>
    <definedName name="улугбек_1" localSheetId="4">{228,140,350,160,"",""}</definedName>
    <definedName name="улугбек_1">{228,140,350,160,"",""}</definedName>
    <definedName name="улугбек_2" localSheetId="3">{228,140,350,160,"",""}</definedName>
    <definedName name="улугбек_2" localSheetId="4">{228,140,350,160,"",""}</definedName>
    <definedName name="улугбек_2">{228,140,350,160,"",""}</definedName>
    <definedName name="улугбек_3" localSheetId="3">{228,140,350,160,"",""}</definedName>
    <definedName name="улугбек_3" localSheetId="4">{228,140,350,160,"",""}</definedName>
    <definedName name="улугбек_3">{228,140,350,160,"",""}</definedName>
    <definedName name="улугбек_4" localSheetId="3">{228,140,350,160,"",""}</definedName>
    <definedName name="улугбек_4" localSheetId="4">{228,140,350,160,"",""}</definedName>
    <definedName name="улугбек_4">{228,140,350,160,"",""}</definedName>
    <definedName name="улугбек_5" localSheetId="3">{228,140,350,160,"",""}</definedName>
    <definedName name="улугбек_5" localSheetId="4">{228,140,350,160,"",""}</definedName>
    <definedName name="улугбек_5">{228,140,350,160,"",""}</definedName>
    <definedName name="ум">#REF!</definedName>
    <definedName name="Умарова456" localSheetId="3">#REF!</definedName>
    <definedName name="Умарова456" localSheetId="4">#REF!</definedName>
    <definedName name="Умарова456">#REF!</definedName>
    <definedName name="ункшгол" localSheetId="3">TRUNC((oy-1)/3+1)</definedName>
    <definedName name="ункшгол" localSheetId="4">TRUNC(([0]!oy-1)/3+1)</definedName>
    <definedName name="ункшгол">TRUNC((oy-1)/3+1)</definedName>
    <definedName name="УРГАНЧТУМАН" localSheetId="3">#REF!</definedName>
    <definedName name="УРГАНЧТУМАН" localSheetId="4">#REF!</definedName>
    <definedName name="УРГАНЧТУМАН">#REF!</definedName>
    <definedName name="УРГАНЧШАХАР">#REF!</definedName>
    <definedName name="УРГАНЧШАХАР2">#REF!</definedName>
    <definedName name="уровень">#REF!</definedName>
    <definedName name="урта" hidden="1">#REF!</definedName>
    <definedName name="уртачирчик" hidden="1">#REF!</definedName>
    <definedName name="ўртачирчик" hidden="1">#REF!</definedName>
    <definedName name="уруг">#REF!</definedName>
    <definedName name="Условие">'[56]реестр декабрь'!#REF!</definedName>
    <definedName name="утв_1кв">[61]Прогноз!$A$4:$IV$20</definedName>
    <definedName name="утв_2кв">[61]Прогноз!$A$23:$IV$39</definedName>
    <definedName name="утв_3кв">[61]Прогноз!$A$42:$IV$58</definedName>
    <definedName name="утв_4кв">[61]Прогноз!$A$61:$IV$77</definedName>
    <definedName name="утв1">#REF!</definedName>
    <definedName name="утв2">#REF!</definedName>
    <definedName name="утв3">#REF!</definedName>
    <definedName name="утв4">#REF!</definedName>
    <definedName name="УТГ" hidden="1">#REF!</definedName>
    <definedName name="утили" localSheetId="3">{30,140,350,160,"",""}</definedName>
    <definedName name="утили" localSheetId="4">{30,140,350,160,"",""}</definedName>
    <definedName name="утили">{30,140,350,160,"",""}</definedName>
    <definedName name="утили_1" localSheetId="3">{30,140,350,160,"",""}</definedName>
    <definedName name="утили_1" localSheetId="4">{30,140,350,160,"",""}</definedName>
    <definedName name="утили_1">{30,140,350,160,"",""}</definedName>
    <definedName name="утили_2" localSheetId="3">{30,140,350,160,"",""}</definedName>
    <definedName name="утили_2" localSheetId="4">{30,140,350,160,"",""}</definedName>
    <definedName name="утили_2">{30,140,350,160,"",""}</definedName>
    <definedName name="утили_3" localSheetId="3">{30,140,350,160,"",""}</definedName>
    <definedName name="утили_3" localSheetId="4">{30,140,350,160,"",""}</definedName>
    <definedName name="утили_3">{30,140,350,160,"",""}</definedName>
    <definedName name="утили_4" localSheetId="3">{30,140,350,160,"",""}</definedName>
    <definedName name="утили_4" localSheetId="4">{30,140,350,160,"",""}</definedName>
    <definedName name="утили_4">{30,140,350,160,"",""}</definedName>
    <definedName name="утили_5" localSheetId="3">{30,140,350,160,"",""}</definedName>
    <definedName name="утили_5" localSheetId="4">{30,140,350,160,"",""}</definedName>
    <definedName name="утили_5">{30,140,350,160,"",""}</definedName>
    <definedName name="Уткир" localSheetId="3">{30,140,350,160,"",""}</definedName>
    <definedName name="Уткир" localSheetId="4">{30,140,350,160,"",""}</definedName>
    <definedName name="Уткир">{30,140,350,160,"",""}</definedName>
    <definedName name="Уткир_1">{30,140,350,160,"",""}</definedName>
    <definedName name="Уткир_2">{30,140,350,160,"",""}</definedName>
    <definedName name="уточ_1кв">[61]Прогноз!$A$99:$IV$115</definedName>
    <definedName name="уточ_2кв">[61]Прогноз!$A$118:$IV$134</definedName>
    <definedName name="уточ_3кв">[61]Прогноз!$A$137:$IV$153</definedName>
    <definedName name="уточ_4кв">[61]Прогноз!$A$156:$IV$172</definedName>
    <definedName name="уточ2">#REF!</definedName>
    <definedName name="уточ4">#REF!</definedName>
    <definedName name="уточгод">#REF!</definedName>
    <definedName name="уточнгод">#N/A</definedName>
    <definedName name="уу" localSheetId="3">#REF!</definedName>
    <definedName name="уу" localSheetId="4">#REF!</definedName>
    <definedName name="уу">#REF!</definedName>
    <definedName name="ууу" localSheetId="3">#REF!</definedName>
    <definedName name="ууу" localSheetId="4">#REF!</definedName>
    <definedName name="ууу">#REF!</definedName>
    <definedName name="уууу" localSheetId="3">{30,140,350,160,"",""}</definedName>
    <definedName name="уууу" localSheetId="4">{30,140,350,160,"",""}</definedName>
    <definedName name="уууу">{30,140,350,160,"",""}</definedName>
    <definedName name="уууу_1" localSheetId="3">{30,140,350,160,"",""}</definedName>
    <definedName name="уууу_1" localSheetId="4">{30,140,350,160,"",""}</definedName>
    <definedName name="уууу_1">{30,140,350,160,"",""}</definedName>
    <definedName name="уууу_2" localSheetId="3">{30,140,350,160,"",""}</definedName>
    <definedName name="уууу_2" localSheetId="4">{30,140,350,160,"",""}</definedName>
    <definedName name="уууу_2">{30,140,350,160,"",""}</definedName>
    <definedName name="уууу_3" localSheetId="3">{30,140,350,160,"",""}</definedName>
    <definedName name="уууу_3" localSheetId="4">{30,140,350,160,"",""}</definedName>
    <definedName name="уууу_3">{30,140,350,160,"",""}</definedName>
    <definedName name="уууу_4" localSheetId="3">{30,140,350,160,"",""}</definedName>
    <definedName name="уууу_4" localSheetId="4">{30,140,350,160,"",""}</definedName>
    <definedName name="уууу_4">{30,140,350,160,"",""}</definedName>
    <definedName name="уууу_5" localSheetId="3">{30,140,350,160,"",""}</definedName>
    <definedName name="уууу_5" localSheetId="4">{30,140,350,160,"",""}</definedName>
    <definedName name="уууу_5">{30,140,350,160,"",""}</definedName>
    <definedName name="ууууу" localSheetId="2">[25]!дел/1000</definedName>
    <definedName name="ууууу" localSheetId="3">[25]!дел/1000</definedName>
    <definedName name="ууууу" localSheetId="4">[25]!дел/1000</definedName>
    <definedName name="ууууу">[25]!дел/1000</definedName>
    <definedName name="уууууу">TRUNC((oy-1)/3+1)</definedName>
    <definedName name="уууууууууууууууууу">DATE(yil,oy,1)</definedName>
    <definedName name="уууууууууууууууууууу">TRUNC((oy-1)/3+1)</definedName>
    <definedName name="ууууууууууууууууууууу">TRUNC((oy-1)/3+1)</definedName>
    <definedName name="ууууууууууууууууууууууу">TRUNC((oy-1)/3+1)</definedName>
    <definedName name="уц" localSheetId="3">{30,140,350,160,"",""}</definedName>
    <definedName name="уц" localSheetId="4">{30,140,350,160,"",""}</definedName>
    <definedName name="уц">{30,140,350,160,"",""}</definedName>
    <definedName name="уц_1">{30,140,350,160,"",""}</definedName>
    <definedName name="уц_2">{30,140,350,160,"",""}</definedName>
    <definedName name="уцвыпкакерка" localSheetId="2">[0]!_a1z,[0]!_a2z</definedName>
    <definedName name="уцвыпкакерка" localSheetId="4">[0]!_a1z,[0]!_a2z</definedName>
    <definedName name="уцвыпкакерка">[0]!_a1z,[0]!_a2z</definedName>
    <definedName name="УЦКАЙЦУАУКА">#REF!</definedName>
    <definedName name="ф" localSheetId="3">#REF!</definedName>
    <definedName name="ф" localSheetId="4">#REF!</definedName>
    <definedName name="ф">#REF!</definedName>
    <definedName name="Ф_1" localSheetId="3">{30,140,350,160,"",""}</definedName>
    <definedName name="Ф_1" localSheetId="4">{30,140,350,160,"",""}</definedName>
    <definedName name="Ф_1">{30,140,350,160,"",""}</definedName>
    <definedName name="Ф_2" localSheetId="3">{30,140,350,160,"",""}</definedName>
    <definedName name="Ф_2" localSheetId="4">{30,140,350,160,"",""}</definedName>
    <definedName name="Ф_2">{30,140,350,160,"",""}</definedName>
    <definedName name="Ф_3" localSheetId="3">{30,140,350,160,"",""}</definedName>
    <definedName name="Ф_3" localSheetId="4">{30,140,350,160,"",""}</definedName>
    <definedName name="Ф_3">{30,140,350,160,"",""}</definedName>
    <definedName name="Ф_4" localSheetId="3">{30,140,350,160,"",""}</definedName>
    <definedName name="Ф_4" localSheetId="4">{30,140,350,160,"",""}</definedName>
    <definedName name="Ф_4">{30,140,350,160,"",""}</definedName>
    <definedName name="Ф_5" localSheetId="3">{30,140,350,160,"",""}</definedName>
    <definedName name="Ф_5" localSheetId="4">{30,140,350,160,"",""}</definedName>
    <definedName name="Ф_5">{30,140,350,160,"",""}</definedName>
    <definedName name="Ф1">[79]DNET!$E$7</definedName>
    <definedName name="ф2">#N/A</definedName>
    <definedName name="Ф3">[79]DNET!$E$3</definedName>
    <definedName name="ф5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ф5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ф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ФА">#REF!</definedName>
    <definedName name="Факторы" localSheetId="3">TRUNC((oy-1)/3+1)</definedName>
    <definedName name="Факторы" localSheetId="4">TRUNC(([0]!oy-1)/3+1)</definedName>
    <definedName name="Факторы">TRUNC((oy-1)/3+1)</definedName>
    <definedName name="фақвақвавқпмвпа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Фар">{30,140,350,160,"",""}</definedName>
    <definedName name="Фаргона" localSheetId="3">#REF!</definedName>
    <definedName name="Фаргона" localSheetId="4">#REF!</definedName>
    <definedName name="Фаргона">#REF!</definedName>
    <definedName name="Фарғона">'[54]Ер Ресурс'!#REF!</definedName>
    <definedName name="фв">#REF!</definedName>
    <definedName name="фв169187">#REF!</definedName>
    <definedName name="фвдмтқжвЎЛм">#REF!</definedName>
    <definedName name="фвыавп" localSheetId="3">{30,140,350,160,"",""}</definedName>
    <definedName name="фвыавп" localSheetId="4">{30,140,350,160,"",""}</definedName>
    <definedName name="фвыавп">{30,140,350,160,"",""}</definedName>
    <definedName name="фвыавп_1" localSheetId="3">{30,140,350,160,"",""}</definedName>
    <definedName name="фвыавп_1" localSheetId="4">{30,140,350,160,"",""}</definedName>
    <definedName name="фвыавп_1">{30,140,350,160,"",""}</definedName>
    <definedName name="фвыавп_2" localSheetId="3">{30,140,350,160,"",""}</definedName>
    <definedName name="фвыавп_2" localSheetId="4">{30,140,350,160,"",""}</definedName>
    <definedName name="фвыавп_2">{30,140,350,160,"",""}</definedName>
    <definedName name="фвыавп_3" localSheetId="3">{30,140,350,160,"",""}</definedName>
    <definedName name="фвыавп_3" localSheetId="4">{30,140,350,160,"",""}</definedName>
    <definedName name="фвыавп_3">{30,140,350,160,"",""}</definedName>
    <definedName name="фвыавп_4" localSheetId="3">{30,140,350,160,"",""}</definedName>
    <definedName name="фвыавп_4" localSheetId="4">{30,140,350,160,"",""}</definedName>
    <definedName name="фвыавп_4">{30,140,350,160,"",""}</definedName>
    <definedName name="фвыавп_5" localSheetId="3">{30,140,350,160,"",""}</definedName>
    <definedName name="фвыавп_5" localSheetId="4">{30,140,350,160,"",""}</definedName>
    <definedName name="фвыавп_5">{30,140,350,160,"",""}</definedName>
    <definedName name="Фев">#N/A</definedName>
    <definedName name="ФЕВ2">[79]DNET!$I$5</definedName>
    <definedName name="ФЕВ4">[79]DNET!$I$3</definedName>
    <definedName name="ФЕВ5">[79]DNET!$O$7</definedName>
    <definedName name="ФЕВ6">[79]DNET!$O$5</definedName>
    <definedName name="февр">#N/A</definedName>
    <definedName name="феврал">#REF!</definedName>
    <definedName name="Феврал2">#REF!</definedName>
    <definedName name="февраль">#REF!</definedName>
    <definedName name="февраль_фактор" localSheetId="3">TRUNC((oy-1)/3+1)</definedName>
    <definedName name="февраль_фактор" localSheetId="4">TRUNC(([0]!oy-1)/3+1)</definedName>
    <definedName name="февраль_фактор">TRUNC((oy-1)/3+1)</definedName>
    <definedName name="Фергана">#REF!</definedName>
    <definedName name="фермер">#REF!</definedName>
    <definedName name="ФЗСЖЧШ__ХЛЭЖШО" localSheetId="3">#REF!</definedName>
    <definedName name="ФЗСЖЧШ__ХЛЭЖШО" localSheetId="4">#REF!</definedName>
    <definedName name="ФЗСЖЧШ__ХЛЭЖШО">#REF!</definedName>
    <definedName name="фин">#REF!</definedName>
    <definedName name="фируз">TRUNC(([0]!oy-1)/3+1)</definedName>
    <definedName name="фйфй">#REF!</definedName>
    <definedName name="фйфйф">#N/A</definedName>
    <definedName name="фқақвақвақвақва" hidden="1">#REF!</definedName>
    <definedName name="фқақвапвпмв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фқвудмв">'[50]реестр декабрь'!#REF!</definedName>
    <definedName name="фққв">#REF!</definedName>
    <definedName name="фқчжвцв11">'[50]реестр декабрь'!#REF!</definedName>
    <definedName name="флт" localSheetId="3">{30,140,350,160,"",""}</definedName>
    <definedName name="флт" localSheetId="4">{30,140,350,160,"",""}</definedName>
    <definedName name="флт">{30,140,350,160,"",""}</definedName>
    <definedName name="ФМУОЗ">#REF!</definedName>
    <definedName name="Фозилака">#REF!</definedName>
    <definedName name="фоиз">#REF!</definedName>
    <definedName name="фонд">#REF!</definedName>
    <definedName name="Форма__2a">[106]База!#REF!</definedName>
    <definedName name="форма_таб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форма_таб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форма_таб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Формир" localSheetId="3">#REF!</definedName>
    <definedName name="Формир" localSheetId="4">#REF!</definedName>
    <definedName name="Формир">#REF!</definedName>
    <definedName name="фосфор">[48]Мин.угит!$CI$2</definedName>
    <definedName name="фр">#REF!</definedName>
    <definedName name="фтв">#REF!</definedName>
    <definedName name="фу">#REF!</definedName>
    <definedName name="фуп">#REF!</definedName>
    <definedName name="ФуыасфУАМ">#REF!</definedName>
    <definedName name="фф">#REF!</definedName>
    <definedName name="ффф" localSheetId="3">#REF!</definedName>
    <definedName name="ффф" localSheetId="4">#REF!</definedName>
    <definedName name="ффф">#REF!</definedName>
    <definedName name="фффф" localSheetId="3">#REF!</definedName>
    <definedName name="фффф" localSheetId="4">#REF!</definedName>
    <definedName name="фффф">#REF!</definedName>
    <definedName name="ФФФФФФ">#REF!</definedName>
    <definedName name="ффффффф">TRUNC((oy-1)/3+1)</definedName>
    <definedName name="фффффффф">#REF!</definedName>
    <definedName name="ффффффффффффффф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фы">'[107]Фориш 2003'!$O$4</definedName>
    <definedName name="фыавыфа" localSheetId="3">{30,140,350,160,"",""}</definedName>
    <definedName name="фыавыфа" localSheetId="4">{30,140,350,160,"",""}</definedName>
    <definedName name="фыавыфа">{30,140,350,160,"",""}</definedName>
    <definedName name="фыавыфа_1" localSheetId="3">{30,140,350,160,"",""}</definedName>
    <definedName name="фыавыфа_1" localSheetId="4">{30,140,350,160,"",""}</definedName>
    <definedName name="фыавыфа_1">{30,140,350,160,"",""}</definedName>
    <definedName name="фыавыфа_2" localSheetId="3">{30,140,350,160,"",""}</definedName>
    <definedName name="фыавыфа_2" localSheetId="4">{30,140,350,160,"",""}</definedName>
    <definedName name="фыавыфа_2">{30,140,350,160,"",""}</definedName>
    <definedName name="фыавыфа_3" localSheetId="3">{30,140,350,160,"",""}</definedName>
    <definedName name="фыавыфа_3" localSheetId="4">{30,140,350,160,"",""}</definedName>
    <definedName name="фыавыфа_3">{30,140,350,160,"",""}</definedName>
    <definedName name="фыавыфа_4" localSheetId="3">{30,140,350,160,"",""}</definedName>
    <definedName name="фыавыфа_4" localSheetId="4">{30,140,350,160,"",""}</definedName>
    <definedName name="фыавыфа_4">{30,140,350,160,"",""}</definedName>
    <definedName name="фыавыфа_5" localSheetId="3">{30,140,350,160,"",""}</definedName>
    <definedName name="фыавыфа_5" localSheetId="4">{30,140,350,160,"",""}</definedName>
    <definedName name="фыавыфа_5">{30,140,350,160,"",""}</definedName>
    <definedName name="фыаыаыаыу">#REF!</definedName>
    <definedName name="ФЫВА">#REF!</definedName>
    <definedName name="фЫВФЫВАФЫА">#REF!</definedName>
    <definedName name="фывфывфывфы" localSheetId="3">#REF!</definedName>
    <definedName name="фывфывфывфы" localSheetId="4">#REF!</definedName>
    <definedName name="фывфывфывфы">#REF!</definedName>
    <definedName name="фывчыйывчйы" localSheetId="3">{30,140,350,160,"",""}</definedName>
    <definedName name="фывчыйывчйы" localSheetId="4">{30,140,350,160,"",""}</definedName>
    <definedName name="фывчыйывчйы">{30,140,350,160,"",""}</definedName>
    <definedName name="фывчыйывчйы_1" localSheetId="3">{30,140,350,160,"",""}</definedName>
    <definedName name="фывчыйывчйы_1" localSheetId="4">{30,140,350,160,"",""}</definedName>
    <definedName name="фывчыйывчйы_1">{30,140,350,160,"",""}</definedName>
    <definedName name="фывчыйывчйы_2" localSheetId="3">{30,140,350,160,"",""}</definedName>
    <definedName name="фывчыйывчйы_2" localSheetId="4">{30,140,350,160,"",""}</definedName>
    <definedName name="фывчыйывчйы_2">{30,140,350,160,"",""}</definedName>
    <definedName name="фывчыйывчйы_3" localSheetId="3">{30,140,350,160,"",""}</definedName>
    <definedName name="фывчыйывчйы_3" localSheetId="4">{30,140,350,160,"",""}</definedName>
    <definedName name="фывчыйывчйы_3">{30,140,350,160,"",""}</definedName>
    <definedName name="фывчыйывчйы_4" localSheetId="3">{30,140,350,160,"",""}</definedName>
    <definedName name="фывчыйывчйы_4" localSheetId="4">{30,140,350,160,"",""}</definedName>
    <definedName name="фывчыйывчйы_4">{30,140,350,160,"",""}</definedName>
    <definedName name="фывчыйывчйы_5" localSheetId="3">{30,140,350,160,"",""}</definedName>
    <definedName name="фывчыйывчйы_5" localSheetId="4">{30,140,350,160,"",""}</definedName>
    <definedName name="фывчыйывчйы_5">{30,140,350,160,"",""}</definedName>
    <definedName name="фыов">#REF!</definedName>
    <definedName name="фыфы" localSheetId="3">#REF!</definedName>
    <definedName name="фыфы" localSheetId="4">#REF!</definedName>
    <definedName name="фыфы">#REF!</definedName>
    <definedName name="фыы" localSheetId="3">TRUNC((oy-1)/3+1)</definedName>
    <definedName name="фыы" localSheetId="4">TRUNC(([0]!oy-1)/3+1)</definedName>
    <definedName name="фыы">TRUNC((oy-1)/3+1)</definedName>
    <definedName name="фяфчфчфч" localSheetId="3">{30,140,350,160,"",""}</definedName>
    <definedName name="фяфчфчфч" localSheetId="4">{30,140,350,160,"",""}</definedName>
    <definedName name="фяфчфчфч">{30,140,350,160,"",""}</definedName>
    <definedName name="фяфчфчфч_1" localSheetId="3">{30,140,350,160,"",""}</definedName>
    <definedName name="фяфчфчфч_1" localSheetId="4">{30,140,350,160,"",""}</definedName>
    <definedName name="фяфчфчфч_1">{30,140,350,160,"",""}</definedName>
    <definedName name="фяфчфчфч_2" localSheetId="3">{30,140,350,160,"",""}</definedName>
    <definedName name="фяфчфчфч_2" localSheetId="4">{30,140,350,160,"",""}</definedName>
    <definedName name="фяфчфчфч_2">{30,140,350,160,"",""}</definedName>
    <definedName name="фяфчфчфч_3" localSheetId="3">{30,140,350,160,"",""}</definedName>
    <definedName name="фяфчфчфч_3" localSheetId="4">{30,140,350,160,"",""}</definedName>
    <definedName name="фяфчфчфч_3">{30,140,350,160,"",""}</definedName>
    <definedName name="фяфчфчфч_4" localSheetId="3">{30,140,350,160,"",""}</definedName>
    <definedName name="фяфчфчфч_4" localSheetId="4">{30,140,350,160,"",""}</definedName>
    <definedName name="фяфчфчфч_4">{30,140,350,160,"",""}</definedName>
    <definedName name="фяфчфчфч_5" localSheetId="3">{30,140,350,160,"",""}</definedName>
    <definedName name="фяфчфчфч_5" localSheetId="4">{30,140,350,160,"",""}</definedName>
    <definedName name="фяфчфчфч_5">{30,140,350,160,"",""}</definedName>
    <definedName name="х">{30,140,350,160,"",""}</definedName>
    <definedName name="ха">#REF!</definedName>
    <definedName name="хал">#REF!</definedName>
    <definedName name="Хамидака">#REF!</definedName>
    <definedName name="харара55">#REF!</definedName>
    <definedName name="Хасанннннн">#N/A</definedName>
    <definedName name="хат">'[31]б 6-и'!#REF!</definedName>
    <definedName name="хатлов" localSheetId="3">#REF!</definedName>
    <definedName name="хатлов" localSheetId="4">#REF!</definedName>
    <definedName name="хатлов">#REF!</definedName>
    <definedName name="Хб">#REF!</definedName>
    <definedName name="хж" localSheetId="3">#REF!</definedName>
    <definedName name="хж" localSheetId="4">#REF!</definedName>
    <definedName name="хж">#REF!</definedName>
    <definedName name="хз" localSheetId="3">{30,140,350,160,"",""}</definedName>
    <definedName name="хз" localSheetId="4">{30,140,350,160,"",""}</definedName>
    <definedName name="хз">#REF!</definedName>
    <definedName name="хз_1" localSheetId="3">{228,140,350,160,"",""}</definedName>
    <definedName name="хз_1" localSheetId="4">{228,140,350,160,"",""}</definedName>
    <definedName name="хз_1">{228,140,350,160,"",""}</definedName>
    <definedName name="хз_2" localSheetId="3">{228,140,350,160,"",""}</definedName>
    <definedName name="хз_2" localSheetId="4">{228,140,350,160,"",""}</definedName>
    <definedName name="хз_2">{228,140,350,160,"",""}</definedName>
    <definedName name="хз_3" localSheetId="3">{228,140,350,160,"",""}</definedName>
    <definedName name="хз_3" localSheetId="4">{228,140,350,160,"",""}</definedName>
    <definedName name="хз_3">{228,140,350,160,"",""}</definedName>
    <definedName name="хз_4" localSheetId="3">{228,140,350,160,"",""}</definedName>
    <definedName name="хз_4" localSheetId="4">{228,140,350,160,"",""}</definedName>
    <definedName name="хз_4">{228,140,350,160,"",""}</definedName>
    <definedName name="хз_5" localSheetId="3">{228,140,350,160,"",""}</definedName>
    <definedName name="хз_5" localSheetId="4">{228,140,350,160,"",""}</definedName>
    <definedName name="хз_5">{228,140,350,160,"",""}</definedName>
    <definedName name="ХИВАТУМАН" localSheetId="3">#REF!</definedName>
    <definedName name="ХИВАТУМАН" localSheetId="4">#REF!</definedName>
    <definedName name="ХИВАТУМАН">#REF!</definedName>
    <definedName name="Хидирова_Наргиза">"АА"</definedName>
    <definedName name="хисоб" localSheetId="3">#REF!</definedName>
    <definedName name="хисоб" localSheetId="4">#REF!</definedName>
    <definedName name="хисоб">#REF!</definedName>
    <definedName name="хн">[108]ФО!$D$20</definedName>
    <definedName name="Ходжейли" localSheetId="3">#REF!</definedName>
    <definedName name="Ходжейли" localSheetId="4">#REF!</definedName>
    <definedName name="Ходжейли">#REF!</definedName>
    <definedName name="хоз">#REF!</definedName>
    <definedName name="ХОНКАТУМАН">#REF!</definedName>
    <definedName name="Хоразм">#REF!</definedName>
    <definedName name="Хорезм">#REF!</definedName>
    <definedName name="хр">#REF!</definedName>
    <definedName name="Худудлар">[47]База!$C$2:$C$15</definedName>
    <definedName name="ХУДУДЛАР_СОНИ">#REF!</definedName>
    <definedName name="Хужайли1" localSheetId="3">{30,140,350,160,"",""}</definedName>
    <definedName name="Хужайли1" localSheetId="4">{30,140,350,160,"",""}</definedName>
    <definedName name="Хужайли1">{30,140,350,160,"",""}</definedName>
    <definedName name="Хужайли1_1">{30,140,350,160,"",""}</definedName>
    <definedName name="Хужайли1_2">{30,140,350,160,"",""}</definedName>
    <definedName name="хуршид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хусанжон">#REF!</definedName>
    <definedName name="хх">#REF!</definedName>
    <definedName name="ххх" localSheetId="3">#REF!</definedName>
    <definedName name="ххх" localSheetId="4">#REF!</definedName>
    <definedName name="ххх">#REF!</definedName>
    <definedName name="ҳҳҳ" localSheetId="3">#REF!</definedName>
    <definedName name="ҳҳҳ" localSheetId="4">#REF!</definedName>
    <definedName name="ҳҳҳ">#REF!</definedName>
    <definedName name="ц" localSheetId="3">{30,140,350,160,"",""}</definedName>
    <definedName name="ц" localSheetId="4">{30,140,350,160,"",""}</definedName>
    <definedName name="ц">#REF!</definedName>
    <definedName name="ц_1" localSheetId="3">{30,140,350,160,"",""}</definedName>
    <definedName name="ц_1" localSheetId="4">{30,140,350,160,"",""}</definedName>
    <definedName name="ц_1">{30,140,350,160,"",""}</definedName>
    <definedName name="ц_2" localSheetId="3">{30,140,350,160,"",""}</definedName>
    <definedName name="ц_2" localSheetId="4">{30,140,350,160,"",""}</definedName>
    <definedName name="ц_2">{30,140,350,160,"",""}</definedName>
    <definedName name="ц_3" localSheetId="3">{30,140,350,160,"",""}</definedName>
    <definedName name="ц_3" localSheetId="4">{30,140,350,160,"",""}</definedName>
    <definedName name="ц_3">{30,140,350,160,"",""}</definedName>
    <definedName name="ц_4" localSheetId="3">{30,140,350,160,"",""}</definedName>
    <definedName name="ц_4" localSheetId="4">{30,140,350,160,"",""}</definedName>
    <definedName name="ц_4">{30,140,350,160,"",""}</definedName>
    <definedName name="ц_5" localSheetId="3">{30,140,350,160,"",""}</definedName>
    <definedName name="ц_5" localSheetId="4">{30,140,350,160,"",""}</definedName>
    <definedName name="ц_5">{30,140,350,160,"",""}</definedName>
    <definedName name="ц_вл" localSheetId="3">#REF!</definedName>
    <definedName name="ц_вл" localSheetId="4">#REF!</definedName>
    <definedName name="ц_вл">#REF!</definedName>
    <definedName name="ц2">#REF!</definedName>
    <definedName name="цв" hidden="1">[1]tab17!#REF!</definedName>
    <definedName name="ЦВ2">#REF!</definedName>
    <definedName name="цвфй" hidden="1">[1]tab17!#REF!</definedName>
    <definedName name="ЦГаз">#REF!</definedName>
    <definedName name="цемент">[109]Results!#REF!</definedName>
    <definedName name="цемент1">'[110]уюшмага10,09 холатига'!#REF!</definedName>
    <definedName name="Цена_внутр">#REF!</definedName>
    <definedName name="цена_МПК_долл">#REF!</definedName>
    <definedName name="цена_МПК_сум">#REF!</definedName>
    <definedName name="цена_нац.вал._долл">#REF!</definedName>
    <definedName name="цена_нац.вал._сум">#REF!</definedName>
    <definedName name="цена_прицепк">'[33]Data input'!$B$50</definedName>
    <definedName name="Цена_Прод_1_Вн">'[17]План продаж'!$C$30:$Y$30</definedName>
    <definedName name="Цена_Прод_1_Э">'[17]План продаж'!$C$8:$Y$8</definedName>
    <definedName name="Цена_Прод_11_Э">'[33]План продаж_1'!$A$8:$IV$8</definedName>
    <definedName name="Цена_Прод_12_Э">'[33]План продаж_1'!$A$9:$IV$9</definedName>
    <definedName name="Цена_Прод_2_Вн">'[17]План продаж'!$C$31:$Y$31</definedName>
    <definedName name="Цена_Прод_2_Э">'[17]План продаж'!$C$9:$Y$9</definedName>
    <definedName name="Цена_Прод_21_Э">'[33]План продаж_1'!$A$11:$IV$11</definedName>
    <definedName name="Цена_Прод_22_Э">'[33]План продаж_1'!$A$12:$IV$12</definedName>
    <definedName name="Цена_Прод_3_Вн">'[17]План продаж'!$C$32:$Y$32</definedName>
    <definedName name="Цена_Прод_3_Э">'[17]План продаж'!$C$10:$Y$10</definedName>
    <definedName name="Цена_Прод_31_Э">'[33]План продаж_1'!$A$14:$IV$14</definedName>
    <definedName name="Цена_Прод_32_Э">'[33]План продаж_1'!$A$15:$IV$15</definedName>
    <definedName name="Цена_Прод_4_Вн">'[17]План продаж'!$C$33:$Y$33</definedName>
    <definedName name="Цена_Прод_4_Э">'[17]План продаж'!$C$11:$Y$11</definedName>
    <definedName name="Цена_Прод_41_Э">'[33]План продаж_1'!$A$17:$IV$17</definedName>
    <definedName name="Цена_Прод_42_Э">'[33]План продаж_1'!$A$18:$IV$18</definedName>
    <definedName name="Цена_Прод_5_Вн">'[33]План продаж_1'!$C$57:$O$57</definedName>
    <definedName name="Цена_Прод_5_Э">'[33]План продаж_1'!$C$16:$O$16</definedName>
    <definedName name="Цена_Прод_51_Э">'[33]План продаж_1'!$A$20:$IV$20</definedName>
    <definedName name="Цена_Прод_52_Э">'[33]План продаж_1'!$A$21:$IV$21</definedName>
    <definedName name="Цена_Прод_6_Вн">'[33]План продаж_1'!$C$58:$O$58</definedName>
    <definedName name="Цена_Прод_7_Вн">'[33]План продаж_1'!$A$59:$IV$59</definedName>
    <definedName name="цена_прод_7_э">'[33]План продаж_1'!$A$22:$IV$22</definedName>
    <definedName name="цена_ттз_8010к">'[33]Data input'!$B$42</definedName>
    <definedName name="цена_ттз_8011к">'[33]Data input'!$B$44</definedName>
    <definedName name="цена_ттз_810к">'[33]Data input'!$B$46</definedName>
    <definedName name="цена_ттз_820к">'[33]Data input'!$B$48</definedName>
    <definedName name="цена_экск_вн">'[33]Data input'!$B$58</definedName>
    <definedName name="цена_экск_э">'[33]Data input'!$B$51</definedName>
    <definedName name="Цена_Эксп">#REF!</definedName>
    <definedName name="цена_экспорт_долл">#REF!</definedName>
    <definedName name="цена_экспорт_сум">#REF!</definedName>
    <definedName name="ЦенаЗакоытого" localSheetId="3">#REF!</definedName>
    <definedName name="ЦенаЗакоытого" localSheetId="4">#REF!</definedName>
    <definedName name="ЦенаЗакоытого">#REF!</definedName>
    <definedName name="ЦенаЗакрытого" localSheetId="3">#REF!</definedName>
    <definedName name="ЦенаЗакрытого" localSheetId="4">#REF!</definedName>
    <definedName name="ЦенаЗакрытого">#REF!</definedName>
    <definedName name="ценасырье">#REF!</definedName>
    <definedName name="центр">#REF!</definedName>
    <definedName name="центр1">#REF!</definedName>
    <definedName name="цинк">'[110]уюшмага10,09 холатига'!#REF!</definedName>
    <definedName name="цй" localSheetId="3">{30,140,350,160,"",""}</definedName>
    <definedName name="цй" localSheetId="4">{30,140,350,160,"",""}</definedName>
    <definedName name="цй">{30,140,350,160,"",""}</definedName>
    <definedName name="цй_1" localSheetId="3">{30,140,350,160,"",""}</definedName>
    <definedName name="цй_1" localSheetId="4">{30,140,350,160,"",""}</definedName>
    <definedName name="цй_1">{30,140,350,160,"",""}</definedName>
    <definedName name="цй_2" localSheetId="3">{30,140,350,160,"",""}</definedName>
    <definedName name="цй_2" localSheetId="4">{30,140,350,160,"",""}</definedName>
    <definedName name="цй_2">{30,140,350,160,"",""}</definedName>
    <definedName name="цй_3" localSheetId="3">{30,140,350,160,"",""}</definedName>
    <definedName name="цй_3" localSheetId="4">{30,140,350,160,"",""}</definedName>
    <definedName name="цй_3">{30,140,350,160,"",""}</definedName>
    <definedName name="цй_4" localSheetId="3">{30,140,350,160,"",""}</definedName>
    <definedName name="цй_4" localSheetId="4">{30,140,350,160,"",""}</definedName>
    <definedName name="цй_4">{30,140,350,160,"",""}</definedName>
    <definedName name="цй_5" localSheetId="3">{30,140,350,160,"",""}</definedName>
    <definedName name="цй_5" localSheetId="4">{30,140,350,160,"",""}</definedName>
    <definedName name="цй_5">{30,140,350,160,"",""}</definedName>
    <definedName name="цйуцуйцууцу" hidden="1">{"'Monthly 1997'!$A$3:$S$89"}</definedName>
    <definedName name="цйц" localSheetId="3">{30,140,350,160,"",""}</definedName>
    <definedName name="цйц" localSheetId="4">{30,140,350,160,"",""}</definedName>
    <definedName name="цйц">{30,140,350,160,"",""}</definedName>
    <definedName name="цйц_1">{30,140,350,160,"",""}</definedName>
    <definedName name="цйц_2">{30,140,350,160,"",""}</definedName>
    <definedName name="ЦК">#REF!</definedName>
    <definedName name="ЦК2">#REF!</definedName>
    <definedName name="цкцук">#REF!</definedName>
    <definedName name="ЦП">#REF!</definedName>
    <definedName name="ЦП2">#REF!</definedName>
    <definedName name="ЦПар">#REF!</definedName>
    <definedName name="ЦПВП">#REF!</definedName>
    <definedName name="ЦРС">#REF!</definedName>
    <definedName name="цс" localSheetId="3">#REF!</definedName>
    <definedName name="цс" localSheetId="4">#REF!</definedName>
    <definedName name="цс">#REF!</definedName>
    <definedName name="цу" localSheetId="3">#REF!</definedName>
    <definedName name="цу" localSheetId="4">#REF!</definedName>
    <definedName name="цу">#REF!</definedName>
    <definedName name="цуацфауца" localSheetId="3">{30,140,350,160,"",""}</definedName>
    <definedName name="цуацфауца" localSheetId="4">{30,140,350,160,"",""}</definedName>
    <definedName name="цуацфауца">{30,140,350,160,"",""}</definedName>
    <definedName name="цувац">#N/A</definedName>
    <definedName name="цук" localSheetId="3">TRUNC((oy-1)/3+1)</definedName>
    <definedName name="цук" localSheetId="4">TRUNC(([0]!oy-1)/3+1)</definedName>
    <definedName name="цук">TRUNC((oy-1)/3+1)</definedName>
    <definedName name="цук2" localSheetId="3">{30,140,350,160,"",""}</definedName>
    <definedName name="цук2" localSheetId="4">{30,140,350,160,"",""}</definedName>
    <definedName name="цук2">{30,140,350,160,"",""}</definedName>
    <definedName name="цук2_1" localSheetId="3">{30,140,350,160,"",""}</definedName>
    <definedName name="цук2_1" localSheetId="4">{30,140,350,160,"",""}</definedName>
    <definedName name="цук2_1">{30,140,350,160,"",""}</definedName>
    <definedName name="цук2_2" localSheetId="3">{30,140,350,160,"",""}</definedName>
    <definedName name="цук2_2" localSheetId="4">{30,140,350,160,"",""}</definedName>
    <definedName name="цук2_2">{30,140,350,160,"",""}</definedName>
    <definedName name="цук2_3" localSheetId="3">{30,140,350,160,"",""}</definedName>
    <definedName name="цук2_3" localSheetId="4">{30,140,350,160,"",""}</definedName>
    <definedName name="цук2_3">{30,140,350,160,"",""}</definedName>
    <definedName name="цук2_4" localSheetId="3">{30,140,350,160,"",""}</definedName>
    <definedName name="цук2_4" localSheetId="4">{30,140,350,160,"",""}</definedName>
    <definedName name="цук2_4">{30,140,350,160,"",""}</definedName>
    <definedName name="цук2_5" localSheetId="3">{30,140,350,160,"",""}</definedName>
    <definedName name="цук2_5" localSheetId="4">{30,140,350,160,"",""}</definedName>
    <definedName name="цук2_5">{30,140,350,160,"",""}</definedName>
    <definedName name="цукцкцк" localSheetId="3" hidden="1">#REF!</definedName>
    <definedName name="цукцкцк" localSheetId="4" hidden="1">#REF!</definedName>
    <definedName name="цукцкцк" hidden="1">#REF!</definedName>
    <definedName name="цукцкцукацуауа">#REF!</definedName>
    <definedName name="ЦУКЦУ">TRUNC((oy-1)/3+1)</definedName>
    <definedName name="цукцук">#REF!</definedName>
    <definedName name="цуфкц" localSheetId="3">{228,140,350,160,"",""}</definedName>
    <definedName name="цуфкц" localSheetId="4">{228,140,350,160,"",""}</definedName>
    <definedName name="цуфкц">{228,140,350,160,"",""}</definedName>
    <definedName name="цуьпомирварпиыукпэ">#REF!</definedName>
    <definedName name="цфқпқп">TRUNC(([0]!oy-1)/3+1)</definedName>
    <definedName name="цц" localSheetId="3">#REF!</definedName>
    <definedName name="цц" localSheetId="4">#REF!</definedName>
    <definedName name="цц">#REF!</definedName>
    <definedName name="ццк">#REF!</definedName>
    <definedName name="ЦЦРЭО">#REF!</definedName>
    <definedName name="ццц" localSheetId="3">#REF!</definedName>
    <definedName name="ццц" localSheetId="4">#REF!</definedName>
    <definedName name="ццц">#REF!</definedName>
    <definedName name="ЦЦЦЦ" localSheetId="3">TRUNC((oy-1)/3+1)</definedName>
    <definedName name="ЦЦЦЦ" localSheetId="4">TRUNC(([0]!oy-1)/3+1)</definedName>
    <definedName name="ЦЦЦЦ">TRUNC((oy-1)/3+1)</definedName>
    <definedName name="ццццц" localSheetId="3">#REF!</definedName>
    <definedName name="ццццц" localSheetId="4">#REF!</definedName>
    <definedName name="ццццц">#REF!</definedName>
    <definedName name="ццццццц">#REF!</definedName>
    <definedName name="ццццццццццццццц">#REF!</definedName>
    <definedName name="цчв">#REF!</definedName>
    <definedName name="ЦЭ">#REF!</definedName>
    <definedName name="ЦЭлектроэнергия">#REF!</definedName>
    <definedName name="ч" localSheetId="3">{228,140,350,160,"",""}</definedName>
    <definedName name="ч" localSheetId="4">{228,140,350,160,"",""}</definedName>
    <definedName name="ч">#REF!</definedName>
    <definedName name="ч_1" localSheetId="3">{228,140,350,160,"",""}</definedName>
    <definedName name="ч_1" localSheetId="4">{228,140,350,160,"",""}</definedName>
    <definedName name="ч_1">{228,140,350,160,"",""}</definedName>
    <definedName name="ч_2" localSheetId="3">{228,140,350,160,"",""}</definedName>
    <definedName name="ч_2" localSheetId="4">{228,140,350,160,"",""}</definedName>
    <definedName name="ч_2">{228,140,350,160,"",""}</definedName>
    <definedName name="ч_3" localSheetId="3">{228,140,350,160,"",""}</definedName>
    <definedName name="ч_3" localSheetId="4">{228,140,350,160,"",""}</definedName>
    <definedName name="ч_3">{228,140,350,160,"",""}</definedName>
    <definedName name="ч_4" localSheetId="3">{228,140,350,160,"",""}</definedName>
    <definedName name="ч_4" localSheetId="4">{228,140,350,160,"",""}</definedName>
    <definedName name="ч_4">{228,140,350,160,"",""}</definedName>
    <definedName name="ч_5" localSheetId="3">{228,140,350,160,"",""}</definedName>
    <definedName name="ч_5" localSheetId="4">{228,140,350,160,"",""}</definedName>
    <definedName name="ч_5">{228,140,350,160,"",""}</definedName>
    <definedName name="Чакирув" localSheetId="3">#REF!</definedName>
    <definedName name="Чакирув" localSheetId="4">#REF!</definedName>
    <definedName name="Чакирув">#REF!</definedName>
    <definedName name="чапо" hidden="1">#REF!</definedName>
    <definedName name="чапртва" localSheetId="3">TRUNC((oy-1)/3+1)</definedName>
    <definedName name="чапртва" localSheetId="4">TRUNC(([0]!oy-1)/3+1)</definedName>
    <definedName name="чапртва">TRUNC((oy-1)/3+1)</definedName>
    <definedName name="чаптрпи" localSheetId="3">TRUNC((oy-1)/3+1)</definedName>
    <definedName name="чаптрпи" localSheetId="4">TRUNC(([0]!oy-1)/3+1)</definedName>
    <definedName name="чаптрпи">TRUNC((oy-1)/3+1)</definedName>
    <definedName name="чаптсмит" localSheetId="3">TRUNC((oy-1)/3+1)</definedName>
    <definedName name="чаптсмит" localSheetId="4">TRUNC(([0]!oy-1)/3+1)</definedName>
    <definedName name="чаптсмит">TRUNC((oy-1)/3+1)</definedName>
    <definedName name="чвртит" localSheetId="3">TRUNC((oy-1)/3+1)</definedName>
    <definedName name="чвртит" localSheetId="4">TRUNC(([0]!oy-1)/3+1)</definedName>
    <definedName name="чвртит">TRUNC((oy-1)/3+1)</definedName>
    <definedName name="чикар" localSheetId="3">{228,140,350,160,"",""}</definedName>
    <definedName name="чикар" localSheetId="4">{228,140,350,160,"",""}</definedName>
    <definedName name="чикар">{228,140,350,160,"",""}</definedName>
    <definedName name="чикар_1" localSheetId="3">{228,140,350,160,"",""}</definedName>
    <definedName name="чикар_1" localSheetId="4">{228,140,350,160,"",""}</definedName>
    <definedName name="чикар_1">{228,140,350,160,"",""}</definedName>
    <definedName name="чикар_2" localSheetId="3">{228,140,350,160,"",""}</definedName>
    <definedName name="чикар_2" localSheetId="4">{228,140,350,160,"",""}</definedName>
    <definedName name="чикар_2">{228,140,350,160,"",""}</definedName>
    <definedName name="чикар_3" localSheetId="3">{228,140,350,160,"",""}</definedName>
    <definedName name="чикар_3" localSheetId="4">{228,140,350,160,"",""}</definedName>
    <definedName name="чикар_3">{228,140,350,160,"",""}</definedName>
    <definedName name="чикар_4" localSheetId="3">{228,140,350,160,"",""}</definedName>
    <definedName name="чикар_4" localSheetId="4">{228,140,350,160,"",""}</definedName>
    <definedName name="чикар_4">{228,140,350,160,"",""}</definedName>
    <definedName name="чикар_5" localSheetId="3">{228,140,350,160,"",""}</definedName>
    <definedName name="чикар_5" localSheetId="4">{228,140,350,160,"",""}</definedName>
    <definedName name="чикар_5">{228,140,350,160,"",""}</definedName>
    <definedName name="Чиноз_договор" localSheetId="3">#REF!</definedName>
    <definedName name="Чиноз_договор" localSheetId="4">#REF!</definedName>
    <definedName name="Чиноз_договор">#REF!</definedName>
    <definedName name="Чиноз_семена">#REF!</definedName>
    <definedName name="чл" localSheetId="3">#REF!</definedName>
    <definedName name="чл" localSheetId="4">#REF!</definedName>
    <definedName name="чл">#REF!</definedName>
    <definedName name="чмсмичтмит" localSheetId="3">{30,140,350,160,"",""}</definedName>
    <definedName name="чмсмичтмит" localSheetId="4">{30,140,350,160,"",""}</definedName>
    <definedName name="чмсмичтмит">{30,140,350,160,"",""}</definedName>
    <definedName name="чмсмичтмит_1" localSheetId="3">{30,140,350,160,"",""}</definedName>
    <definedName name="чмсмичтмит_1" localSheetId="4">{30,140,350,160,"",""}</definedName>
    <definedName name="чмсмичтмит_1">{30,140,350,160,"",""}</definedName>
    <definedName name="чмсмичтмит_2" localSheetId="3">{30,140,350,160,"",""}</definedName>
    <definedName name="чмсмичтмит_2" localSheetId="4">{30,140,350,160,"",""}</definedName>
    <definedName name="чмсмичтмит_2">{30,140,350,160,"",""}</definedName>
    <definedName name="чмсмичтмит_3" localSheetId="3">{30,140,350,160,"",""}</definedName>
    <definedName name="чмсмичтмит_3" localSheetId="4">{30,140,350,160,"",""}</definedName>
    <definedName name="чмсмичтмит_3">{30,140,350,160,"",""}</definedName>
    <definedName name="чмсмичтмит_4" localSheetId="3">{30,140,350,160,"",""}</definedName>
    <definedName name="чмсмичтмит_4" localSheetId="4">{30,140,350,160,"",""}</definedName>
    <definedName name="чмсмичтмит_4">{30,140,350,160,"",""}</definedName>
    <definedName name="чмсмичтмит_5" localSheetId="3">{30,140,350,160,"",""}</definedName>
    <definedName name="чмсмичтмит_5" localSheetId="4">{30,140,350,160,"",""}</definedName>
    <definedName name="чмсмичтмит_5">{30,140,350,160,"",""}</definedName>
    <definedName name="чпиваравреаер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чрипаорп" localSheetId="3">TRUNC((oy-1)/3+1)</definedName>
    <definedName name="чрипаорп" localSheetId="4">TRUNC(([0]!oy-1)/3+1)</definedName>
    <definedName name="чрипаорп">TRUNC((oy-1)/3+1)</definedName>
    <definedName name="чс" localSheetId="3">{30,140,350,160,"",""}</definedName>
    <definedName name="чс" localSheetId="4">{30,140,350,160,"",""}</definedName>
    <definedName name="чс">{30,140,350,160,"",""}</definedName>
    <definedName name="чс_1" localSheetId="3">{30,140,350,160,"",""}</definedName>
    <definedName name="чс_1" localSheetId="4">{30,140,350,160,"",""}</definedName>
    <definedName name="чс_1">{30,140,350,160,"",""}</definedName>
    <definedName name="чс_2" localSheetId="3">{30,140,350,160,"",""}</definedName>
    <definedName name="чс_2" localSheetId="4">{30,140,350,160,"",""}</definedName>
    <definedName name="чс_2">{30,140,350,160,"",""}</definedName>
    <definedName name="чс_3" localSheetId="3">{30,140,350,160,"",""}</definedName>
    <definedName name="чс_3" localSheetId="4">{30,140,350,160,"",""}</definedName>
    <definedName name="чс_3">{30,140,350,160,"",""}</definedName>
    <definedName name="чс_4" localSheetId="3">{30,140,350,160,"",""}</definedName>
    <definedName name="чс_4" localSheetId="4">{30,140,350,160,"",""}</definedName>
    <definedName name="чс_4">{30,140,350,160,"",""}</definedName>
    <definedName name="чс_5" localSheetId="3">{30,140,350,160,"",""}</definedName>
    <definedName name="чс_5" localSheetId="4">{30,140,350,160,"",""}</definedName>
    <definedName name="чс_5">{30,140,350,160,"",""}</definedName>
    <definedName name="чсм" localSheetId="3">{30,140,350,160,"",""}</definedName>
    <definedName name="чсм" localSheetId="4">{30,140,350,160,"",""}</definedName>
    <definedName name="чсм">{30,140,350,160,"",""}</definedName>
    <definedName name="чсм_1" localSheetId="3">{30,140,350,160,"",""}</definedName>
    <definedName name="чсм_1" localSheetId="4">{30,140,350,160,"",""}</definedName>
    <definedName name="чсм_1">{30,140,350,160,"",""}</definedName>
    <definedName name="чсм_2" localSheetId="3">{30,140,350,160,"",""}</definedName>
    <definedName name="чсм_2" localSheetId="4">{30,140,350,160,"",""}</definedName>
    <definedName name="чсм_2">{30,140,350,160,"",""}</definedName>
    <definedName name="чсм_3" localSheetId="3">{30,140,350,160,"",""}</definedName>
    <definedName name="чсм_3" localSheetId="4">{30,140,350,160,"",""}</definedName>
    <definedName name="чсм_3">{30,140,350,160,"",""}</definedName>
    <definedName name="чсм_4" localSheetId="3">{30,140,350,160,"",""}</definedName>
    <definedName name="чсм_4" localSheetId="4">{30,140,350,160,"",""}</definedName>
    <definedName name="чсм_4">{30,140,350,160,"",""}</definedName>
    <definedName name="чсм_5" localSheetId="3">{30,140,350,160,"",""}</definedName>
    <definedName name="чсм_5" localSheetId="4">{30,140,350,160,"",""}</definedName>
    <definedName name="чсм_5">{30,140,350,160,"",""}</definedName>
    <definedName name="чсчсчсчсч" localSheetId="3">#REF!</definedName>
    <definedName name="чсчсчсчсч" localSheetId="4">#REF!</definedName>
    <definedName name="чсчсчсчсч">#REF!</definedName>
    <definedName name="чукур" localSheetId="3">{30,140,350,160,"",""}</definedName>
    <definedName name="чукур" localSheetId="4">{30,140,350,160,"",""}</definedName>
    <definedName name="чукур">{30,140,350,160,"",""}</definedName>
    <definedName name="чукур_1" localSheetId="3">{30,140,350,160,"",""}</definedName>
    <definedName name="чукур_1" localSheetId="4">{30,140,350,160,"",""}</definedName>
    <definedName name="чукур_1">{30,140,350,160,"",""}</definedName>
    <definedName name="чукур_2" localSheetId="3">{30,140,350,160,"",""}</definedName>
    <definedName name="чукур_2" localSheetId="4">{30,140,350,160,"",""}</definedName>
    <definedName name="чукур_2">{30,140,350,160,"",""}</definedName>
    <definedName name="чукур_3" localSheetId="3">{30,140,350,160,"",""}</definedName>
    <definedName name="чукур_3" localSheetId="4">{30,140,350,160,"",""}</definedName>
    <definedName name="чукур_3">{30,140,350,160,"",""}</definedName>
    <definedName name="чукур_4" localSheetId="3">{30,140,350,160,"",""}</definedName>
    <definedName name="чукур_4" localSheetId="4">{30,140,350,160,"",""}</definedName>
    <definedName name="чукур_4">{30,140,350,160,"",""}</definedName>
    <definedName name="чукур_5" localSheetId="3">{30,140,350,160,"",""}</definedName>
    <definedName name="чукур_5" localSheetId="4">{30,140,350,160,"",""}</definedName>
    <definedName name="чукур_5">{30,140,350,160,"",""}</definedName>
    <definedName name="чч">#N/A</definedName>
    <definedName name="ччч" localSheetId="3">#REF!</definedName>
    <definedName name="ччч" localSheetId="4">#REF!</definedName>
    <definedName name="ччч">#REF!</definedName>
    <definedName name="чыв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ш" localSheetId="3">{30,140,350,160,"",""}</definedName>
    <definedName name="ш" localSheetId="4">{30,140,350,160,"",""}</definedName>
    <definedName name="ш">{30,140,350,160,"",""}</definedName>
    <definedName name="ш.ж._счетчик__сиз" localSheetId="3">#REF!</definedName>
    <definedName name="ш.ж._счетчик__сиз" localSheetId="4">#REF!</definedName>
    <definedName name="ш.ж._счетчик__сиз">#REF!</definedName>
    <definedName name="ш_1" localSheetId="3">{228,140,350,160,"",""}</definedName>
    <definedName name="ш_1" localSheetId="4">{228,140,350,160,"",""}</definedName>
    <definedName name="ш_1">{228,140,350,160,"",""}</definedName>
    <definedName name="ш_2" localSheetId="3">{228,140,350,160,"",""}</definedName>
    <definedName name="ш_2" localSheetId="4">{228,140,350,160,"",""}</definedName>
    <definedName name="ш_2">{228,140,350,160,"",""}</definedName>
    <definedName name="ш_3" localSheetId="3">{228,140,350,160,"",""}</definedName>
    <definedName name="ш_3" localSheetId="4">{228,140,350,160,"",""}</definedName>
    <definedName name="ш_3">{228,140,350,160,"",""}</definedName>
    <definedName name="ш_4" localSheetId="3">{228,140,350,160,"",""}</definedName>
    <definedName name="ш_4" localSheetId="4">{228,140,350,160,"",""}</definedName>
    <definedName name="ш_4">{228,140,350,160,"",""}</definedName>
    <definedName name="ш_5" localSheetId="3">{228,140,350,160,"",""}</definedName>
    <definedName name="ш_5" localSheetId="4">{228,140,350,160,"",""}</definedName>
    <definedName name="ш_5">{228,140,350,160,"",""}</definedName>
    <definedName name="шарбат" localSheetId="3">{30,140,350,160,"",""}</definedName>
    <definedName name="шарбат" localSheetId="4">{30,140,350,160,"",""}</definedName>
    <definedName name="шарбат">{30,140,350,160,"",""}</definedName>
    <definedName name="шарбат_1" localSheetId="3">{30,140,350,160,"",""}</definedName>
    <definedName name="шарбат_1" localSheetId="4">{30,140,350,160,"",""}</definedName>
    <definedName name="шарбат_1">{30,140,350,160,"",""}</definedName>
    <definedName name="шарбат_2" localSheetId="3">{30,140,350,160,"",""}</definedName>
    <definedName name="шарбат_2" localSheetId="4">{30,140,350,160,"",""}</definedName>
    <definedName name="шарбат_2">{30,140,350,160,"",""}</definedName>
    <definedName name="шарбат_3" localSheetId="3">{30,140,350,160,"",""}</definedName>
    <definedName name="шарбат_3" localSheetId="4">{30,140,350,160,"",""}</definedName>
    <definedName name="шарбат_3">{30,140,350,160,"",""}</definedName>
    <definedName name="шарбат_4" localSheetId="3">{30,140,350,160,"",""}</definedName>
    <definedName name="шарбат_4" localSheetId="4">{30,140,350,160,"",""}</definedName>
    <definedName name="шарбат_4">{30,140,350,160,"",""}</definedName>
    <definedName name="шарбат_5" localSheetId="3">{30,140,350,160,"",""}</definedName>
    <definedName name="шарбат_5" localSheetId="4">{30,140,350,160,"",""}</definedName>
    <definedName name="шарбат_5">{30,140,350,160,"",""}</definedName>
    <definedName name="шарк">#REF!</definedName>
    <definedName name="шароиттт">{30,140,350,160,"",""}</definedName>
    <definedName name="Шароф" localSheetId="3">{228,140,350,160,"",""}</definedName>
    <definedName name="Шароф" localSheetId="4">{228,140,350,160,"",""}</definedName>
    <definedName name="Шароф">{228,140,350,160,"",""}</definedName>
    <definedName name="Шароф_1" localSheetId="3">{228,140,350,160,"",""}</definedName>
    <definedName name="Шароф_1" localSheetId="4">{228,140,350,160,"",""}</definedName>
    <definedName name="Шароф_1">{228,140,350,160,"",""}</definedName>
    <definedName name="Шароф_2" localSheetId="3">{228,140,350,160,"",""}</definedName>
    <definedName name="Шароф_2" localSheetId="4">{228,140,350,160,"",""}</definedName>
    <definedName name="Шароф_2">{228,140,350,160,"",""}</definedName>
    <definedName name="Шароф_3" localSheetId="3">{228,140,350,160,"",""}</definedName>
    <definedName name="Шароф_3" localSheetId="4">{228,140,350,160,"",""}</definedName>
    <definedName name="Шароф_3">{228,140,350,160,"",""}</definedName>
    <definedName name="Шароф_4" localSheetId="3">{228,140,350,160,"",""}</definedName>
    <definedName name="Шароф_4" localSheetId="4">{228,140,350,160,"",""}</definedName>
    <definedName name="Шароф_4">{228,140,350,160,"",""}</definedName>
    <definedName name="Шароф_5" localSheetId="3">{228,140,350,160,"",""}</definedName>
    <definedName name="Шароф_5" localSheetId="4">{228,140,350,160,"",""}</definedName>
    <definedName name="Шароф_5">{228,140,350,160,"",""}</definedName>
    <definedName name="шах">#N/A</definedName>
    <definedName name="Шахар" localSheetId="3">#REF!</definedName>
    <definedName name="Шахар" localSheetId="4">#REF!</definedName>
    <definedName name="Шахар">#REF!</definedName>
    <definedName name="шгн" localSheetId="3">{30,140,350,160,"",""}</definedName>
    <definedName name="шгн" localSheetId="4">{30,140,350,160,"",""}</definedName>
    <definedName name="шгн">{30,140,350,160,"",""}</definedName>
    <definedName name="шгн_1" localSheetId="3">{30,140,350,160,"",""}</definedName>
    <definedName name="шгн_1" localSheetId="4">{30,140,350,160,"",""}</definedName>
    <definedName name="шгн_1">{30,140,350,160,"",""}</definedName>
    <definedName name="шгн_2" localSheetId="3">{30,140,350,160,"",""}</definedName>
    <definedName name="шгн_2" localSheetId="4">{30,140,350,160,"",""}</definedName>
    <definedName name="шгн_2">{30,140,350,160,"",""}</definedName>
    <definedName name="шгн_3" localSheetId="3">{30,140,350,160,"",""}</definedName>
    <definedName name="шгн_3" localSheetId="4">{30,140,350,160,"",""}</definedName>
    <definedName name="шгн_3">{30,140,350,160,"",""}</definedName>
    <definedName name="шгн_4" localSheetId="3">{30,140,350,160,"",""}</definedName>
    <definedName name="шгн_4" localSheetId="4">{30,140,350,160,"",""}</definedName>
    <definedName name="шгн_4">{30,140,350,160,"",""}</definedName>
    <definedName name="шгн_5" localSheetId="3">{30,140,350,160,"",""}</definedName>
    <definedName name="шгн_5" localSheetId="4">{30,140,350,160,"",""}</definedName>
    <definedName name="шгн_5">{30,140,350,160,"",""}</definedName>
    <definedName name="шгщ">#N/A</definedName>
    <definedName name="шгщдшгдрол" localSheetId="3">DATE(yil,oy,1)</definedName>
    <definedName name="шгщдшгдрол" localSheetId="4">DATE([0]!yil,[0]!oy,1)</definedName>
    <definedName name="шгщдшгдрол">DATE(yil,oy,1)</definedName>
    <definedName name="шддлл" localSheetId="3">TRUNC((oy-1)/3+1)</definedName>
    <definedName name="шддлл" localSheetId="4">TRUNC(([0]!oy-1)/3+1)</definedName>
    <definedName name="шддлл">TRUNC((oy-1)/3+1)</definedName>
    <definedName name="шер" localSheetId="3">{228,140,350,160,"",""}</definedName>
    <definedName name="шер" localSheetId="4">{228,140,350,160,"",""}</definedName>
    <definedName name="шер">{228,140,350,160,"",""}</definedName>
    <definedName name="шер_1" localSheetId="3">{228,140,350,160,"",""}</definedName>
    <definedName name="шер_1" localSheetId="4">{228,140,350,160,"",""}</definedName>
    <definedName name="шер_1">{228,140,350,160,"",""}</definedName>
    <definedName name="шер_2" localSheetId="3">{228,140,350,160,"",""}</definedName>
    <definedName name="шер_2" localSheetId="4">{228,140,350,160,"",""}</definedName>
    <definedName name="шер_2">{228,140,350,160,"",""}</definedName>
    <definedName name="шер_3" localSheetId="3">{228,140,350,160,"",""}</definedName>
    <definedName name="шер_3" localSheetId="4">{228,140,350,160,"",""}</definedName>
    <definedName name="шер_3">{228,140,350,160,"",""}</definedName>
    <definedName name="шер_4" localSheetId="3">{228,140,350,160,"",""}</definedName>
    <definedName name="шер_4" localSheetId="4">{228,140,350,160,"",""}</definedName>
    <definedName name="шер_4">{228,140,350,160,"",""}</definedName>
    <definedName name="шер_5" localSheetId="3">{228,140,350,160,"",""}</definedName>
    <definedName name="шер_5" localSheetId="4">{228,140,350,160,"",""}</definedName>
    <definedName name="шер_5">{228,140,350,160,"",""}</definedName>
    <definedName name="Шерали">#REF!</definedName>
    <definedName name="шж" localSheetId="3">#REF!</definedName>
    <definedName name="шж" localSheetId="4">#REF!</definedName>
    <definedName name="шж">#REF!</definedName>
    <definedName name="школа" localSheetId="3">#REF!</definedName>
    <definedName name="школа" localSheetId="4">#REF!</definedName>
    <definedName name="школа">#REF!</definedName>
    <definedName name="шл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шлшглгшлгшлгшлг" hidden="1">{#N/A,#N/A,TRUE,"일정"}</definedName>
    <definedName name="шо" localSheetId="3">#REF!</definedName>
    <definedName name="шо" localSheetId="4">#REF!</definedName>
    <definedName name="шо">#REF!</definedName>
    <definedName name="шон" localSheetId="3">{228,140,350,160,"",""}</definedName>
    <definedName name="шон" localSheetId="4">{228,140,350,160,"",""}</definedName>
    <definedName name="шон">{228,140,350,160,"",""}</definedName>
    <definedName name="шон_1" localSheetId="3">{228,140,350,160,"",""}</definedName>
    <definedName name="шон_1" localSheetId="4">{228,140,350,160,"",""}</definedName>
    <definedName name="шон_1">{228,140,350,160,"",""}</definedName>
    <definedName name="шон_2" localSheetId="3">{228,140,350,160,"",""}</definedName>
    <definedName name="шон_2" localSheetId="4">{228,140,350,160,"",""}</definedName>
    <definedName name="шон_2">{228,140,350,160,"",""}</definedName>
    <definedName name="шон_3" localSheetId="3">{228,140,350,160,"",""}</definedName>
    <definedName name="шон_3" localSheetId="4">{228,140,350,160,"",""}</definedName>
    <definedName name="шон_3">{228,140,350,160,"",""}</definedName>
    <definedName name="шон_4" localSheetId="3">{228,140,350,160,"",""}</definedName>
    <definedName name="шон_4" localSheetId="4">{228,140,350,160,"",""}</definedName>
    <definedName name="шон_4">{228,140,350,160,"",""}</definedName>
    <definedName name="шон_5" localSheetId="3">{228,140,350,160,"",""}</definedName>
    <definedName name="шон_5" localSheetId="4">{228,140,350,160,"",""}</definedName>
    <definedName name="шон_5">{228,140,350,160,"",""}</definedName>
    <definedName name="Шудгор">#REF!</definedName>
    <definedName name="шур" localSheetId="3">{30,140,350,160,"",""}</definedName>
    <definedName name="шур" localSheetId="4">{30,140,350,160,"",""}</definedName>
    <definedName name="шур">{30,140,350,160,"",""}</definedName>
    <definedName name="шур_1" localSheetId="3">{30,140,350,160,"",""}</definedName>
    <definedName name="шур_1" localSheetId="4">{30,140,350,160,"",""}</definedName>
    <definedName name="шур_1">{30,140,350,160,"",""}</definedName>
    <definedName name="шур_2" localSheetId="3">{30,140,350,160,"",""}</definedName>
    <definedName name="шур_2" localSheetId="4">{30,140,350,160,"",""}</definedName>
    <definedName name="шур_2">{30,140,350,160,"",""}</definedName>
    <definedName name="шур_3" localSheetId="3">{30,140,350,160,"",""}</definedName>
    <definedName name="шур_3" localSheetId="4">{30,140,350,160,"",""}</definedName>
    <definedName name="шур_3">{30,140,350,160,"",""}</definedName>
    <definedName name="шур_4" localSheetId="3">{30,140,350,160,"",""}</definedName>
    <definedName name="шур_4" localSheetId="4">{30,140,350,160,"",""}</definedName>
    <definedName name="шур_4">{30,140,350,160,"",""}</definedName>
    <definedName name="шур_5" localSheetId="3">{30,140,350,160,"",""}</definedName>
    <definedName name="шур_5" localSheetId="4">{30,140,350,160,"",""}</definedName>
    <definedName name="шур_5">{30,140,350,160,"",""}</definedName>
    <definedName name="шурик" localSheetId="3">#REF!</definedName>
    <definedName name="шурик" localSheetId="4">#REF!</definedName>
    <definedName name="шурик">#REF!</definedName>
    <definedName name="шухрат" localSheetId="3">#REF!</definedName>
    <definedName name="шухрат" localSheetId="4">#REF!</definedName>
    <definedName name="шухрат">#REF!</definedName>
    <definedName name="шш">#REF!</definedName>
    <definedName name="шшш">#REF!</definedName>
    <definedName name="шшшш">#REF!</definedName>
    <definedName name="шщдшгдж" localSheetId="3">DATE(yil,oy,1)</definedName>
    <definedName name="шщдшгдж" localSheetId="4">DATE([0]!yil,[0]!oy,1)</definedName>
    <definedName name="шщдшгдж">DATE(yil,oy,1)</definedName>
    <definedName name="шщз">#REF!</definedName>
    <definedName name="щ" localSheetId="3">#REF!</definedName>
    <definedName name="щ" localSheetId="4">#REF!</definedName>
    <definedName name="щ">#REF!</definedName>
    <definedName name="щгшзжролгша" localSheetId="3">DATE(yil,oy,1)</definedName>
    <definedName name="щгшзжролгша" localSheetId="4">DATE([0]!yil,[0]!oy,1)</definedName>
    <definedName name="щгшзжролгша">DATE(yil,oy,1)</definedName>
    <definedName name="щд" localSheetId="3">#REF!</definedName>
    <definedName name="щд" localSheetId="4">#REF!</definedName>
    <definedName name="щд">#REF!</definedName>
    <definedName name="щзш">#REF!</definedName>
    <definedName name="щшзжщ">#REF!</definedName>
    <definedName name="щшогщлщ">#REF!</definedName>
    <definedName name="щщ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щщщщ">#REF!</definedName>
    <definedName name="ъ">#REF!</definedName>
    <definedName name="ъъъъъъъъъъъъъъъъъ">#REF!</definedName>
    <definedName name="ы" localSheetId="3">{30,140,350,160,"",""}</definedName>
    <definedName name="ы" localSheetId="4">{30,140,350,160,"",""}</definedName>
    <definedName name="ы">#REF!</definedName>
    <definedName name="ы_1" localSheetId="3">{30,140,350,160,"",""}</definedName>
    <definedName name="ы_1" localSheetId="4">{30,140,350,160,"",""}</definedName>
    <definedName name="ы_1">{30,140,350,160,"",""}</definedName>
    <definedName name="ы_2" localSheetId="3">{30,140,350,160,"",""}</definedName>
    <definedName name="ы_2" localSheetId="4">{30,140,350,160,"",""}</definedName>
    <definedName name="ы_2">{30,140,350,160,"",""}</definedName>
    <definedName name="ы_3" localSheetId="3">{30,140,350,160,"",""}</definedName>
    <definedName name="ы_3" localSheetId="4">{30,140,350,160,"",""}</definedName>
    <definedName name="ы_3">{30,140,350,160,"",""}</definedName>
    <definedName name="ы_4" localSheetId="3">{30,140,350,160,"",""}</definedName>
    <definedName name="ы_4" localSheetId="4">{30,140,350,160,"",""}</definedName>
    <definedName name="ы_4">{30,140,350,160,"",""}</definedName>
    <definedName name="ы_5" localSheetId="3">{30,140,350,160,"",""}</definedName>
    <definedName name="ы_5" localSheetId="4">{30,140,350,160,"",""}</definedName>
    <definedName name="ы_5">{30,140,350,160,"",""}</definedName>
    <definedName name="ыанено" localSheetId="3">TRUNC((oy-1)/3+1)</definedName>
    <definedName name="ыанено" localSheetId="4">TRUNC(([0]!oy-1)/3+1)</definedName>
    <definedName name="ыанено">TRUNC((oy-1)/3+1)</definedName>
    <definedName name="ыаувыавамвпмвапвап" hidden="1">#REF!</definedName>
    <definedName name="ыафыафывафыафыафыа" localSheetId="3" hidden="1">#REF!</definedName>
    <definedName name="ыафыафывафыафыафыа" localSheetId="4" hidden="1">#REF!</definedName>
    <definedName name="ыафыафывафыафыафыа" hidden="1">#REF!</definedName>
    <definedName name="ыв" localSheetId="3">{30,140,350,160,"",""}</definedName>
    <definedName name="ыв" localSheetId="4">{30,140,350,160,"",""}</definedName>
    <definedName name="ыв">{30,140,350,160,"",""}</definedName>
    <definedName name="ыв_1" localSheetId="3">{30,140,350,160,"",""}</definedName>
    <definedName name="ыв_1" localSheetId="4">{30,140,350,160,"",""}</definedName>
    <definedName name="ыв_1">{30,140,350,160,"",""}</definedName>
    <definedName name="ыв_2" localSheetId="3">{30,140,350,160,"",""}</definedName>
    <definedName name="ыв_2" localSheetId="4">{30,140,350,160,"",""}</definedName>
    <definedName name="ыв_2">{30,140,350,160,"",""}</definedName>
    <definedName name="ыв_3" localSheetId="3">{30,140,350,160,"",""}</definedName>
    <definedName name="ыв_3" localSheetId="4">{30,140,350,160,"",""}</definedName>
    <definedName name="ыв_3">{30,140,350,160,"",""}</definedName>
    <definedName name="ыв_4" localSheetId="3">{30,140,350,160,"",""}</definedName>
    <definedName name="ыв_4" localSheetId="4">{30,140,350,160,"",""}</definedName>
    <definedName name="ыв_4">{30,140,350,160,"",""}</definedName>
    <definedName name="ыв_5" localSheetId="3">{30,140,350,160,"",""}</definedName>
    <definedName name="ыв_5" localSheetId="4">{30,140,350,160,"",""}</definedName>
    <definedName name="ыв_5">{30,140,350,160,"",""}</definedName>
    <definedName name="ыва" localSheetId="3">{30,140,350,160,"",""}</definedName>
    <definedName name="ыва" localSheetId="4">{30,140,350,160,"",""}</definedName>
    <definedName name="ыва">{30,140,350,160,"",""}</definedName>
    <definedName name="ыва_1" localSheetId="3">{30,140,350,160,"",""}</definedName>
    <definedName name="ыва_1" localSheetId="4">{30,140,350,160,"",""}</definedName>
    <definedName name="ыва_1">{30,140,350,160,"",""}</definedName>
    <definedName name="ыва_2" localSheetId="3">{30,140,350,160,"",""}</definedName>
    <definedName name="ыва_2" localSheetId="4">{30,140,350,160,"",""}</definedName>
    <definedName name="ыва_2">{30,140,350,160,"",""}</definedName>
    <definedName name="ыва_3" localSheetId="3">{30,140,350,160,"",""}</definedName>
    <definedName name="ыва_3" localSheetId="4">{30,140,350,160,"",""}</definedName>
    <definedName name="ыва_3">{30,140,350,160,"",""}</definedName>
    <definedName name="ыва_4" localSheetId="3">{30,140,350,160,"",""}</definedName>
    <definedName name="ыва_4" localSheetId="4">{30,140,350,160,"",""}</definedName>
    <definedName name="ыва_4">{30,140,350,160,"",""}</definedName>
    <definedName name="ыва_5" localSheetId="3">{30,140,350,160,"",""}</definedName>
    <definedName name="ыва_5" localSheetId="4">{30,140,350,160,"",""}</definedName>
    <definedName name="ыва_5">{30,140,350,160,"",""}</definedName>
    <definedName name="ываавпмвмпва" hidden="1">#REF!</definedName>
    <definedName name="ывавы" localSheetId="3">#REF!</definedName>
    <definedName name="ывавы" localSheetId="4">#REF!</definedName>
    <definedName name="ывавы">#REF!</definedName>
    <definedName name="ывамыв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ывап" localSheetId="3">#REF!</definedName>
    <definedName name="ывап" localSheetId="4">#REF!</definedName>
    <definedName name="ывап">#REF!</definedName>
    <definedName name="ывапролд" localSheetId="3">#REF!</definedName>
    <definedName name="ывапролд" localSheetId="4">#REF!</definedName>
    <definedName name="ывапролд">#REF!</definedName>
    <definedName name="ываыавывавы" hidden="1">#REF!</definedName>
    <definedName name="ываыаыаывамыв" hidden="1">#REF!</definedName>
    <definedName name="ываыва">#REF!</definedName>
    <definedName name="ываывавпвпаиаиа" hidden="1">#REF!</definedName>
    <definedName name="ываываыва" hidden="1">#REF!</definedName>
    <definedName name="ываываываыв">#REF!</definedName>
    <definedName name="ываываываыва" hidden="1">#REF!</definedName>
    <definedName name="ываываывыа" hidden="1">#REF!</definedName>
    <definedName name="ывкпирц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ывкпирц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ывкпирц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ывм">#REF!</definedName>
    <definedName name="ывпавпмиап" hidden="1">#REF!</definedName>
    <definedName name="ывпрпар" localSheetId="3">DATE(yil,oy,1)</definedName>
    <definedName name="ывпрпар" localSheetId="4">DATE([0]!yil,[0]!oy,1)</definedName>
    <definedName name="ывпрпар">DATE(yil,oy,1)</definedName>
    <definedName name="ывсвапть" localSheetId="3">{30,140,350,160,"",""}</definedName>
    <definedName name="ывсвапть" localSheetId="4">{30,140,350,160,"",""}</definedName>
    <definedName name="ывсвапть">{30,140,350,160,"",""}</definedName>
    <definedName name="ывсвапть_1" localSheetId="3">{30,140,350,160,"",""}</definedName>
    <definedName name="ывсвапть_1" localSheetId="4">{30,140,350,160,"",""}</definedName>
    <definedName name="ывсвапть_1">{30,140,350,160,"",""}</definedName>
    <definedName name="ывсвапть_2" localSheetId="3">{30,140,350,160,"",""}</definedName>
    <definedName name="ывсвапть_2" localSheetId="4">{30,140,350,160,"",""}</definedName>
    <definedName name="ывсвапть_2">{30,140,350,160,"",""}</definedName>
    <definedName name="ывсвапть_3" localSheetId="3">{30,140,350,160,"",""}</definedName>
    <definedName name="ывсвапть_3" localSheetId="4">{30,140,350,160,"",""}</definedName>
    <definedName name="ывсвапть_3">{30,140,350,160,"",""}</definedName>
    <definedName name="ывсвапть_4" localSheetId="3">{30,140,350,160,"",""}</definedName>
    <definedName name="ывсвапть_4" localSheetId="4">{30,140,350,160,"",""}</definedName>
    <definedName name="ывсвапть_4">{30,140,350,160,"",""}</definedName>
    <definedName name="ывсвапть_5" localSheetId="3">{30,140,350,160,"",""}</definedName>
    <definedName name="ывсвапть_5" localSheetId="4">{30,140,350,160,"",""}</definedName>
    <definedName name="ывсвапть_5">{30,140,350,160,"",""}</definedName>
    <definedName name="ывсы">#REF!</definedName>
    <definedName name="ывфыв">#REF!</definedName>
    <definedName name="ывы" localSheetId="3">#REF!</definedName>
    <definedName name="ывы" localSheetId="4">#REF!</definedName>
    <definedName name="ывы">#REF!</definedName>
    <definedName name="ывывавававав" localSheetId="3">#REF!</definedName>
    <definedName name="ывывавававав" localSheetId="4">#REF!</definedName>
    <definedName name="ывывавававав">#REF!</definedName>
    <definedName name="ывываыавпмавпмиам" hidden="1">#REF!</definedName>
    <definedName name="ывываываццукцук" hidden="1">{#N/A,#N/A,TRUE,"일정"}</definedName>
    <definedName name="ывывыв">#REF!</definedName>
    <definedName name="ыеугнеоен" localSheetId="3">DATE(yil,oy,1)</definedName>
    <definedName name="ыеугнеоен" localSheetId="4">DATE([0]!yil,[0]!oy,1)</definedName>
    <definedName name="ыеугнеоен">DATE(yil,oy,1)</definedName>
    <definedName name="ык">#REF!</definedName>
    <definedName name="ынпвдваан">#REF!</definedName>
    <definedName name="ынролрл">#REF!</definedName>
    <definedName name="ыпвапвапавпаиап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ыпыв">TRUNC((oy-1)/3+1)</definedName>
    <definedName name="ыр" localSheetId="3">#REF!</definedName>
    <definedName name="ыр" localSheetId="4">#REF!</definedName>
    <definedName name="ыр">#REF!</definedName>
    <definedName name="ЫСЫСЫС" localSheetId="3">{30,140,350,160,"",""}</definedName>
    <definedName name="ЫСЫСЫС" localSheetId="4">{30,140,350,160,"",""}</definedName>
    <definedName name="ЫСЫСЫС">{30,140,350,160,"",""}</definedName>
    <definedName name="ЫСЫСЫС_1" localSheetId="3">{30,140,350,160,"",""}</definedName>
    <definedName name="ЫСЫСЫС_1" localSheetId="4">{30,140,350,160,"",""}</definedName>
    <definedName name="ЫСЫСЫС_1">{30,140,350,160,"",""}</definedName>
    <definedName name="ЫСЫСЫС_2" localSheetId="3">{30,140,350,160,"",""}</definedName>
    <definedName name="ЫСЫСЫС_2" localSheetId="4">{30,140,350,160,"",""}</definedName>
    <definedName name="ЫСЫСЫС_2">{30,140,350,160,"",""}</definedName>
    <definedName name="ЫСЫСЫС_3" localSheetId="3">{30,140,350,160,"",""}</definedName>
    <definedName name="ЫСЫСЫС_3" localSheetId="4">{30,140,350,160,"",""}</definedName>
    <definedName name="ЫСЫСЫС_3">{30,140,350,160,"",""}</definedName>
    <definedName name="ЫСЫСЫС_4" localSheetId="3">{30,140,350,160,"",""}</definedName>
    <definedName name="ЫСЫСЫС_4" localSheetId="4">{30,140,350,160,"",""}</definedName>
    <definedName name="ЫСЫСЫС_4">{30,140,350,160,"",""}</definedName>
    <definedName name="ЫСЫСЫС_5" localSheetId="3">{30,140,350,160,"",""}</definedName>
    <definedName name="ЫСЫСЫС_5" localSheetId="4">{30,140,350,160,"",""}</definedName>
    <definedName name="ЫСЫСЫС_5">{30,140,350,160,"",""}</definedName>
    <definedName name="ыфв" localSheetId="3">{30,140,350,160,"",""}</definedName>
    <definedName name="ыфв" localSheetId="4">{30,140,350,160,"",""}</definedName>
    <definedName name="ыфв">{30,140,350,160,"",""}</definedName>
    <definedName name="ыфв_1" localSheetId="3">{30,140,350,160,"",""}</definedName>
    <definedName name="ыфв_1" localSheetId="4">{30,140,350,160,"",""}</definedName>
    <definedName name="ыфв_1">{30,140,350,160,"",""}</definedName>
    <definedName name="ыфв_2" localSheetId="3">{30,140,350,160,"",""}</definedName>
    <definedName name="ыфв_2" localSheetId="4">{30,140,350,160,"",""}</definedName>
    <definedName name="ыфв_2">{30,140,350,160,"",""}</definedName>
    <definedName name="ыфв_3" localSheetId="3">{30,140,350,160,"",""}</definedName>
    <definedName name="ыфв_3" localSheetId="4">{30,140,350,160,"",""}</definedName>
    <definedName name="ыфв_3">{30,140,350,160,"",""}</definedName>
    <definedName name="ыфв_4" localSheetId="3">{30,140,350,160,"",""}</definedName>
    <definedName name="ыфв_4" localSheetId="4">{30,140,350,160,"",""}</definedName>
    <definedName name="ыфв_4">{30,140,350,160,"",""}</definedName>
    <definedName name="ыфв_5" localSheetId="3">{30,140,350,160,"",""}</definedName>
    <definedName name="ыфв_5" localSheetId="4">{30,140,350,160,"",""}</definedName>
    <definedName name="ыфв_5">{30,140,350,160,"",""}</definedName>
    <definedName name="ыфвчыф">#REF!</definedName>
    <definedName name="ыфвыфв" localSheetId="3">#REF!</definedName>
    <definedName name="ыфвыфв" localSheetId="4">#REF!</definedName>
    <definedName name="ыфвыфв">#REF!</definedName>
    <definedName name="ыфвыфвыаыаыв">#REF!</definedName>
    <definedName name="ыцвуц" localSheetId="3">#REF!</definedName>
    <definedName name="ыцвуц" localSheetId="4">#REF!</definedName>
    <definedName name="ыцвуц">#REF!</definedName>
    <definedName name="ыцйц">TRUNC((oy-1)/3+1)</definedName>
    <definedName name="ыы" localSheetId="3">#REF!</definedName>
    <definedName name="ыы" localSheetId="4">#REF!</definedName>
    <definedName name="ыы">#REF!</definedName>
    <definedName name="ыыы">#REF!</definedName>
    <definedName name="ЫЫЫЫ">#REF!</definedName>
    <definedName name="ыыыыыыыыыы">TRUNC((oy-1)/3+1)</definedName>
    <definedName name="ыяавыамыас">#REF!</definedName>
    <definedName name="ь" localSheetId="3">{30,140,350,160,"",""}</definedName>
    <definedName name="ь" localSheetId="4">{30,140,350,160,"",""}</definedName>
    <definedName name="ь">{30,140,350,160,"",""}</definedName>
    <definedName name="ь_1" localSheetId="3">{30,140,350,160,"",""}</definedName>
    <definedName name="ь_1" localSheetId="4">{30,140,350,160,"",""}</definedName>
    <definedName name="ь_1">{30,140,350,160,"",""}</definedName>
    <definedName name="ь_2" localSheetId="3">{30,140,350,160,"",""}</definedName>
    <definedName name="ь_2" localSheetId="4">{30,140,350,160,"",""}</definedName>
    <definedName name="ь_2">{30,140,350,160,"",""}</definedName>
    <definedName name="ь_3" localSheetId="3">{30,140,350,160,"",""}</definedName>
    <definedName name="ь_3" localSheetId="4">{30,140,350,160,"",""}</definedName>
    <definedName name="ь_3">{30,140,350,160,"",""}</definedName>
    <definedName name="ь_4" localSheetId="3">{30,140,350,160,"",""}</definedName>
    <definedName name="ь_4" localSheetId="4">{30,140,350,160,"",""}</definedName>
    <definedName name="ь_4">{30,140,350,160,"",""}</definedName>
    <definedName name="ь_5" localSheetId="3">{30,140,350,160,"",""}</definedName>
    <definedName name="ь_5" localSheetId="4">{30,140,350,160,"",""}</definedName>
    <definedName name="ь_5">{30,140,350,160,"",""}</definedName>
    <definedName name="ьгкўд">#REF!</definedName>
    <definedName name="ьд" localSheetId="3">#REF!</definedName>
    <definedName name="ьд" localSheetId="4">#REF!</definedName>
    <definedName name="ьд">#REF!</definedName>
    <definedName name="ьь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ьььь">TRUNC((oy-1)/3+1)</definedName>
    <definedName name="ьюью">#REF!</definedName>
    <definedName name="э" localSheetId="3">DATE(yil,oy,1)</definedName>
    <definedName name="э" localSheetId="4">DATE([0]!yil,[0]!oy,1)</definedName>
    <definedName name="э">DATE(yil,oy,1)</definedName>
    <definedName name="эгамов">{30,140,350,160,"",""}</definedName>
    <definedName name="эдл">#REF!</definedName>
    <definedName name="эж">'[22]Форма №2а'!#REF!</definedName>
    <definedName name="экс" localSheetId="3">TRUNC((oy-1)/3+1)</definedName>
    <definedName name="экс" localSheetId="4">TRUNC(([0]!oy-1)/3+1)</definedName>
    <definedName name="экс">TRUNC((oy-1)/3+1)</definedName>
    <definedName name="экскав">'[33]План пр-ва_1'!$A$25:$O$25</definedName>
    <definedName name="экспор" localSheetId="3">TRUNC((oy-1)/3+1)</definedName>
    <definedName name="экспор" localSheetId="4">TRUNC(([0]!oy-1)/3+1)</definedName>
    <definedName name="экспор">TRUNC((oy-1)/3+1)</definedName>
    <definedName name="экспорт" localSheetId="3">TRUNC((oy-1)/3+1)</definedName>
    <definedName name="экспорт" localSheetId="4">TRUNC(([0]!oy-1)/3+1)</definedName>
    <definedName name="экспорт">TRUNC((oy-1)/3+1)</definedName>
    <definedName name="эл">'[49]Prog. rost tarifov'!$D$4</definedName>
    <definedName name="эл0">'[49]Prog. rost tarifov'!$C$4</definedName>
    <definedName name="эл2">'[49]Prog. rost tarifov'!$E$4</definedName>
    <definedName name="Электр" localSheetId="3">#REF!</definedName>
    <definedName name="Электр" localSheetId="4">#REF!</definedName>
    <definedName name="Электр">#REF!</definedName>
    <definedName name="элёр">#REF!</definedName>
    <definedName name="Элликкала">#REF!</definedName>
    <definedName name="эоцех">#REF!</definedName>
    <definedName name="эт">#REF!</definedName>
    <definedName name="ЭХА">#REF!</definedName>
    <definedName name="эхтиёт">#REF!</definedName>
    <definedName name="эшон" localSheetId="3">{228,140,350,160,"",""}</definedName>
    <definedName name="эшон" localSheetId="4">{228,140,350,160,"",""}</definedName>
    <definedName name="эшон">{228,140,350,160,"",""}</definedName>
    <definedName name="эшон_1" localSheetId="3">{228,140,350,160,"",""}</definedName>
    <definedName name="эшон_1" localSheetId="4">{228,140,350,160,"",""}</definedName>
    <definedName name="эшон_1">{228,140,350,160,"",""}</definedName>
    <definedName name="эшон_2" localSheetId="3">{228,140,350,160,"",""}</definedName>
    <definedName name="эшон_2" localSheetId="4">{228,140,350,160,"",""}</definedName>
    <definedName name="эшон_2">{228,140,350,160,"",""}</definedName>
    <definedName name="эшон_3" localSheetId="3">{228,140,350,160,"",""}</definedName>
    <definedName name="эшон_3" localSheetId="4">{228,140,350,160,"",""}</definedName>
    <definedName name="эшон_3">{228,140,350,160,"",""}</definedName>
    <definedName name="эшон_4" localSheetId="3">{228,140,350,160,"",""}</definedName>
    <definedName name="эшон_4" localSheetId="4">{228,140,350,160,"",""}</definedName>
    <definedName name="эшон_4">{228,140,350,160,"",""}</definedName>
    <definedName name="эшон_5" localSheetId="3">{228,140,350,160,"",""}</definedName>
    <definedName name="эшон_5" localSheetId="4">{228,140,350,160,"",""}</definedName>
    <definedName name="эшон_5">{228,140,350,160,"",""}</definedName>
    <definedName name="Эшонб" localSheetId="3">{228,140,350,160,"",""}</definedName>
    <definedName name="Эшонб" localSheetId="4">{228,140,350,160,"",""}</definedName>
    <definedName name="Эшонб">{228,140,350,160,"",""}</definedName>
    <definedName name="Эшонб_1" localSheetId="3">{228,140,350,160,"",""}</definedName>
    <definedName name="Эшонб_1" localSheetId="4">{228,140,350,160,"",""}</definedName>
    <definedName name="Эшонб_1">{228,140,350,160,"",""}</definedName>
    <definedName name="Эшонб_2" localSheetId="3">{228,140,350,160,"",""}</definedName>
    <definedName name="Эшонб_2" localSheetId="4">{228,140,350,160,"",""}</definedName>
    <definedName name="Эшонб_2">{228,140,350,160,"",""}</definedName>
    <definedName name="Эшонб_3" localSheetId="3">{228,140,350,160,"",""}</definedName>
    <definedName name="Эшонб_3" localSheetId="4">{228,140,350,160,"",""}</definedName>
    <definedName name="Эшонб_3">{228,140,350,160,"",""}</definedName>
    <definedName name="Эшонб_4" localSheetId="3">{228,140,350,160,"",""}</definedName>
    <definedName name="Эшонб_4" localSheetId="4">{228,140,350,160,"",""}</definedName>
    <definedName name="Эшонб_4">{228,140,350,160,"",""}</definedName>
    <definedName name="Эшонб_5" localSheetId="3">{228,140,350,160,"",""}</definedName>
    <definedName name="Эшонб_5" localSheetId="4">{228,140,350,160,"",""}</definedName>
    <definedName name="Эшонб_5">{228,140,350,160,"",""}</definedName>
    <definedName name="эшонбобо" localSheetId="3">{228,140,350,160,"",""}</definedName>
    <definedName name="эшонбобо" localSheetId="4">{228,140,350,160,"",""}</definedName>
    <definedName name="эшонбобо">{228,140,350,160,"",""}</definedName>
    <definedName name="эшонбобо_1" localSheetId="3">{228,140,350,160,"",""}</definedName>
    <definedName name="эшонбобо_1" localSheetId="4">{228,140,350,160,"",""}</definedName>
    <definedName name="эшонбобо_1">{228,140,350,160,"",""}</definedName>
    <definedName name="эшонбобо_2" localSheetId="3">{228,140,350,160,"",""}</definedName>
    <definedName name="эшонбобо_2" localSheetId="4">{228,140,350,160,"",""}</definedName>
    <definedName name="эшонбобо_2">{228,140,350,160,"",""}</definedName>
    <definedName name="эшонбобо_3" localSheetId="3">{228,140,350,160,"",""}</definedName>
    <definedName name="эшонбобо_3" localSheetId="4">{228,140,350,160,"",""}</definedName>
    <definedName name="эшонбобо_3">{228,140,350,160,"",""}</definedName>
    <definedName name="эшонбобо_4" localSheetId="3">{228,140,350,160,"",""}</definedName>
    <definedName name="эшонбобо_4" localSheetId="4">{228,140,350,160,"",""}</definedName>
    <definedName name="эшонбобо_4">{228,140,350,160,"",""}</definedName>
    <definedName name="эшонбобо_5" localSheetId="3">{228,140,350,160,"",""}</definedName>
    <definedName name="эшонбобо_5" localSheetId="4">{228,140,350,160,"",""}</definedName>
    <definedName name="эшонбобо_5">{228,140,350,160,"",""}</definedName>
    <definedName name="эээ">'[111]4707 Ф11'!$A$5:$P$1899</definedName>
    <definedName name="ээээээ" localSheetId="3" hidden="1">#REF!</definedName>
    <definedName name="ээээээ" localSheetId="4" hidden="1">#REF!</definedName>
    <definedName name="ээээээ" hidden="1">#REF!</definedName>
    <definedName name="эюяяяяя">TRUNC((oy-1)/3+1)</definedName>
    <definedName name="ю">#REF!</definedName>
    <definedName name="ю1">#REF!</definedName>
    <definedName name="ю11">2</definedName>
    <definedName name="ю12">#REF!</definedName>
    <definedName name="ю14">"=ПРОМЕЖУТОЧНЫЕ.ИТОГИ(9;R1C5:RC5)"</definedName>
    <definedName name="ю4">"2453"</definedName>
    <definedName name="ю5">65000</definedName>
    <definedName name="ю6">"20210"</definedName>
    <definedName name="ю7">#REF!</definedName>
    <definedName name="ю9">"23202"</definedName>
    <definedName name="юб">#REF!</definedName>
    <definedName name="юбк">#REF!</definedName>
    <definedName name="юдлт">#REF!</definedName>
    <definedName name="юз">#REF!</definedName>
    <definedName name="юкори" hidden="1">#REF!</definedName>
    <definedName name="юля">#REF!</definedName>
    <definedName name="юмшатиш" localSheetId="3">{30,140,350,160,"",""}</definedName>
    <definedName name="юмшатиш" localSheetId="4">{30,140,350,160,"",""}</definedName>
    <definedName name="юмшатиш">{30,140,350,160,"",""}</definedName>
    <definedName name="юмшатиш_1" localSheetId="3">{30,140,350,160,"",""}</definedName>
    <definedName name="юмшатиш_1" localSheetId="4">{30,140,350,160,"",""}</definedName>
    <definedName name="юмшатиш_1">{30,140,350,160,"",""}</definedName>
    <definedName name="юмшатиш_2" localSheetId="3">{30,140,350,160,"",""}</definedName>
    <definedName name="юмшатиш_2" localSheetId="4">{30,140,350,160,"",""}</definedName>
    <definedName name="юмшатиш_2">{30,140,350,160,"",""}</definedName>
    <definedName name="юмшатиш_3" localSheetId="3">{30,140,350,160,"",""}</definedName>
    <definedName name="юмшатиш_3" localSheetId="4">{30,140,350,160,"",""}</definedName>
    <definedName name="юмшатиш_3">{30,140,350,160,"",""}</definedName>
    <definedName name="юмшатиш_4" localSheetId="3">{30,140,350,160,"",""}</definedName>
    <definedName name="юмшатиш_4" localSheetId="4">{30,140,350,160,"",""}</definedName>
    <definedName name="юмшатиш_4">{30,140,350,160,"",""}</definedName>
    <definedName name="юмшатиш_5" localSheetId="3">{30,140,350,160,"",""}</definedName>
    <definedName name="юмшатиш_5" localSheetId="4">{30,140,350,160,"",""}</definedName>
    <definedName name="юмшатиш_5">{30,140,350,160,"",""}</definedName>
    <definedName name="юмшок" localSheetId="3">{30,140,350,160,"",""}</definedName>
    <definedName name="юмшок" localSheetId="4">{30,140,350,160,"",""}</definedName>
    <definedName name="юмшок">{30,140,350,160,"",""}</definedName>
    <definedName name="юмшок_1" localSheetId="3">{30,140,350,160,"",""}</definedName>
    <definedName name="юмшок_1" localSheetId="4">{30,140,350,160,"",""}</definedName>
    <definedName name="юмшок_1">{30,140,350,160,"",""}</definedName>
    <definedName name="юмшок_2" localSheetId="3">{30,140,350,160,"",""}</definedName>
    <definedName name="юмшок_2" localSheetId="4">{30,140,350,160,"",""}</definedName>
    <definedName name="юмшок_2">{30,140,350,160,"",""}</definedName>
    <definedName name="юмшок_3" localSheetId="3">{30,140,350,160,"",""}</definedName>
    <definedName name="юмшок_3" localSheetId="4">{30,140,350,160,"",""}</definedName>
    <definedName name="юмшок_3">{30,140,350,160,"",""}</definedName>
    <definedName name="юмшок_4" localSheetId="3">{30,140,350,160,"",""}</definedName>
    <definedName name="юмшок_4" localSheetId="4">{30,140,350,160,"",""}</definedName>
    <definedName name="юмшок_4">{30,140,350,160,"",""}</definedName>
    <definedName name="юмшок_5" localSheetId="3">{30,140,350,160,"",""}</definedName>
    <definedName name="юмшок_5" localSheetId="4">{30,140,350,160,"",""}</definedName>
    <definedName name="юмшок_5">{30,140,350,160,"",""}</definedName>
    <definedName name="юод" localSheetId="3">{30,140,350,160,"",""}</definedName>
    <definedName name="юод" localSheetId="4">{30,140,350,160,"",""}</definedName>
    <definedName name="юод">{30,140,350,160,"",""}</definedName>
    <definedName name="юод_1" localSheetId="3">{30,140,350,160,"",""}</definedName>
    <definedName name="юод_1" localSheetId="4">{30,140,350,160,"",""}</definedName>
    <definedName name="юод_1">{30,140,350,160,"",""}</definedName>
    <definedName name="юод_2" localSheetId="3">{30,140,350,160,"",""}</definedName>
    <definedName name="юод_2" localSheetId="4">{30,140,350,160,"",""}</definedName>
    <definedName name="юод_2">{30,140,350,160,"",""}</definedName>
    <definedName name="юод_3" localSheetId="3">{30,140,350,160,"",""}</definedName>
    <definedName name="юод_3" localSheetId="4">{30,140,350,160,"",""}</definedName>
    <definedName name="юод_3">{30,140,350,160,"",""}</definedName>
    <definedName name="юод_4" localSheetId="3">{30,140,350,160,"",""}</definedName>
    <definedName name="юод_4" localSheetId="4">{30,140,350,160,"",""}</definedName>
    <definedName name="юод_4">{30,140,350,160,"",""}</definedName>
    <definedName name="юод_5" localSheetId="3">{30,140,350,160,"",""}</definedName>
    <definedName name="юод_5" localSheetId="4">{30,140,350,160,"",""}</definedName>
    <definedName name="юод_5">{30,140,350,160,"",""}</definedName>
    <definedName name="юю" localSheetId="3">#REF!</definedName>
    <definedName name="юю" localSheetId="4">#REF!</definedName>
    <definedName name="юю">#REF!</definedName>
    <definedName name="ююю">#REF!</definedName>
    <definedName name="я" localSheetId="3">{30,140,350,160,"",""}</definedName>
    <definedName name="я" localSheetId="4">{30,140,350,160,"",""}</definedName>
    <definedName name="я">{30,140,350,160,"",""}</definedName>
    <definedName name="я.и.у.жадвал" localSheetId="3">#REF!</definedName>
    <definedName name="я.и.у.жадвал" localSheetId="4">#REF!</definedName>
    <definedName name="я.и.у.жадвал">#REF!</definedName>
    <definedName name="я\чсячсячсячсячсячсячсмячс" localSheetId="3" hidden="1">#REF!</definedName>
    <definedName name="я\чсячсячсячсячсячсячсмячс" localSheetId="4" hidden="1">#REF!</definedName>
    <definedName name="я\чсячсячсячсячсячсячсмячс" hidden="1">#REF!</definedName>
    <definedName name="я_1" localSheetId="3">{30,140,350,160,"",""}</definedName>
    <definedName name="я_1" localSheetId="4">{30,140,350,160,"",""}</definedName>
    <definedName name="я_1">{30,140,350,160,"",""}</definedName>
    <definedName name="я_2" localSheetId="3">{30,140,350,160,"",""}</definedName>
    <definedName name="я_2" localSheetId="4">{30,140,350,160,"",""}</definedName>
    <definedName name="я_2">{30,140,350,160,"",""}</definedName>
    <definedName name="я_3" localSheetId="3">{30,140,350,160,"",""}</definedName>
    <definedName name="я_3" localSheetId="4">{30,140,350,160,"",""}</definedName>
    <definedName name="я_3">{30,140,350,160,"",""}</definedName>
    <definedName name="я_4" localSheetId="3">{30,140,350,160,"",""}</definedName>
    <definedName name="я_4" localSheetId="4">{30,140,350,160,"",""}</definedName>
    <definedName name="я_4">{30,140,350,160,"",""}</definedName>
    <definedName name="я_5" localSheetId="3">{30,140,350,160,"",""}</definedName>
    <definedName name="я_5" localSheetId="4">{30,140,350,160,"",""}</definedName>
    <definedName name="я_5">{30,140,350,160,"",""}</definedName>
    <definedName name="яавқақамвқам" hidden="1">{"'Monthly 1997'!$A$3:$S$89"}</definedName>
    <definedName name="яапрварыавпры">#REF!</definedName>
    <definedName name="явчақвақвақва" localSheetId="3">#REF!</definedName>
    <definedName name="явчақвақвақва" localSheetId="4">#REF!</definedName>
    <definedName name="явчақвақвақва">#REF!</definedName>
    <definedName name="ягана" localSheetId="3">{30,140,350,160,"",""}</definedName>
    <definedName name="ягана" localSheetId="4">{30,140,350,160,"",""}</definedName>
    <definedName name="ягана">{30,140,350,160,"",""}</definedName>
    <definedName name="ягана_1" localSheetId="3">{30,140,350,160,"",""}</definedName>
    <definedName name="ягана_1" localSheetId="4">{30,140,350,160,"",""}</definedName>
    <definedName name="ягана_1">{30,140,350,160,"",""}</definedName>
    <definedName name="ягана_2" localSheetId="3">{30,140,350,160,"",""}</definedName>
    <definedName name="ягана_2" localSheetId="4">{30,140,350,160,"",""}</definedName>
    <definedName name="ягана_2">{30,140,350,160,"",""}</definedName>
    <definedName name="ягана_3" localSheetId="3">{30,140,350,160,"",""}</definedName>
    <definedName name="ягана_3" localSheetId="4">{30,140,350,160,"",""}</definedName>
    <definedName name="ягана_3">{30,140,350,160,"",""}</definedName>
    <definedName name="ягана_4" localSheetId="3">{30,140,350,160,"",""}</definedName>
    <definedName name="ягана_4" localSheetId="4">{30,140,350,160,"",""}</definedName>
    <definedName name="ягана_4">{30,140,350,160,"",""}</definedName>
    <definedName name="ягана_5" localSheetId="3">{30,140,350,160,"",""}</definedName>
    <definedName name="ягана_5" localSheetId="4">{30,140,350,160,"",""}</definedName>
    <definedName name="ягана_5">{30,140,350,160,"",""}</definedName>
    <definedName name="яқвяқвяқававқмсвмвмва" hidden="1">#REF!</definedName>
    <definedName name="ЯЛЛО">TRUNC((oy-1)/3+1)</definedName>
    <definedName name="ЯН2">[79]DNET!$A$5</definedName>
    <definedName name="ЯН4">[79]DNET!$A$3</definedName>
    <definedName name="ЯН5">[79]DNET!$G$7</definedName>
    <definedName name="ЯН6">[79]DNET!$G$5</definedName>
    <definedName name="янв">#REF!</definedName>
    <definedName name="январ">#REF!</definedName>
    <definedName name="январапрель" localSheetId="3">#REF!</definedName>
    <definedName name="январапрель" localSheetId="4">#REF!</definedName>
    <definedName name="январапрель">#REF!</definedName>
    <definedName name="январь">#N/A</definedName>
    <definedName name="янги" localSheetId="3">{30,140,350,160,"",""}</definedName>
    <definedName name="янги" localSheetId="4">{30,140,350,160,"",""}</definedName>
    <definedName name="янги">{30,140,350,160,"",""}</definedName>
    <definedName name="янгиааа" localSheetId="3">{30,140,350,160,"",""}</definedName>
    <definedName name="янгиааа" localSheetId="4">{30,140,350,160,"",""}</definedName>
    <definedName name="янгиааа">{30,140,350,160,"",""}</definedName>
    <definedName name="янгиааа_1" localSheetId="3">{30,140,350,160,"",""}</definedName>
    <definedName name="янгиааа_1" localSheetId="4">{30,140,350,160,"",""}</definedName>
    <definedName name="янгиааа_1">{30,140,350,160,"",""}</definedName>
    <definedName name="янгиааа_2" localSheetId="3">{30,140,350,160,"",""}</definedName>
    <definedName name="янгиааа_2" localSheetId="4">{30,140,350,160,"",""}</definedName>
    <definedName name="янгиааа_2">{30,140,350,160,"",""}</definedName>
    <definedName name="янгиааа_3" localSheetId="3">{30,140,350,160,"",""}</definedName>
    <definedName name="янгиааа_3" localSheetId="4">{30,140,350,160,"",""}</definedName>
    <definedName name="янгиааа_3">{30,140,350,160,"",""}</definedName>
    <definedName name="янгиааа_4" localSheetId="3">{30,140,350,160,"",""}</definedName>
    <definedName name="янгиааа_4" localSheetId="4">{30,140,350,160,"",""}</definedName>
    <definedName name="янгиааа_4">{30,140,350,160,"",""}</definedName>
    <definedName name="янгиааа_5" localSheetId="3">{30,140,350,160,"",""}</definedName>
    <definedName name="янгиааа_5" localSheetId="4">{30,140,350,160,"",""}</definedName>
    <definedName name="янгиааа_5">{30,140,350,160,"",""}</definedName>
    <definedName name="янгиаааа" localSheetId="3">{30,140,350,160,"",""}</definedName>
    <definedName name="янгиаааа" localSheetId="4">{30,140,350,160,"",""}</definedName>
    <definedName name="янгиаааа">{30,140,350,160,"",""}</definedName>
    <definedName name="янгиаааа_1">{30,140,350,160,"",""}</definedName>
    <definedName name="янгиаааа_2">{30,140,350,160,"",""}</definedName>
    <definedName name="ЯНГИАРИКТУМАН" localSheetId="3">#REF!</definedName>
    <definedName name="ЯНГИАРИКТУМАН" localSheetId="4">#REF!</definedName>
    <definedName name="ЯНГИАРИКТУМАН">#REF!</definedName>
    <definedName name="ЯНГИБОЗОРТУМАН" localSheetId="3">#REF!</definedName>
    <definedName name="ЯНГИБОЗОРТУМАН" localSheetId="4">#REF!</definedName>
    <definedName name="ЯНГИБОЗОРТУМАН">#REF!</definedName>
    <definedName name="янгиобод">#REF!</definedName>
    <definedName name="яни" localSheetId="3">#REF!</definedName>
    <definedName name="яни" localSheetId="4">#REF!</definedName>
    <definedName name="яни">#REF!</definedName>
    <definedName name="ЯТС">#REF!</definedName>
    <definedName name="яхк">#REF!</definedName>
    <definedName name="ЯЧМЯЧЫВМЯВЧАС">#REF!</definedName>
    <definedName name="ЯЧС">#REF!</definedName>
    <definedName name="ячсячсячсячсячс" hidden="1">#REF!</definedName>
    <definedName name="ячфячфф" localSheetId="3">{30,140,350,160,"",""}</definedName>
    <definedName name="ячфячфф" localSheetId="4">{30,140,350,160,"",""}</definedName>
    <definedName name="ячфячфф">{30,140,350,160,"",""}</definedName>
    <definedName name="ячфячфф_1" localSheetId="3">{30,140,350,160,"",""}</definedName>
    <definedName name="ячфячфф_1" localSheetId="4">{30,140,350,160,"",""}</definedName>
    <definedName name="ячфячфф_1">{30,140,350,160,"",""}</definedName>
    <definedName name="ячфячфф_2" localSheetId="3">{30,140,350,160,"",""}</definedName>
    <definedName name="ячфячфф_2" localSheetId="4">{30,140,350,160,"",""}</definedName>
    <definedName name="ячфячфф_2">{30,140,350,160,"",""}</definedName>
    <definedName name="ячфячфф_3" localSheetId="3">{30,140,350,160,"",""}</definedName>
    <definedName name="ячфячфф_3" localSheetId="4">{30,140,350,160,"",""}</definedName>
    <definedName name="ячфячфф_3">{30,140,350,160,"",""}</definedName>
    <definedName name="ячфячфф_4" localSheetId="3">{30,140,350,160,"",""}</definedName>
    <definedName name="ячфячфф_4" localSheetId="4">{30,140,350,160,"",""}</definedName>
    <definedName name="ячфячфф_4">{30,140,350,160,"",""}</definedName>
    <definedName name="ячфячфф_5" localSheetId="3">{30,140,350,160,"",""}</definedName>
    <definedName name="ячфячфф_5" localSheetId="4">{30,140,350,160,"",""}</definedName>
    <definedName name="ячфячфф_5">{30,140,350,160,"",""}</definedName>
    <definedName name="яя">#N/A</definedName>
    <definedName name="яяя">#N/A</definedName>
    <definedName name="яяяяяяя">TRUNC((oy-1)/3+1)</definedName>
    <definedName name="グラフ" hidden="1">#REF!</definedName>
    <definedName name="グラフ1" hidden="1">#REF!</definedName>
    <definedName name="っＫ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" hidden="1">{#N/A,#N/A,TRUE,"일정"}</definedName>
    <definedName name="ㄱㄱ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ㄱㄱ" hidden="1">{#N/A,#N/A,TRUE,"일정"}</definedName>
    <definedName name="ㄱ쇼">#REF!</definedName>
    <definedName name="ㄱ쇼ㅗㅕ7ㅑ" hidden="1">{#N/A,#N/A,FALSE,"신규dep";#N/A,#N/A,FALSE,"신규dep-금형상각후";#N/A,#N/A,FALSE,"신규dep-연구비상각후";#N/A,#N/A,FALSE,"신규dep-기계,공구상각후"}</definedName>
    <definedName name="ㄱㅇ" hidden="1">{#N/A,#N/A,FALSE,"단축1";#N/A,#N/A,FALSE,"단축2";#N/A,#N/A,FALSE,"단축3";#N/A,#N/A,FALSE,"장축";#N/A,#N/A,FALSE,"4WD"}</definedName>
    <definedName name="가격" localSheetId="3">#REF!</definedName>
    <definedName name="가격" localSheetId="4">#REF!</definedName>
    <definedName name="가격">#REF!</definedName>
    <definedName name="가격1">#REF!</definedName>
    <definedName name="가나" hidden="1">{#N/A,#N/A,FALSE,"단축1";#N/A,#N/A,FALSE,"단축2";#N/A,#N/A,FALSE,"단축3";#N/A,#N/A,FALSE,"장축";#N/A,#N/A,FALSE,"4WD"}</definedName>
    <definedName name="가나다라" hidden="1">{#N/A,#N/A,TRUE,"일정"}</definedName>
    <definedName name="각방안" hidden="1">{#N/A,#N/A,FALSE,"단축1";#N/A,#N/A,FALSE,"단축2";#N/A,#N/A,FALSE,"단축3";#N/A,#N/A,FALSE,"장축";#N/A,#N/A,FALSE,"4WD"}</definedName>
    <definedName name="감가상각">#REF!</definedName>
    <definedName name="감가상각총계">#REF!</definedName>
    <definedName name="개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개발">[0]!개발</definedName>
    <definedName name="개발계획" hidden="1">{#N/A,#N/A,FALSE,"단축1";#N/A,#N/A,FALSE,"단축2";#N/A,#N/A,FALSE,"단축3";#N/A,#N/A,FALSE,"장축";#N/A,#N/A,FALSE,"4WD"}</definedName>
    <definedName name="개발계획서" hidden="1">{#N/A,#N/A,FALSE,"단축1";#N/A,#N/A,FALSE,"단축2";#N/A,#N/A,FALSE,"단축3";#N/A,#N/A,FALSE,"장축";#N/A,#N/A,FALSE,"4WD"}</definedName>
    <definedName name="개발문제범" hidden="1">{#N/A,#N/A,FALSE,"단축1";#N/A,#N/A,FALSE,"단축2";#N/A,#N/A,FALSE,"단축3";#N/A,#N/A,FALSE,"장축";#N/A,#N/A,FALSE,"4WD"}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발차종">#N/A</definedName>
    <definedName name="개선" hidden="1">{#N/A,#N/A,FALSE,"단축1";#N/A,#N/A,FALSE,"단축2";#N/A,#N/A,FALSE,"단축3";#N/A,#N/A,FALSE,"장축";#N/A,#N/A,FALSE,"4WD"}</definedName>
    <definedName name="개선과장1" hidden="1">{#N/A,#N/A,FALSE,"단축1";#N/A,#N/A,FALSE,"단축2";#N/A,#N/A,FALSE,"단축3";#N/A,#N/A,FALSE,"장축";#N/A,#N/A,FALSE,"4WD"}</definedName>
    <definedName name="개선과정" hidden="1">{#N/A,#N/A,FALSE,"단축1";#N/A,#N/A,FALSE,"단축2";#N/A,#N/A,FALSE,"단축3";#N/A,#N/A,FALSE,"장축";#N/A,#N/A,FALSE,"4WD"}</definedName>
    <definedName name="검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검구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검사대기">#REF!</definedName>
    <definedName name="검토" localSheetId="2" hidden="1">BlankMacro1</definedName>
    <definedName name="검토" localSheetId="4" hidden="1">BlankMacro1</definedName>
    <definedName name="검토" hidden="1">BlankMacro1</definedName>
    <definedName name="검토중QC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게약요청">#REF!</definedName>
    <definedName name="경영계획" localSheetId="3">#REF!</definedName>
    <definedName name="경영계획" localSheetId="4">#REF!</definedName>
    <definedName name="경영계획">#REF!</definedName>
    <definedName name="경영환경" hidden="1">{#N/A,#N/A,TRUE,"일정"}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3">#REF!</definedName>
    <definedName name="계">#REF!</definedName>
    <definedName name="계획" localSheetId="3" hidden="1">#REF!</definedName>
    <definedName name="계획" localSheetId="4" hidden="1">#REF!</definedName>
    <definedName name="계획" hidden="1">#REF!</definedName>
    <definedName name="계획.1" hidden="1">{#N/A,#N/A,FALSE,"단축1";#N/A,#N/A,FALSE,"단축2";#N/A,#N/A,FALSE,"단축3";#N/A,#N/A,FALSE,"장축";#N/A,#N/A,FALSE,"4WD"}</definedName>
    <definedName name="계획1" hidden="1">{#N/A,#N/A,FALSE,"단축1";#N/A,#N/A,FALSE,"단축2";#N/A,#N/A,FALSE,"단축3";#N/A,#N/A,FALSE,"장축";#N/A,#N/A,FALSE,"4WD"}</definedName>
    <definedName name="고객정보_CS명단">#REF!</definedName>
    <definedName name="고로" hidden="1">{#N/A,#N/A,TRUE,"일정"}</definedName>
    <definedName name="공고생1">#REF!</definedName>
    <definedName name="공고생10">#REF!</definedName>
    <definedName name="공고생11">#REF!</definedName>
    <definedName name="공고생12">#REF!</definedName>
    <definedName name="공고생2">#REF!</definedName>
    <definedName name="공고생3">#REF!</definedName>
    <definedName name="공고생4">#REF!</definedName>
    <definedName name="공고생5">#REF!</definedName>
    <definedName name="공고생6">#REF!</definedName>
    <definedName name="공고생7">#REF!</definedName>
    <definedName name="공고생8">#REF!</definedName>
    <definedName name="공고생9">#REF!</definedName>
    <definedName name="공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공기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공선주">#N/A</definedName>
    <definedName name="공정">#REF!</definedName>
    <definedName name="과장">#REF!</definedName>
    <definedName name="과장1">#REF!</definedName>
    <definedName name="과장10">#REF!</definedName>
    <definedName name="과장11">#REF!</definedName>
    <definedName name="과장12">#REF!</definedName>
    <definedName name="과장2">#REF!</definedName>
    <definedName name="과장3">#REF!</definedName>
    <definedName name="과장4">#REF!</definedName>
    <definedName name="과장5">#REF!</definedName>
    <definedName name="과장6">#REF!</definedName>
    <definedName name="과장7">#REF!</definedName>
    <definedName name="과장8">#REF!</definedName>
    <definedName name="과장9">#REF!</definedName>
    <definedName name="과제">#REF!</definedName>
    <definedName name="관세">#REF!</definedName>
    <definedName name="구매">#REF!</definedName>
    <definedName name="구조조정계획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국가">#REF!</definedName>
    <definedName name="국내abs">#REF!</definedName>
    <definedName name="국내차입금">#REF!</definedName>
    <definedName name="국내차입총계">#REF!</definedName>
    <definedName name="권">#N/A</definedName>
    <definedName name="권종원">#N/A</definedName>
    <definedName name="그냥">#REF!</definedName>
    <definedName name="근거1" hidden="1">{#N/A,#N/A,FALSE,"단축1";#N/A,#N/A,FALSE,"단축2";#N/A,#N/A,FALSE,"단축3";#N/A,#N/A,FALSE,"장축";#N/A,#N/A,FALSE,"4WD"}</definedName>
    <definedName name="근거2" hidden="1">{#N/A,#N/A,FALSE,"단축1";#N/A,#N/A,FALSE,"단축2";#N/A,#N/A,FALSE,"단축3";#N/A,#N/A,FALSE,"장축";#N/A,#N/A,FALSE,"4WD"}</definedName>
    <definedName name="근본">#REF!</definedName>
    <definedName name="근속수당">#REF!</definedName>
    <definedName name="금융수수료">#REF!</definedName>
    <definedName name="금형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금형3" hidden="1">{#N/A,#N/A,FALSE,"단축1";#N/A,#N/A,FALSE,"단축2";#N/A,#N/A,FALSE,"단축3";#N/A,#N/A,FALSE,"장축";#N/A,#N/A,FALSE,"4WD"}</definedName>
    <definedName name="금형상세" hidden="1">{#N/A,#N/A,TRUE,"일정"}</definedName>
    <definedName name="급여Table">#REF!</definedName>
    <definedName name="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기능">#REF!</definedName>
    <definedName name="기능0">#REF!</definedName>
    <definedName name="기능1">#REF!</definedName>
    <definedName name="기능10">#REF!</definedName>
    <definedName name="기능11">#REF!</definedName>
    <definedName name="기능12">#REF!</definedName>
    <definedName name="기능2">#REF!</definedName>
    <definedName name="기능3">#REF!</definedName>
    <definedName name="기능4">#REF!</definedName>
    <definedName name="기능5">#REF!</definedName>
    <definedName name="기능6">#REF!</definedName>
    <definedName name="기능7">#REF!</definedName>
    <definedName name="기능8">#REF!</definedName>
    <definedName name="기능9">#REF!</definedName>
    <definedName name="기록읽기">"Rectangle 62"</definedName>
    <definedName name="기본" hidden="1">{#N/A,#N/A,FALSE,"단축1";#N/A,#N/A,FALSE,"단축2";#N/A,#N/A,FALSE,"단축3";#N/A,#N/A,FALSE,"장축";#N/A,#N/A,FALSE,"4WD"}</definedName>
    <definedName name="기본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기아" hidden="1">{#N/A,#N/A,FALSE,"단축1";#N/A,#N/A,FALSE,"단축2";#N/A,#N/A,FALSE,"단축3";#N/A,#N/A,FALSE,"장축";#N/A,#N/A,FALSE,"4WD"}</definedName>
    <definedName name="기안갑">#REF!</definedName>
    <definedName name="기안용지">#REF!</definedName>
    <definedName name="기안을">#REF!</definedName>
    <definedName name="기존차" hidden="1">{#N/A,#N/A,FALSE,"단축1";#N/A,#N/A,FALSE,"단축2";#N/A,#N/A,FALSE,"단축3";#N/A,#N/A,FALSE,"장축";#N/A,#N/A,FALSE,"4WD"}</definedName>
    <definedName name="기타1">#REF!</definedName>
    <definedName name="기타10">#REF!</definedName>
    <definedName name="기타11">#REF!</definedName>
    <definedName name="기타12">#REF!</definedName>
    <definedName name="기타2">#REF!</definedName>
    <definedName name="기타3">#REF!</definedName>
    <definedName name="기타4">#REF!</definedName>
    <definedName name="기타5">#REF!</definedName>
    <definedName name="기타6">#REF!</definedName>
    <definedName name="기타7">#REF!</definedName>
    <definedName name="기타8">#REF!</definedName>
    <definedName name="기타9">#REF!</definedName>
    <definedName name="기타승출비">#REF!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3">#REF!</definedName>
    <definedName name="김" localSheetId="4">#REF!</definedName>
    <definedName name="김">#REF!</definedName>
    <definedName name="김기철" hidden="1">{#N/A,#N/A,FALSE,"단축1";#N/A,#N/A,FALSE,"단축2";#N/A,#N/A,FALSE,"단축3";#N/A,#N/A,FALSE,"장축";#N/A,#N/A,FALSE,"4WD"}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성냔" hidden="1">{#N/A,#N/A,FALSE,"단축1";#N/A,#N/A,FALSE,"단축2";#N/A,#N/A,FALSE,"단축3";#N/A,#N/A,FALSE,"장축";#N/A,#N/A,FALSE,"4WD"}</definedName>
    <definedName name="김성도">[0]!김성도</definedName>
    <definedName name="김성진">[0]!김성진</definedName>
    <definedName name="김세일">#N/A</definedName>
    <definedName name="김일">#N/A</definedName>
    <definedName name="김일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까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ㄱㅇㅅ">#REF!</definedName>
    <definedName name="ㄴ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ㄴ">[0]!ㄴㄴㄴㄴ</definedName>
    <definedName name="ㄴㄴㄴㄴㄴㄴ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ㄴㄴ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ㄴ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ㄷㄱㅇ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">#REF!</definedName>
    <definedName name="ㄴㄹㅇ">#REF!</definedName>
    <definedName name="ㄴㄹㅇㅁ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ㅇㅁㄴ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ㅇㅎ">#REF!</definedName>
    <definedName name="ㄴ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ㅁ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ㅁㅇㅎㅇ롱로" hidden="1">#REF!</definedName>
    <definedName name="ㄴㅇ">#REF!</definedName>
    <definedName name="ㄴㅇㄴㄹㅇㄴㄹㅇㄴㄹㅇ">#N/A</definedName>
    <definedName name="ㄴㅇ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ㅇㄹ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ㅇㄹㄴㅇ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ㅇㄹㅇㄹ루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ㅇㅁㄹㄴㄹ" hidden="1">{#N/A,#N/A,TRUE,"일정"}</definedName>
    <definedName name="ㄴㅇㅇㅇㅇㅇㅇ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ㅇㅎㄹ">#REF!</definedName>
    <definedName name="ㄴ오ㅎㄹ">#REF!</definedName>
    <definedName name="ㄴㅋ" hidden="1">{#N/A,#N/A,FALSE,"단축1";#N/A,#N/A,FALSE,"단축2";#N/A,#N/A,FALSE,"단축3";#N/A,#N/A,FALSE,"장축";#N/A,#N/A,FALSE,"4WD"}</definedName>
    <definedName name="나">#REF!</definedName>
    <definedName name="나라">#REF!</definedName>
    <definedName name="납품보고">#REF!</definedName>
    <definedName name="내제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넌뭐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넌뭐니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년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노ㄷㄷㅅ" hidden="1">{#N/A,#N/A,TRUE,"일정"}</definedName>
    <definedName name="논">#REF!</definedName>
    <definedName name="놀ㅇ">#REF!</definedName>
    <definedName name="농특세">#REF!</definedName>
    <definedName name="누계">#REF!</definedName>
    <definedName name="ㄶ">#REF!</definedName>
    <definedName name="ㄷ">#REF!</definedName>
    <definedName name="ㄷ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ㄷ교">#REF!</definedName>
    <definedName name="ㄷㄳ">#REF!</definedName>
    <definedName name="ㄷ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ㄷㄷ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ㄷㄷ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ㄷㄷEEE" hidden="1">{#N/A,#N/A,FALSE,"단축1";#N/A,#N/A,FALSE,"단축2";#N/A,#N/A,FALSE,"단축3";#N/A,#N/A,FALSE,"장축";#N/A,#N/A,FALSE,"4WD"}</definedName>
    <definedName name="ㄷㄷㄱㄷㄷㄱㄱㄷㄷㄱㄷㄱ" hidden="1">{#N/A,#N/A,FALSE,"단축1";#N/A,#N/A,FALSE,"단축2";#N/A,#N/A,FALSE,"단축3";#N/A,#N/A,FALSE,"장축";#N/A,#N/A,FALSE,"4WD"}</definedName>
    <definedName name="ㄷㅁ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ㄷ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ㄷㅈㄱ">#REF!</definedName>
    <definedName name="단가" localSheetId="3" hidden="1">{#N/A,#N/A,FALSE,"BODY"}</definedName>
    <definedName name="단가" localSheetId="4" hidden="1">{#N/A,#N/A,FALSE,"BODY"}</definedName>
    <definedName name="단가" hidden="1">{#N/A,#N/A,FALSE,"BODY"}</definedName>
    <definedName name="단위">1000</definedName>
    <definedName name="담당1" hidden="1">{#N/A,#N/A,TRUE,"일정"}</definedName>
    <definedName name="대리">#REF!</definedName>
    <definedName name="대리1">#REF!</definedName>
    <definedName name="대리10">#REF!</definedName>
    <definedName name="대리11">#REF!</definedName>
    <definedName name="대리12">#REF!</definedName>
    <definedName name="대리2">#REF!</definedName>
    <definedName name="대리3">#REF!</definedName>
    <definedName name="대리4">#REF!</definedName>
    <definedName name="대리5">#REF!</definedName>
    <definedName name="대리6">#REF!</definedName>
    <definedName name="대리7">#REF!</definedName>
    <definedName name="대리8">#REF!</definedName>
    <definedName name="대리9">#REF!</definedName>
    <definedName name="대부" hidden="1">{#N/A,#N/A,FALSE,"단축1";#N/A,#N/A,FALSE,"단축2";#N/A,#N/A,FALSE,"단축3";#N/A,#N/A,FALSE,"장축";#N/A,#N/A,FALSE,"4WD"}</definedName>
    <definedName name="대우르망LPG">#REF!</definedName>
    <definedName name="대우프린스18LPG">#REF!</definedName>
    <definedName name="대우프린스20LPG">#REF!</definedName>
    <definedName name="대책서" hidden="1">{#N/A,#N/A,FALSE,"단축1";#N/A,#N/A,FALSE,"단축2";#N/A,#N/A,FALSE,"단축3";#N/A,#N/A,FALSE,"장축";#N/A,#N/A,FALSE,"4WD"}</definedName>
    <definedName name="뎌768" hidden="1">{#N/A,#N/A,FALSE,"단축1";#N/A,#N/A,FALSE,"단축2";#N/A,#N/A,FALSE,"단축3";#N/A,#N/A,FALSE,"장축";#N/A,#N/A,FALSE,"4WD"}</definedName>
    <definedName name="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도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도ㅓ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성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됴">#REF!</definedName>
    <definedName name="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ㄷㅈ">#REF!</definedName>
    <definedName name="ㄹㄹ">#REF!</definedName>
    <definedName name="ㄹㄹ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ㄹㄹㄹ">[0]!ㄹㄹㄹㄹ</definedName>
    <definedName name="ㄹㄹㄹㄹㄹ" hidden="1">{#N/A,#N/A,FALSE,"단축1";#N/A,#N/A,FALSE,"단축2";#N/A,#N/A,FALSE,"단축3";#N/A,#N/A,FALSE,"장축";#N/A,#N/A,FALSE,"4WD"}</definedName>
    <definedName name="ㄹㄹㄹㄹㄹㄹ" hidden="1">{#N/A,#N/A,FALSE,"단축1";#N/A,#N/A,FALSE,"단축2";#N/A,#N/A,FALSE,"단축3";#N/A,#N/A,FALSE,"장축";#N/A,#N/A,FALSE,"4WD"}</definedName>
    <definedName name="ㄹㄹ루" hidden="1">{#N/A,#N/A,TRUE,"일정"}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" hidden="1">{#N/A,#N/A,FALSE,"단축1";#N/A,#N/A,FALSE,"단축2";#N/A,#N/A,FALSE,"단축3";#N/A,#N/A,FALSE,"장축";#N/A,#N/A,FALSE,"4WD"}</definedName>
    <definedName name="ㄹㅇㄴ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ㅀ" hidden="1">{#N/A,#N/A,FALSE,"단축1";#N/A,#N/A,FALSE,"단축2";#N/A,#N/A,FALSE,"단축3";#N/A,#N/A,FALSE,"장축";#N/A,#N/A,FALSE,"4WD"}</definedName>
    <definedName name="ㄹㅇ호">#REF!</definedName>
    <definedName name="ㄹ어ㅓ럴" hidden="1">{#N/A,#N/A,FALSE,"단축1";#N/A,#N/A,FALSE,"단축2";#N/A,#N/A,FALSE,"단축3";#N/A,#N/A,FALSE,"장축";#N/A,#N/A,FALSE,"4WD"}</definedName>
    <definedName name="ㄹ허ㅗ">#REF!</definedName>
    <definedName name="ㄹ호ㅓ">#REF!</definedName>
    <definedName name="ㄹ호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라">#REF!</definedName>
    <definedName name="라ㅣ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러">#REF!</definedName>
    <definedName name="러시아" hidden="1">{#N/A,#N/A,FALSE,"단축1";#N/A,#N/A,FALSE,"단축2";#N/A,#N/A,FALSE,"단축3";#N/A,#N/A,FALSE,"장축";#N/A,#N/A,FALSE,"4WD"}</definedName>
    <definedName name="렇">#REF!</definedName>
    <definedName name="로커커버" hidden="1">{#N/A,#N/A,FALSE,"단축1";#N/A,#N/A,FALSE,"단축2";#N/A,#N/A,FALSE,"단축3";#N/A,#N/A,FALSE,"장축";#N/A,#N/A,FALSE,"4WD"}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르ㅜ">#REF!</definedName>
    <definedName name="리" hidden="1">{#N/A,#N/A,FALSE,"단축1";#N/A,#N/A,FALSE,"단축2";#N/A,#N/A,FALSE,"단축3";#N/A,#N/A,FALSE,"장축";#N/A,#N/A,FALSE,"4WD"}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" hidden="1">{#N/A,#N/A,FALSE,"단축1";#N/A,#N/A,FALSE,"단축2";#N/A,#N/A,FALSE,"단축3";#N/A,#N/A,FALSE,"장축";#N/A,#N/A,FALSE,"4WD"}</definedName>
    <definedName name="ㅀ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{#N/A,#N/A,FALSE,"신규dep";#N/A,#N/A,FALSE,"신규dep-금형상각후";#N/A,#N/A,FALSE,"신규dep-연구비상각후";#N/A,#N/A,FALSE,"신규dep-기계,공구상각후"}</definedName>
    <definedName name="ㅁ169">#REF!</definedName>
    <definedName name="ㅁddd">#REF!</definedName>
    <definedName name="ㅁㄳㄷ">#REF!</definedName>
    <definedName name="ㅁ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ㄴ">#REF!</definedName>
    <definedName name="ㅁㄴㄹㅇ">#REF!</definedName>
    <definedName name="ㅁㄴㅁㄴㅇㅁㅇㄴ">[0]!ㅁㄴㅁㄴㅇㅁㅇㄴ</definedName>
    <definedName name="ㅁㄴㅇ">#REF!</definedName>
    <definedName name="ㅁㄴㅇ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ㄵㄷ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ㄹ">#REF!</definedName>
    <definedName name="ㅁㄹㄻㅈㄹ" hidden="1">{#N/A,#N/A,FALSE,"신규dep";#N/A,#N/A,FALSE,"신규dep-금형상각후";#N/A,#N/A,FALSE,"신규dep-연구비상각후";#N/A,#N/A,FALSE,"신규dep-기계,공구상각후"}</definedName>
    <definedName name="ㅁㄻ">#REF!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ㄴㅊ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ㅁ" hidden="1">{#N/A,#N/A,TRUE,"일정"}</definedName>
    <definedName name="ㅁㅁㅁㅁㅁ">#REF!</definedName>
    <definedName name="ㅁㅁㅁㅁㅇㅁㅇㅁㅇ" hidden="1">{#N/A,#N/A,TRUE,"일정"}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ㄹㄹㄼㅂㅈㄷ113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ㄹㄼㅂㅈㄷ113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ㄹㄼㅂㅈㄷ113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ㅂㅈㄷㄹㅇ" hidden="1">{#N/A,#N/A,FALSE,"단축1";#N/A,#N/A,FALSE,"단축2";#N/A,#N/A,FALSE,"단축3";#N/A,#N/A,FALSE,"장축";#N/A,#N/A,FALSE,"4WD"}</definedName>
    <definedName name="ㅁㅈㅂ" hidden="1">{#N/A,#N/A,TRUE,"일정"}</definedName>
    <definedName name="ㅁㅈㅂㅈㅂ" hidden="1">#REF!</definedName>
    <definedName name="마" hidden="1">{#N/A,#N/A,TRUE,"일정"}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>#REF!</definedName>
    <definedName name="목록" hidden="1">{#N/A,#N/A,TRUE,"일정"}</definedName>
    <definedName name="목차" hidden="1">{#N/A,#N/A,FALSE,"단축1";#N/A,#N/A,FALSE,"단축2";#N/A,#N/A,FALSE,"단축3";#N/A,#N/A,FALSE,"장축";#N/A,#N/A,FALSE,"4WD"}</definedName>
    <definedName name="목표예산참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몰라" hidden="1">{#N/A,#N/A,TRUE,"일정"}</definedName>
    <definedName name="문제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물류" hidden="1">{#N/A,#N/A,TRUE,"일정"}</definedName>
    <definedName name="물류혁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혁신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므" hidden="1">{#N/A,#N/A,TRUE,"일정"}</definedName>
    <definedName name="미" localSheetId="3" hidden="1">{#N/A,#N/A,TRUE,"일정"}</definedName>
    <definedName name="미" localSheetId="4" hidden="1">{#N/A,#N/A,TRUE,"일정"}</definedName>
    <definedName name="미" hidden="1">{#N/A,#N/A,TRUE,"일정"}</definedName>
    <definedName name="미_1" hidden="1">{#N/A,#N/A,TRUE,"일정"}</definedName>
    <definedName name="미승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밋션별">#REF!</definedName>
    <definedName name="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ㅂ" hidden="1">{#N/A,#N/A,TRUE,"일정"}</definedName>
    <definedName name="ㅂ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ㅈㄷ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ㅈㄷㅈㄷ" hidden="1">{#N/A,#N/A,FALSE,"단축1";#N/A,#N/A,FALSE,"단축2";#N/A,#N/A,FALSE,"단축3";#N/A,#N/A,FALSE,"장축";#N/A,#N/A,FALSE,"4WD"}</definedName>
    <definedName name="ㅂㅈㅇㅇ" hidden="1">{#N/A,#N/A,FALSE,"단축1";#N/A,#N/A,FALSE,"단축2";#N/A,#N/A,FALSE,"단축3";#N/A,#N/A,FALSE,"장축";#N/A,#N/A,FALSE,"4WD"}</definedName>
    <definedName name="바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바로가기" hidden="1">{#N/A,#N/A,FALSE,"단축1";#N/A,#N/A,FALSE,"단축2";#N/A,#N/A,FALSE,"단축3";#N/A,#N/A,FALSE,"장축";#N/A,#N/A,FALSE,"4WD"}</definedName>
    <definedName name="바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바보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상">#REF!</definedName>
    <definedName name="박정" hidden="1">{#N/A,#N/A,TRUE,"일정"}</definedName>
    <definedName name="반대">#REF!</definedName>
    <definedName name="반대0">#REF!</definedName>
    <definedName name="반대1">#REF!</definedName>
    <definedName name="반대10">#REF!</definedName>
    <definedName name="반대11">#REF!</definedName>
    <definedName name="반대12">#REF!</definedName>
    <definedName name="반대2">#REF!</definedName>
    <definedName name="반대3">#REF!</definedName>
    <definedName name="반대4">#REF!</definedName>
    <definedName name="반대5">#REF!</definedName>
    <definedName name="반대6">#REF!</definedName>
    <definedName name="반대7">#REF!</definedName>
    <definedName name="반대8">#REF!</definedName>
    <definedName name="반대9">#REF!</definedName>
    <definedName name="반영" hidden="1">{#N/A,#N/A,TRUE,"일정"}</definedName>
    <definedName name="반장">#REF!</definedName>
    <definedName name="반장0">#REF!</definedName>
    <definedName name="반장1">#REF!</definedName>
    <definedName name="반장10">#REF!</definedName>
    <definedName name="반장11">#REF!</definedName>
    <definedName name="반장12">#REF!</definedName>
    <definedName name="반장2">#REF!</definedName>
    <definedName name="반장3">#REF!</definedName>
    <definedName name="반장4">#REF!</definedName>
    <definedName name="반장5">#REF!</definedName>
    <definedName name="반장6">#REF!</definedName>
    <definedName name="반장7">#REF!</definedName>
    <definedName name="반장8">#REF!</definedName>
    <definedName name="반장9">#REF!</definedName>
    <definedName name="발">#REF!</definedName>
    <definedName name="배뎌ㄱ">#REF!</definedName>
    <definedName name="백만">1000000</definedName>
    <definedName name="번호">#REF!</definedName>
    <definedName name="변">[0]!변</definedName>
    <definedName name="변경">#REF!</definedName>
    <definedName name="변경목차" hidden="1">{#N/A,#N/A,FALSE,"단축1";#N/A,#N/A,FALSE,"단축2";#N/A,#N/A,FALSE,"단축3";#N/A,#N/A,FALSE,"장축";#N/A,#N/A,FALSE,"4WD"}</definedName>
    <definedName name="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병수3" localSheetId="3" hidden="1">{#N/A,#N/A,FALSE,"BODY"}</definedName>
    <definedName name="병수3" localSheetId="4" hidden="1">{#N/A,#N/A,FALSE,"BODY"}</definedName>
    <definedName name="병수3" hidden="1">{#N/A,#N/A,FALSE,"BODY"}</definedName>
    <definedName name="보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고1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볼트수정" hidden="1">{#N/A,#N/A,FALSE,"단축1";#N/A,#N/A,FALSE,"단축2";#N/A,#N/A,FALSE,"단축3";#N/A,#N/A,FALSE,"장축";#N/A,#N/A,FALSE,"4WD"}</definedName>
    <definedName name="부서">#REF!</definedName>
    <definedName name="부서별예산">#REF!</definedName>
    <definedName name="부서시책3개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부석" hidden="1">{#N/A,#N/A,FALSE,"단축1";#N/A,#N/A,FALSE,"단축2";#N/A,#N/A,FALSE,"단축3";#N/A,#N/A,FALSE,"장축";#N/A,#N/A,FALSE,"4WD"}</definedName>
    <definedName name="부장">#REF!</definedName>
    <definedName name="부장1">#REF!</definedName>
    <definedName name="부장10">#REF!</definedName>
    <definedName name="부장11">#REF!</definedName>
    <definedName name="부장12">#REF!</definedName>
    <definedName name="부장2">#REF!</definedName>
    <definedName name="부장3">#REF!</definedName>
    <definedName name="부장4">#REF!</definedName>
    <definedName name="부장5">#REF!</definedName>
    <definedName name="부장6">#REF!</definedName>
    <definedName name="부장7">#REF!</definedName>
    <definedName name="부장8">#REF!</definedName>
    <definedName name="부장9">#REF!</definedName>
    <definedName name="부채현황">#N/A</definedName>
    <definedName name="부품현황" hidden="1">{#N/A,#N/A,FALSE,"단축1";#N/A,#N/A,FALSE,"단축2";#N/A,#N/A,FALSE,"단축3";#N/A,#N/A,FALSE,"장축";#N/A,#N/A,FALSE,"4WD"}</definedName>
    <definedName name="분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분기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불량">#REF!</definedName>
    <definedName name="비고">#REF!</definedName>
    <definedName name="비교111">#REF!</definedName>
    <definedName name="비교2" localSheetId="3">#REF!</definedName>
    <definedName name="비교2" localSheetId="4">#REF!</definedName>
    <definedName name="비교2">#REF!</definedName>
    <definedName name="비교A">#REF!</definedName>
    <definedName name="비비" hidden="1">{#N/A,#N/A,FALSE,"단축1";#N/A,#N/A,FALSE,"단축2";#N/A,#N/A,FALSE,"단축3";#N/A,#N/A,FALSE,"장축";#N/A,#N/A,FALSE,"4WD"}</definedName>
    <definedName name="비용검토서1">#REF!</definedName>
    <definedName name="ㅅ" hidden="1">{#N/A,#N/A,TRUE,"일정"}</definedName>
    <definedName name="ㅅ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ㅅㄱ됴">#REF!</definedName>
    <definedName name="ㅅ격">#REF!</definedName>
    <definedName name="ㅅㄹ녀ㅛㅅ누ㅛㅅㄴ구ㅛㅅㄱ누" hidden="1">{#N/A,#N/A,TRUE,"일정"}</definedName>
    <definedName name="ㅅㅅ">#REF!</definedName>
    <definedName name="ㅅㅅㅅ" hidden="1">{#N/A,#N/A,TRUE,"일정"}</definedName>
    <definedName name="ㅅㅇ">#REF!</definedName>
    <definedName name="ㅅ요">#REF!</definedName>
    <definedName name="사갑">#REF!</definedName>
    <definedName name="사갑1">#REF!</definedName>
    <definedName name="사갑10">#REF!</definedName>
    <definedName name="사갑11">#REF!</definedName>
    <definedName name="사갑12">#REF!</definedName>
    <definedName name="사갑2">#REF!</definedName>
    <definedName name="사갑3">#REF!</definedName>
    <definedName name="사갑4">#REF!</definedName>
    <definedName name="사갑5">#REF!</definedName>
    <definedName name="사갑6">#REF!</definedName>
    <definedName name="사갑7">#REF!</definedName>
    <definedName name="사갑8">#REF!</definedName>
    <definedName name="사갑9">#REF!</definedName>
    <definedName name="사양비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사업투자">#REF!</definedName>
    <definedName name="사업투자1">#REF!</definedName>
    <definedName name="사업환경" localSheetId="3" hidden="1">{#N/A,#N/A,FALSE,"BODY"}</definedName>
    <definedName name="사업환경" localSheetId="4" hidden="1">{#N/A,#N/A,FALSE,"BODY"}</definedName>
    <definedName name="사업환경" hidden="1">{#N/A,#N/A,FALSE,"BODY"}</definedName>
    <definedName name="사을">#REF!</definedName>
    <definedName name="사을1">#REF!</definedName>
    <definedName name="사을10">#REF!</definedName>
    <definedName name="사을11">#REF!</definedName>
    <definedName name="사을12">#REF!</definedName>
    <definedName name="사을2">#REF!</definedName>
    <definedName name="사을3">#REF!</definedName>
    <definedName name="사을4">#REF!</definedName>
    <definedName name="사을5">#REF!</definedName>
    <definedName name="사을6">#REF!</definedName>
    <definedName name="사을7">#REF!</definedName>
    <definedName name="사을8">#REF!</definedName>
    <definedName name="사을9">#REF!</definedName>
    <definedName name="사이로" hidden="1">{#N/A,#N/A,FALSE,"단축1";#N/A,#N/A,FALSE,"단축2";#N/A,#N/A,FALSE,"단축3";#N/A,#N/A,FALSE,"장축";#N/A,#N/A,FALSE,"4WD"}</definedName>
    <definedName name="사진" hidden="1">{#N/A,#N/A,FALSE,"단축1";#N/A,#N/A,FALSE,"단축2";#N/A,#N/A,FALSE,"단축3";#N/A,#N/A,FALSE,"장축";#N/A,#N/A,FALSE,"4WD"}</definedName>
    <definedName name="사진2" hidden="1">{#N/A,#N/A,FALSE,"단축1";#N/A,#N/A,FALSE,"단축2";#N/A,#N/A,FALSE,"단축3";#N/A,#N/A,FALSE,"장축";#N/A,#N/A,FALSE,"4WD"}</definedName>
    <definedName name="삽입" hidden="1">{#N/A,#N/A,FALSE,"단축1";#N/A,#N/A,FALSE,"단축2";#N/A,#N/A,FALSE,"단축3";#N/A,#N/A,FALSE,"장축";#N/A,#N/A,FALSE,"4WD"}</definedName>
    <definedName name="상">[0]!상</definedName>
    <definedName name="상여지급율">#REF!</definedName>
    <definedName name="상환원리금">#REF!</definedName>
    <definedName name="상환이자">#REF!</definedName>
    <definedName name="새일정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새일정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새일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색인">#REF!</definedName>
    <definedName name="생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생산3" hidden="1">{#N/A,#N/A,TRUE,"일정"}</definedName>
    <definedName name="생산능력" localSheetId="3">#REF!</definedName>
    <definedName name="생산능력" localSheetId="4">#REF!</definedName>
    <definedName name="생산능력">#REF!</definedName>
    <definedName name="생산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생산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생산준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생산준비일정구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생산지시시스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생산혁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변">#REF!</definedName>
    <definedName name="설변요청" hidden="1">{#N/A,#N/A,FALSE,"단축1";#N/A,#N/A,FALSE,"단축2";#N/A,#N/A,FALSE,"단축3";#N/A,#N/A,FALSE,"장축";#N/A,#N/A,FALSE,"4WD"}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설" hidden="1">{#N/A,#N/A,FALSE,"단축1";#N/A,#N/A,FALSE,"단축2";#N/A,#N/A,FALSE,"단축3";#N/A,#N/A,FALSE,"장축";#N/A,#N/A,FALSE,"4WD"}</definedName>
    <definedName name="섭">[0]!섭</definedName>
    <definedName name="성명" localSheetId="3">#REF!</definedName>
    <definedName name="성명" localSheetId="4">#REF!</definedName>
    <definedName name="성명">#REF!</definedName>
    <definedName name="세">[0]!세</definedName>
    <definedName name="세부시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세부실행2" hidden="1">{#N/A,#N/A,TRUE,"일정"}</definedName>
    <definedName name="세일">#N/A</definedName>
    <definedName name="셀리카" hidden="1">#REF!</definedName>
    <definedName name="셔">#REF!</definedName>
    <definedName name="소">#REF!</definedName>
    <definedName name="소나타">#REF!</definedName>
    <definedName name="소뮨" hidden="1">{#N/A,#N/A,FALSE,"단축1";#N/A,#N/A,FALSE,"단축2";#N/A,#N/A,FALSE,"단축3";#N/A,#N/A,FALSE,"장축";#N/A,#N/A,FALSE,"4WD"}</definedName>
    <definedName name="소하프로젝트" hidden="1">{#N/A,#N/A,FALSE,"단축1";#N/A,#N/A,FALSE,"단축2";#N/A,#N/A,FALSE,"단축3";#N/A,#N/A,FALSE,"장축";#N/A,#N/A,FALSE,"4WD"}</definedName>
    <definedName name="손병태" hidden="1">{#N/A,#N/A,FALSE,"단축1";#N/A,#N/A,FALSE,"단축2";#N/A,#N/A,FALSE,"단축3";#N/A,#N/A,FALSE,"장축";#N/A,#N/A,FALSE,"4WD"}</definedName>
    <definedName name="손익" localSheetId="3" hidden="1">{#N/A,#N/A,FALSE,"BODY"}</definedName>
    <definedName name="손익" localSheetId="4" hidden="1">{#N/A,#N/A,FALSE,"BODY"}</definedName>
    <definedName name="손익" hidden="1">{#N/A,#N/A,FALSE,"BODY"}</definedName>
    <definedName name="쇼">[0]!쇼</definedName>
    <definedName name="쇼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쇼바2" hidden="1">{#N/A,#N/A,FALSE,"단축1";#N/A,#N/A,FALSE,"단축2";#N/A,#N/A,FALSE,"단축3";#N/A,#N/A,FALSE,"장축";#N/A,#N/A,FALSE,"4WD"}</definedName>
    <definedName name="쇼쇼쇼" hidden="1">{#N/A,#N/A,FALSE,"단축1";#N/A,#N/A,FALSE,"단축2";#N/A,#N/A,FALSE,"단축3";#N/A,#N/A,FALSE,"장축";#N/A,#N/A,FALSE,"4WD"}</definedName>
    <definedName name="쇼ㅛㄱ" hidden="1">{#N/A,#N/A,FALSE,"단축1";#N/A,#N/A,FALSE,"단축2";#N/A,#N/A,FALSE,"단축3";#N/A,#N/A,FALSE,"장축";#N/A,#N/A,FALSE,"4WD"}</definedName>
    <definedName name="수정" hidden="1">{#N/A,#N/A,TRUE,"일정"}</definedName>
    <definedName name="수출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수퍼살롱LPG">#REF!</definedName>
    <definedName name="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승인1예">#REF!</definedName>
    <definedName name="승진">#REF!</definedName>
    <definedName name="시기조정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설투자">#N/A</definedName>
    <definedName name="시설투자2">#N/A</definedName>
    <definedName name="시장" localSheetId="3">#REF!</definedName>
    <definedName name="시장" localSheetId="4">#REF!</definedName>
    <definedName name="시장">#REF!</definedName>
    <definedName name="신">#REF!</definedName>
    <definedName name="신규" hidden="1">{#N/A,#N/A,FALSE,"신규dep";#N/A,#N/A,FALSE,"신규dep-금형상각후";#N/A,#N/A,FALSE,"신규dep-연구비상각후";#N/A,#N/A,FALSE,"신규dep-기계,공구상각후"}</definedName>
    <definedName name="신기술_신공법" hidden="1">{#N/A,#N/A,FALSE,"단축1";#N/A,#N/A,FALSE,"단축2";#N/A,#N/A,FALSE,"단축3";#N/A,#N/A,FALSE,"장축";#N/A,#N/A,FALSE,"4WD"}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2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차품질일정" hidden="1">{#N/A,#N/A,FALSE,"단축1";#N/A,#N/A,FALSE,"단축2";#N/A,#N/A,FALSE,"단축3";#N/A,#N/A,FALSE,"장축";#N/A,#N/A,FALSE,"4WD"}</definedName>
    <definedName name="실적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실적집계" hidden="1">{#N/A,#N/A,FALSE,"단축1";#N/A,#N/A,FALSE,"단축2";#N/A,#N/A,FALSE,"단축3";#N/A,#N/A,FALSE,"장축";#N/A,#N/A,FALSE,"4WD"}</definedName>
    <definedName name="실제관세">#REF!</definedName>
    <definedName name="실제상환원리">#REF!</definedName>
    <definedName name="실행예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ㄴ" hidden="1">{#N/A,#N/A,TRUE,"일정"}</definedName>
    <definedName name="ㅇ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ㅇㄴ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ㄴㅁ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ㄴㅁㄹㅈㅇ" hidden="1">{#N/A,#N/A,FALSE,"단축1";#N/A,#N/A,FALSE,"단축2";#N/A,#N/A,FALSE,"단축3";#N/A,#N/A,FALSE,"장축";#N/A,#N/A,FALSE,"4WD"}</definedName>
    <definedName name="ㅇ누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ㄵ" hidden="1">{#N/A,#N/A,TRUE,"일정"}</definedName>
    <definedName name="ㅇㄶ" hidden="1">{#N/A,#N/A,FALSE,"단축1";#N/A,#N/A,FALSE,"단축2";#N/A,#N/A,FALSE,"단축3";#N/A,#N/A,FALSE,"장축";#N/A,#N/A,FALSE,"4WD"}</definedName>
    <definedName name="ㅇ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ㄹㄴ" hidden="1">{#N/A,#N/A,FALSE,"단축1";#N/A,#N/A,FALSE,"단축2";#N/A,#N/A,FALSE,"단축3";#N/A,#N/A,FALSE,"장축";#N/A,#N/A,FALSE,"4WD"}</definedName>
    <definedName name="ㅇㄹㄴ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ㄹㄴㅇ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ㄹㅇ" hidden="1">{#N/A,#N/A,FALSE,"단축1";#N/A,#N/A,FALSE,"단축2";#N/A,#N/A,FALSE,"단축3";#N/A,#N/A,FALSE,"장축";#N/A,#N/A,FALSE,"4WD"}</definedName>
    <definedName name="ㅇㄹ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롱" hidden="1">{#N/A,#N/A,FALSE,"단축1";#N/A,#N/A,FALSE,"단축2";#N/A,#N/A,FALSE,"단축3";#N/A,#N/A,FALSE,"장축";#N/A,#N/A,FALSE,"4WD"}</definedName>
    <definedName name="ㅇ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ㄻㄴㅇㄻㄴ">#REF!</definedName>
    <definedName name="ㅇ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ㅀ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ㅀㅇㄹㄶ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ㄳ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ㅇ" localSheetId="3">#REF!</definedName>
    <definedName name="ㅇㅇㅇ" localSheetId="4">#REF!</definedName>
    <definedName name="ㅇㅇㅇ">#REF!</definedName>
    <definedName name="ㅇㅇㅇㅇ">[0]!ㅇㅇㅇㅇ</definedName>
    <definedName name="ㅇㅇㅇㅇㅇ" localSheetId="3" hidden="1">{#VALUE!,#N/A,TRUE,0}</definedName>
    <definedName name="ㅇㅇㅇㅇㅇ" localSheetId="4" hidden="1">{#VALUE!,#N/A,TRUE,0}</definedName>
    <definedName name="ㅇㅇㅇㅇㅇ" hidden="1">{#VALUE!,#N/A,TRUE,0}</definedName>
    <definedName name="ㅇㅇㅇㅇㅇㅇㅇㅇㅇㅇㅇ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ㅇㅇㅇㅇㅇㅇㅇㅇㅇ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ㅇㅇㅇㅇㅇㅇㅇ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ㅎㄹ" hidden="1">{#N/A,#N/A,FALSE,"단축1";#N/A,#N/A,FALSE,"단축2";#N/A,#N/A,FALSE,"단축3";#N/A,#N/A,FALSE,"장축";#N/A,#N/A,FALSE,"4WD"}</definedName>
    <definedName name="ㅇㅎ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허">#REF!</definedName>
    <definedName name="ㅇ호" hidden="1">{#N/A,#N/A,TRUE,"일정"}</definedName>
    <definedName name="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아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아아아아아아아앙" hidden="1">{#N/A,#N/A,FALSE,"신규dep";#N/A,#N/A,FALSE,"신규dep-금형상각후";#N/A,#N/A,FALSE,"신규dep-연구비상각후";#N/A,#N/A,FALSE,"신규dep-기계,공구상각후"}</definedName>
    <definedName name="아앙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안현모" hidden="1">{#N/A,#N/A,FALSE,"단축1";#N/A,#N/A,FALSE,"단축2";#N/A,#N/A,FALSE,"단축3";#N/A,#N/A,FALSE,"장축";#N/A,#N/A,FALSE,"4WD"}</definedName>
    <definedName name="앗싸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양산조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양식" hidden="1">{#N/A,#N/A,FALSE,"단축1";#N/A,#N/A,FALSE,"단축2";#N/A,#N/A,FALSE,"단축3";#N/A,#N/A,FALSE,"장축";#N/A,#N/A,FALSE,"4WD"}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엉댜ㄷㅈ">#REF!</definedName>
    <definedName name="에스페로16LPG">#REF!</definedName>
    <definedName name="연수">#REF!</definedName>
    <definedName name="연수0">#REF!</definedName>
    <definedName name="연수1">#REF!</definedName>
    <definedName name="연수10">#REF!</definedName>
    <definedName name="연수11">#REF!</definedName>
    <definedName name="연수12">#REF!</definedName>
    <definedName name="연수2">#REF!</definedName>
    <definedName name="연수3">#REF!</definedName>
    <definedName name="연수4">#REF!</definedName>
    <definedName name="연수5">#REF!</definedName>
    <definedName name="연수6">#REF!</definedName>
    <definedName name="연수7">#REF!</definedName>
    <definedName name="연수8">#REF!</definedName>
    <definedName name="연수9">#REF!</definedName>
    <definedName name="연율">#REF!</definedName>
    <definedName name="열세항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영업" hidden="1">#REF!</definedName>
    <definedName name="예산조정">#REF!</definedName>
    <definedName name="예산총괄시트설ONLY">#REF!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정량1">#REF!</definedName>
    <definedName name="예정량2">#REF!</definedName>
    <definedName name="예정일1">#REF!</definedName>
    <definedName name="예정일2">#REF!</definedName>
    <definedName name="오급">#REF!</definedName>
    <definedName name="오급1">#REF!</definedName>
    <definedName name="오급10">#REF!</definedName>
    <definedName name="오급11">#REF!</definedName>
    <definedName name="오급12">#REF!</definedName>
    <definedName name="오급2">#REF!</definedName>
    <definedName name="오급3">#REF!</definedName>
    <definedName name="오급4">#REF!</definedName>
    <definedName name="오급5">#REF!</definedName>
    <definedName name="오급6">#REF!</definedName>
    <definedName name="오급7">#REF!</definedName>
    <definedName name="오급8">#REF!</definedName>
    <definedName name="오급9">#REF!</definedName>
    <definedName name="완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완성차물류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요건_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요건_3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요약" hidden="1">#REF!</definedName>
    <definedName name="용기능">#REF!</definedName>
    <definedName name="용기능1">#REF!</definedName>
    <definedName name="용기능10">#REF!</definedName>
    <definedName name="용기능11">#REF!</definedName>
    <definedName name="용기능12">#REF!</definedName>
    <definedName name="용기능2">#REF!</definedName>
    <definedName name="용기능3">#REF!</definedName>
    <definedName name="용기능4">#REF!</definedName>
    <definedName name="용기능5">#REF!</definedName>
    <definedName name="용기능6">#REF!</definedName>
    <definedName name="용기능7">#REF!</definedName>
    <definedName name="용기능8">#REF!</definedName>
    <definedName name="용기능9">#REF!</definedName>
    <definedName name="용기타">#REF!</definedName>
    <definedName name="용기타1">#REF!</definedName>
    <definedName name="용기타10">#REF!</definedName>
    <definedName name="용기타11">#REF!</definedName>
    <definedName name="용기타12">#REF!</definedName>
    <definedName name="용기타2">#REF!</definedName>
    <definedName name="용기타3">#REF!</definedName>
    <definedName name="용기타4">#REF!</definedName>
    <definedName name="용기타5">#REF!</definedName>
    <definedName name="용기타6">#REF!</definedName>
    <definedName name="용기타7">#REF!</definedName>
    <definedName name="용기타8">#REF!</definedName>
    <definedName name="용기타9">#REF!</definedName>
    <definedName name="용사무">#REF!</definedName>
    <definedName name="용사무1">#REF!</definedName>
    <definedName name="용사무10">#REF!</definedName>
    <definedName name="용사무11">#REF!</definedName>
    <definedName name="용사무12">#REF!</definedName>
    <definedName name="용사무2">#REF!</definedName>
    <definedName name="용사무3">#REF!</definedName>
    <definedName name="용사무4">#REF!</definedName>
    <definedName name="용사무5">#REF!</definedName>
    <definedName name="용사무6">#REF!</definedName>
    <definedName name="용사무7">#REF!</definedName>
    <definedName name="용사무8">#REF!</definedName>
    <definedName name="용사무9">#REF!</definedName>
    <definedName name="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우리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운영1" hidden="1">{#N/A,#N/A,FALSE,"단축1";#N/A,#N/A,FALSE,"단축2";#N/A,#N/A,FALSE,"단축3";#N/A,#N/A,FALSE,"장축";#N/A,#N/A,FALSE,"4WD"}</definedName>
    <definedName name="원">1</definedName>
    <definedName name="원가" hidden="1">{#N/A,#N/A,TRUE,"일정"}</definedName>
    <definedName name="원가계획" localSheetId="3" hidden="1">{#N/A,#N/A,FALSE,"BODY"}</definedName>
    <definedName name="원가계획" localSheetId="4" hidden="1">{#N/A,#N/A,FALSE,"BODY"}</definedName>
    <definedName name="원가계획" hidden="1">{#N/A,#N/A,FALSE,"BODY"}</definedName>
    <definedName name="원본">#REF!</definedName>
    <definedName name="원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화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월">IF(#REF!="-","해당없음",IF(#REF!="","미정",IF(MONTH(#REF!)&lt;10,RIGHT(YEAR(#REF!),2)&amp;".0"&amp;MONTH(#REF!),RIGHT(YEAR(#REF!),2)&amp;"."&amp;MONTH(#REF!))))</definedName>
    <definedName name="월말현잔_1실_비번주의">#REF!</definedName>
    <definedName name="월별">#REF!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육급">#REF!</definedName>
    <definedName name="육급1">#REF!</definedName>
    <definedName name="육급10">#REF!</definedName>
    <definedName name="육급11">#REF!</definedName>
    <definedName name="육급12">#REF!</definedName>
    <definedName name="육급2">#REF!</definedName>
    <definedName name="육급3">#REF!</definedName>
    <definedName name="육급4">#REF!</definedName>
    <definedName name="육급5">#REF!</definedName>
    <definedName name="육급6">#REF!</definedName>
    <definedName name="육급7">#REF!</definedName>
    <definedName name="육급8">#REF!</definedName>
    <definedName name="육급9">#REF!</definedName>
    <definedName name="의뢰">#REF!</definedName>
    <definedName name="이동">#REF!</definedName>
    <definedName name="이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명철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명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명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병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부">#REF!</definedName>
    <definedName name="이부1">#REF!</definedName>
    <definedName name="이부10">#REF!</definedName>
    <definedName name="이부11">#REF!</definedName>
    <definedName name="이부12">#REF!</definedName>
    <definedName name="이부2">#REF!</definedName>
    <definedName name="이부3">#REF!</definedName>
    <definedName name="이부4">#REF!</definedName>
    <definedName name="이부5">#REF!</definedName>
    <definedName name="이부6">#REF!</definedName>
    <definedName name="이부7">#REF!</definedName>
    <definedName name="이부8">#REF!</definedName>
    <definedName name="이부9">#REF!</definedName>
    <definedName name="이슈" hidden="1">{#N/A,#N/A,TRUE,"일정"}</definedName>
    <definedName name="이천년비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천년비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천년비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혁준" hidden="1">{#N/A,#N/A,FALSE,"단축1";#N/A,#N/A,FALSE,"단축2";#N/A,#N/A,FALSE,"단축3";#N/A,#N/A,FALSE,"장축";#N/A,#N/A,FALSE,"4WD"}</definedName>
    <definedName name="인건비">#REF!</definedName>
    <definedName name="인쇄제목" localSheetId="3">#REF!</definedName>
    <definedName name="인쇄제목" localSheetId="4">#REF!</definedName>
    <definedName name="인쇄제목">#REF!</definedName>
    <definedName name="인원절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">#N/A</definedName>
    <definedName name="일반경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수_1기">#REF!</definedName>
    <definedName name="일용직1">#REF!</definedName>
    <definedName name="일용직10">#REF!</definedName>
    <definedName name="일용직11">#REF!</definedName>
    <definedName name="일용직12">#REF!</definedName>
    <definedName name="일용직2">#REF!</definedName>
    <definedName name="일용직3">#REF!</definedName>
    <definedName name="일용직4">#REF!</definedName>
    <definedName name="일용직5">#REF!</definedName>
    <definedName name="일용직6">#REF!</definedName>
    <definedName name="일용직7">#REF!</definedName>
    <definedName name="일용직8">#REF!</definedName>
    <definedName name="일용직9">#REF!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1" hidden="1">{#N/A,#N/A,FALSE,"단축1";#N/A,#N/A,FALSE,"단축2";#N/A,#N/A,FALSE,"단축3";#N/A,#N/A,FALSE,"장축";#N/A,#N/A,FALSE,"4WD"}</definedName>
    <definedName name="일정2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3" hidden="1">{#N/A,#N/A,FALSE,"단축1";#N/A,#N/A,FALSE,"단축2";#N/A,#N/A,FALSE,"단축3";#N/A,#N/A,FALSE,"장축";#N/A,#N/A,FALSE,"4WD"}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임병길" hidden="1">{#N/A,#N/A,FALSE,"단축1";#N/A,#N/A,FALSE,"단축2";#N/A,#N/A,FALSE,"단축3";#N/A,#N/A,FALSE,"장축";#N/A,#N/A,FALSE,"4WD"}</definedName>
    <definedName name="임시">#REF!</definedName>
    <definedName name="임원">#REF!</definedName>
    <definedName name="임원1">#REF!</definedName>
    <definedName name="임원10">#REF!</definedName>
    <definedName name="임원11">#REF!</definedName>
    <definedName name="임원12">#REF!</definedName>
    <definedName name="임원2">#REF!</definedName>
    <definedName name="임원3">#REF!</definedName>
    <definedName name="임원4">#REF!</definedName>
    <definedName name="임원5">#REF!</definedName>
    <definedName name="임원6">#REF!</definedName>
    <definedName name="임원7">#REF!</definedName>
    <definedName name="임원8">#REF!</definedName>
    <definedName name="임원9">#REF!</definedName>
    <definedName name="입범석" localSheetId="3">#REF!</definedName>
    <definedName name="입범석" localSheetId="4">#REF!</definedName>
    <definedName name="입범석">#REF!</definedName>
    <definedName name="잉크" hidden="1">{#N/A,#N/A,FALSE,"단축1";#N/A,#N/A,FALSE,"단축2";#N/A,#N/A,FALSE,"단축3";#N/A,#N/A,FALSE,"장축";#N/A,#N/A,FALSE,"4WD"}</definedName>
    <definedName name="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_1" hidden="1">{#N/A,#N/A,TRUE,"일정"}</definedName>
    <definedName name="ㅈㄱㄹ" hidden="1">{#N/A,#N/A,FALSE,"단축1";#N/A,#N/A,FALSE,"단축2";#N/A,#N/A,FALSE,"단축3";#N/A,#N/A,FALSE,"장축";#N/A,#N/A,FALSE,"4WD"}</definedName>
    <definedName name="ㅈ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ㄵ" hidden="1">{#N/A,#N/A,FALSE,"단축1";#N/A,#N/A,FALSE,"단축2";#N/A,#N/A,FALSE,"단축3";#N/A,#N/A,FALSE,"장축";#N/A,#N/A,FALSE,"4WD"}</definedName>
    <definedName name="ㅈㄷ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ㄷㅈㄷㅈㄷㄷㄷㄹㄷㄹ" hidden="1">{#N/A,#N/A,FALSE,"단축1";#N/A,#N/A,FALSE,"단축2";#N/A,#N/A,FALSE,"단축3";#N/A,#N/A,FALSE,"장축";#N/A,#N/A,FALSE,"4WD"}</definedName>
    <definedName name="ㅈㄷ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ㄹ" hidden="1">{#N/A,#N/A,FALSE,"단축1";#N/A,#N/A,FALSE,"단축2";#N/A,#N/A,FALSE,"단축3";#N/A,#N/A,FALSE,"장축";#N/A,#N/A,FALSE,"4WD"}</definedName>
    <definedName name="ㅈㅂㄷㅈㄱㄷ" hidden="1">{#N/A,#N/A,FALSE,"단축1";#N/A,#N/A,FALSE,"단축2";#N/A,#N/A,FALSE,"단축3";#N/A,#N/A,FALSE,"장축";#N/A,#N/A,FALSE,"4WD"}</definedName>
    <definedName name="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_1" hidden="1">{#N/A,#N/A,TRUE,"일정"}</definedName>
    <definedName name="ㅈㅈㅈ" hidden="1">{#N/A,#N/A,TRUE,"일정"}</definedName>
    <definedName name="ㅈㅈㅈㅈㅈ" hidden="1">#REF!</definedName>
    <definedName name="ㅈㅈㅈㅈㅈㅈㅈㅈ" hidden="1">#REF!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본CASHFLOW">#REF!</definedName>
    <definedName name="장" hidden="1">{#N/A,#N/A,FALSE,"단축1";#N/A,#N/A,FALSE,"단축2";#N/A,#N/A,FALSE,"단축3";#N/A,#N/A,FALSE,"장축";#N/A,#N/A,FALSE,"4WD"}</definedName>
    <definedName name="장기투자.94.BB">#REF!</definedName>
    <definedName name="장민ㄹ" hidden="1">{#N/A,#N/A,FALSE,"단축1";#N/A,#N/A,FALSE,"단축2";#N/A,#N/A,FALSE,"단축3";#N/A,#N/A,FALSE,"장축";#N/A,#N/A,FALSE,"4WD"}</definedName>
    <definedName name="재고">#REF!</definedName>
    <definedName name="재고관리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료비" localSheetId="3" hidden="1">{#N/A,#N/A,FALSE,"BODY"}</definedName>
    <definedName name="재료비" localSheetId="4" hidden="1">{#N/A,#N/A,FALSE,"BODY"}</definedName>
    <definedName name="재료비" hidden="1">{#N/A,#N/A,FALSE,"BODY"}</definedName>
    <definedName name="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전개계획" hidden="1">{#N/A,#N/A,FALSE,"단축1";#N/A,#N/A,FALSE,"단축2";#N/A,#N/A,FALSE,"단축3";#N/A,#N/A,FALSE,"장축";#N/A,#N/A,FALSE,"4WD"}</definedName>
    <definedName name="전개방안2" hidden="1">{#N/A,#N/A,FALSE,"단축1";#N/A,#N/A,FALSE,"단축2";#N/A,#N/A,FALSE,"단축3";#N/A,#N/A,FALSE,"장축";#N/A,#N/A,FALSE,"4WD"}</definedName>
    <definedName name="전개방안3" hidden="1">{#N/A,#N/A,FALSE,"단축1";#N/A,#N/A,FALSE,"단축2";#N/A,#N/A,FALSE,"단축3";#N/A,#N/A,FALSE,"장축";#N/A,#N/A,FALSE,"4WD"}</definedName>
    <definedName name="전개방안4" hidden="1">{#N/A,#N/A,FALSE,"단축1";#N/A,#N/A,FALSE,"단축2";#N/A,#N/A,FALSE,"단축3";#N/A,#N/A,FALSE,"장축";#N/A,#N/A,FALSE,"4WD"}</definedName>
    <definedName name="전년누계">#REF!</definedName>
    <definedName name="전년실적">#REF!</definedName>
    <definedName name="전장su" localSheetId="3">#REF!</definedName>
    <definedName name="전장su" localSheetId="4">#REF!</definedName>
    <definedName name="전장su">#REF!</definedName>
    <definedName name="전체2" hidden="1">{#N/A,#N/A,FALSE,"단축1";#N/A,#N/A,FALSE,"단축2";#N/A,#N/A,FALSE,"단축3";#N/A,#N/A,FALSE,"장축";#N/A,#N/A,FALSE,"4WD"}</definedName>
    <definedName name="전체현황" hidden="1">{#N/A,#N/A,FALSE,"단축1";#N/A,#N/A,FALSE,"단축2";#N/A,#N/A,FALSE,"단축3";#N/A,#N/A,FALSE,"장축";#N/A,#N/A,FALSE,"4WD"}</definedName>
    <definedName name="전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전후분석" hidden="1">{#N/A,#N/A,FALSE,"단축1";#N/A,#N/A,FALSE,"단축2";#N/A,#N/A,FALSE,"단축3";#N/A,#N/A,FALSE,"장축";#N/A,#N/A,FALSE,"4WD"}</definedName>
    <definedName name="전후분석2" hidden="1">{#N/A,#N/A,FALSE,"단축1";#N/A,#N/A,FALSE,"단축2";#N/A,#N/A,FALSE,"단축3";#N/A,#N/A,FALSE,"장축";#N/A,#N/A,FALSE,"4WD"}</definedName>
    <definedName name="전후분석을" hidden="1">{#N/A,#N/A,FALSE,"단축1";#N/A,#N/A,FALSE,"단축2";#N/A,#N/A,FALSE,"단축3";#N/A,#N/A,FALSE,"장축";#N/A,#N/A,FALSE,"4WD"}</definedName>
    <definedName name="절감현황">[0]!절감현황</definedName>
    <definedName name="정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부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정" hidden="1">{#N/A,#N/A,FALSE,"단축1";#N/A,#N/A,FALSE,"단축2";#N/A,#N/A,FALSE,"단축3";#N/A,#N/A,FALSE,"장축";#N/A,#N/A,FALSE,"4WD"}</definedName>
    <definedName name="졍ㅇ호ㅗㅓ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조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조사">#REF!</definedName>
    <definedName name="종원">#N/A</definedName>
    <definedName name="종합그래프" hidden="1">{#N/A,#N/A,FALSE,"단축1";#N/A,#N/A,FALSE,"단축2";#N/A,#N/A,FALSE,"단축3";#N/A,#N/A,FALSE,"장축";#N/A,#N/A,FALSE,"4WD"}</definedName>
    <definedName name="주">{1,2,3,4,5,6,7}</definedName>
    <definedName name="주요업무실적">#REF!</definedName>
    <definedName name="주요제원" hidden="1">{#N/A,#N/A,FALSE,"단축1";#N/A,#N/A,FALSE,"단축2";#N/A,#N/A,FALSE,"단축3";#N/A,#N/A,FALSE,"장축";#N/A,#N/A,FALSE,"4WD"}</definedName>
    <definedName name="주차">{0;1;2;3;4;5;6}</definedName>
    <definedName name="중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앙" hidden="1">{#N/A,#N/A,FALSE,"단축1";#N/A,#N/A,FALSE,"단축2";#N/A,#N/A,FALSE,"단축3";#N/A,#N/A,FALSE,"장축";#N/A,#N/A,FALSE,"4WD"}</definedName>
    <definedName name="중점추진" hidden="1">{#N/A,#N/A,TRUE,"일정"}</definedName>
    <definedName name="중점항목2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중점항목3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중점항목4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중표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표지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그부하1" hidden="1">{#N/A,#N/A,TRUE,"일정"}</definedName>
    <definedName name="지급이자">#REF!</definedName>
    <definedName name="지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지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지울것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직급">#REF!</definedName>
    <definedName name="직급별" hidden="1">#REF!</definedName>
    <definedName name="직별113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직별13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직장">#REF!</definedName>
    <definedName name="직장0">#REF!</definedName>
    <definedName name="직장1">#REF!</definedName>
    <definedName name="직장10">#REF!</definedName>
    <definedName name="직장11">#REF!</definedName>
    <definedName name="직장12">#REF!</definedName>
    <definedName name="직장2">#REF!</definedName>
    <definedName name="직장3">#REF!</definedName>
    <definedName name="직장4">#REF!</definedName>
    <definedName name="직장5">#REF!</definedName>
    <definedName name="직장6">#REF!</definedName>
    <definedName name="직장7">#REF!</definedName>
    <definedName name="직장8">#REF!</definedName>
    <definedName name="직장9">#REF!</definedName>
    <definedName name="직훈">#REF!</definedName>
    <definedName name="직훈0">#REF!</definedName>
    <definedName name="직훈1">#REF!</definedName>
    <definedName name="직훈10">#REF!</definedName>
    <definedName name="직훈11">#REF!</definedName>
    <definedName name="직훈12">#REF!</definedName>
    <definedName name="직훈2">#REF!</definedName>
    <definedName name="직훈3">#REF!</definedName>
    <definedName name="직훈4">#REF!</definedName>
    <definedName name="직훈5">#REF!</definedName>
    <definedName name="직훈6">#REF!</definedName>
    <definedName name="직훈7">#REF!</definedName>
    <definedName name="직훈8">#REF!</definedName>
    <definedName name="직훈9">#REF!</definedName>
    <definedName name="진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{#N/A,#N/A,FALSE,"단축1";#N/A,#N/A,FALSE,"단축2";#N/A,#N/A,FALSE,"단축3";#N/A,#N/A,FALSE,"장축";#N/A,#N/A,FALSE,"4WD"}</definedName>
    <definedName name="ㅊㅊㅊ" hidden="1">{#N/A,#N/A,FALSE,"단축1";#N/A,#N/A,FALSE,"단축2";#N/A,#N/A,FALSE,"단축3";#N/A,#N/A,FALSE,"장축";#N/A,#N/A,FALSE,"4WD"}</definedName>
    <definedName name="ㅊㅌ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">#REF!</definedName>
    <definedName name="차장">#REF!</definedName>
    <definedName name="차장1">#REF!</definedName>
    <definedName name="차장10">#REF!</definedName>
    <definedName name="차장11">#REF!</definedName>
    <definedName name="차장12">#REF!</definedName>
    <definedName name="차장2">#REF!</definedName>
    <definedName name="차장3">#REF!</definedName>
    <definedName name="차장4">#REF!</definedName>
    <definedName name="차장5">#REF!</definedName>
    <definedName name="차장6">#REF!</definedName>
    <definedName name="차장7">#REF!</definedName>
    <definedName name="차장8">#REF!</definedName>
    <definedName name="차장9">#REF!</definedName>
    <definedName name="차종">#REF!</definedName>
    <definedName name="차종별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종별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종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종별기본생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차" localSheetId="3" hidden="1">{#N/A,#N/A,TRUE,"일정"}</definedName>
    <definedName name="차차" localSheetId="4" hidden="1">{#N/A,#N/A,TRUE,"일정"}</definedName>
    <definedName name="차차" hidden="1">{#N/A,#N/A,TRUE,"일정"}</definedName>
    <definedName name="차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체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체2" localSheetId="3">#REF!</definedName>
    <definedName name="차체2" localSheetId="4">#REF!</definedName>
    <definedName name="차체2">#REF!</definedName>
    <definedName name="차체5JP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체5JPH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트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트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첨부0">#REF!</definedName>
    <definedName name="첨부1">#REF!</definedName>
    <definedName name="첨부2">#REF!</definedName>
    <definedName name="첨첨11">#REF!</definedName>
    <definedName name="초기취득세">#REF!</definedName>
    <definedName name="초ㅐ" localSheetId="3" hidden="1">{"'Monthly 1997'!$A$3:$S$89"}</definedName>
    <definedName name="초ㅐ" localSheetId="4" hidden="1">{"'Monthly 1997'!$A$3:$S$89"}</definedName>
    <definedName name="초ㅐ" hidden="1">{"'Monthly 1997'!$A$3:$S$89"}</definedName>
    <definedName name="촉탁">#REF!</definedName>
    <definedName name="촉탁1">#REF!</definedName>
    <definedName name="촉탁10">#REF!</definedName>
    <definedName name="촉탁11">#REF!</definedName>
    <definedName name="촉탁12">#REF!</definedName>
    <definedName name="촉탁2">#REF!</definedName>
    <definedName name="촉탁3">#REF!</definedName>
    <definedName name="촉탁4">#REF!</definedName>
    <definedName name="촉탁5">#REF!</definedName>
    <definedName name="촉탁6">#REF!</definedName>
    <definedName name="촉탁7">#REF!</definedName>
    <definedName name="촉탁8">#REF!</definedName>
    <definedName name="촉탁9">#REF!</definedName>
    <definedName name="추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충돌" hidden="1">{#N/A,#N/A,FALSE,"단축1";#N/A,#N/A,FALSE,"단축2";#N/A,#N/A,FALSE,"단축3";#N/A,#N/A,FALSE,"장축";#N/A,#N/A,FALSE,"4WD"}</definedName>
    <definedName name="ㅋ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ㅋㅇㅍ" hidden="1">{#N/A,#N/A,FALSE,"단축1";#N/A,#N/A,FALSE,"단축2";#N/A,#N/A,FALSE,"단축3";#N/A,#N/A,FALSE,"장축";#N/A,#N/A,FALSE,"4WD"}</definedName>
    <definedName name="ㅋㅋ" hidden="1">{#N/A,#N/A,FALSE,"단축1";#N/A,#N/A,FALSE,"단축2";#N/A,#N/A,FALSE,"단축3";#N/A,#N/A,FALSE,"장축";#N/A,#N/A,FALSE,"4WD"}</definedName>
    <definedName name="ㅋㅋㅋ">[0]!ㅋㅋㅋ</definedName>
    <definedName name="ㅋㅌㅋ">[0]!ㅋㅌㅋ</definedName>
    <definedName name="ㅋ후ㅊ">#REF!</definedName>
    <definedName name="커버">#N/A</definedName>
    <definedName name="코">#REF!</definedName>
    <definedName name="콩코드">#REF!</definedName>
    <definedName name="쿨링">#REF!</definedName>
    <definedName name="크랑" hidden="1">{#N/A,#N/A,FALSE,"단축1";#N/A,#N/A,FALSE,"단축2";#N/A,#N/A,FALSE,"단축3";#N/A,#N/A,FALSE,"장축";#N/A,#N/A,FALSE,"4WD"}</definedName>
    <definedName name="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ㅌ" hidden="1">{#N/A,#N/A,TRUE,"일정"}</definedName>
    <definedName name="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택시">#REF!</definedName>
    <definedName name="템플리트모듈1" localSheetId="2">[25]!BlankMacro1</definedName>
    <definedName name="템플리트모듈1" localSheetId="3">[25]!BlankMacro1</definedName>
    <definedName name="템플리트모듈1" localSheetId="4">[25]!BlankMacro1</definedName>
    <definedName name="템플리트모듈1">[25]!BlankMacro1</definedName>
    <definedName name="템플리트모듈2" localSheetId="2">[25]!BlankMacro1</definedName>
    <definedName name="템플리트모듈2" localSheetId="3">[25]!BlankMacro1</definedName>
    <definedName name="템플리트모듈2" localSheetId="4">[25]!BlankMacro1</definedName>
    <definedName name="템플리트모듈2">[25]!BlankMacro1</definedName>
    <definedName name="템플리트모듈3" localSheetId="2">[25]!BlankMacro1</definedName>
    <definedName name="템플리트모듈3" localSheetId="3">[25]!BlankMacro1</definedName>
    <definedName name="템플리트모듈3" localSheetId="4">[25]!BlankMacro1</definedName>
    <definedName name="템플리트모듈3">[25]!BlankMacro1</definedName>
    <definedName name="템플리트모듈4" localSheetId="2">[25]!BlankMacro1</definedName>
    <definedName name="템플리트모듈4" localSheetId="3">[25]!BlankMacro1</definedName>
    <definedName name="템플리트모듈4" localSheetId="4">[25]!BlankMacro1</definedName>
    <definedName name="템플리트모듈4">[25]!BlankMacro1</definedName>
    <definedName name="템플리트모듈5" localSheetId="2">[25]!BlankMacro1</definedName>
    <definedName name="템플리트모듈5" localSheetId="3">[25]!BlankMacro1</definedName>
    <definedName name="템플리트모듈5" localSheetId="4">[25]!BlankMacro1</definedName>
    <definedName name="템플리트모듈5">[25]!BlankMacro1</definedName>
    <definedName name="템플리트모듈6" localSheetId="2">[25]!BlankMacro1</definedName>
    <definedName name="템플리트모듈6" localSheetId="3">[25]!BlankMacro1</definedName>
    <definedName name="템플리트모듈6" localSheetId="4">[25]!BlankMacro1</definedName>
    <definedName name="템플리트모듈6">[25]!BlankMacro1</definedName>
    <definedName name="통합1장" hidden="1">{#N/A,#N/A,FALSE,"단축1";#N/A,#N/A,FALSE,"단축2";#N/A,#N/A,FALSE,"단축3";#N/A,#N/A,FALSE,"장축";#N/A,#N/A,FALSE,"4WD"}</definedName>
    <definedName name="투" hidden="1">{#N/A,#N/A,TRUE,"일정"}</definedName>
    <definedName name="투_1" hidden="1">{#N/A,#N/A,TRUE,"일정"}</definedName>
    <definedName name="투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1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개요2005" hidden="1">{#N/A,#N/A,TRUE,"일정"}</definedName>
    <definedName name="투자개요2005_1" hidden="1">{#N/A,#N/A,TRUE,"일정"}</definedName>
    <definedName name="투자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비">#REF!</definedName>
    <definedName name="투자비000" hidden="1">{#N/A,#N/A,FALSE,"단축1";#N/A,#N/A,FALSE,"단축2";#N/A,#N/A,FALSE,"단축3";#N/A,#N/A,FALSE,"장축";#N/A,#N/A,FALSE,"4WD"}</definedName>
    <definedName name="투자비2차형비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비실적" hidden="1">{#N/A,#N/A,FALSE,"단축1";#N/A,#N/A,FALSE,"단축2";#N/A,#N/A,FALSE,"단축3";#N/A,#N/A,FALSE,"장축";#N/A,#N/A,FALSE,"4WD"}</definedName>
    <definedName name="투자사업" hidden="1">{#N/A,#N/A,TRUE,"일정"}</definedName>
    <definedName name="투자사업개요서" hidden="1">{#N/A,#N/A,TRUE,"일정"}</definedName>
    <definedName name="투자사업개요서_1" hidden="1">{#N/A,#N/A,TRUE,"일정"}</definedName>
    <definedName name="투자사업개요서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특채대기">#REF!</definedName>
    <definedName name="팀벼2" hidden="1">#REF!</definedName>
    <definedName name="팀별2" hidden="1">#REF!</definedName>
    <definedName name="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르ㅜ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ㅍㅌ츄">#REF!</definedName>
    <definedName name="파견입자">#REF!</definedName>
    <definedName name="판매" hidden="1">{#N/A,#N/A,FALSE,"단축1";#N/A,#N/A,FALSE,"단축2";#N/A,#N/A,FALSE,"단축3";#N/A,#N/A,FALSE,"장축";#N/A,#N/A,FALSE,"4WD"}</definedName>
    <definedName name="판매목표2" hidden="1">{#N/A,#N/A,FALSE,"단축1";#N/A,#N/A,FALSE,"단축2";#N/A,#N/A,FALSE,"단축3";#N/A,#N/A,FALSE,"장축";#N/A,#N/A,FALSE,"4WD"}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_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평가대상">#REF!</definedName>
    <definedName name="포장">#REF!</definedName>
    <definedName name="포장재">#REF!</definedName>
    <definedName name="포ㅎ">#REF!</definedName>
    <definedName name="표지1" hidden="1">{#N/A,#N/A,FALSE,"단축1";#N/A,#N/A,FALSE,"단축2";#N/A,#N/A,FALSE,"단축3";#N/A,#N/A,FALSE,"장축";#N/A,#N/A,FALSE,"4WD"}</definedName>
    <definedName name="푸">[0]!푸</definedName>
    <definedName name="품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품목" localSheetId="3">#REF!</definedName>
    <definedName name="품목" localSheetId="4">#REF!</definedName>
    <definedName name="품목">#REF!</definedName>
    <definedName name="품확" hidden="1">{#N/A,#N/A,FALSE,"단축1";#N/A,#N/A,FALSE,"단축2";#N/A,#N/A,FALSE,"단축3";#N/A,#N/A,FALSE,"장축";#N/A,#N/A,FALSE,"4WD"}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렌지" hidden="1">{#N/A,#N/A,FALSE,"단축1";#N/A,#N/A,FALSE,"단축2";#N/A,#N/A,FALSE,"단축3";#N/A,#N/A,FALSE,"장축";#N/A,#N/A,FALSE,"4WD"}</definedName>
    <definedName name="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골호" hidden="1">{#N/A,#N/A,FALSE,"단축1";#N/A,#N/A,FALSE,"단축2";#N/A,#N/A,FALSE,"단축3";#N/A,#N/A,FALSE,"장축";#N/A,#N/A,FALSE,"4WD"}</definedName>
    <definedName name="ㅎㄹㅇㄴ" hidden="1">{#N/A,#N/A,TRUE,"일정"}</definedName>
    <definedName name="ㅎㄹㅇㄴ_1" hidden="1">{#N/A,#N/A,TRUE,"일정"}</definedName>
    <definedName name="ㅎ로" hidden="1">{#N/A,#N/A,FALSE,"단축1";#N/A,#N/A,FALSE,"단축2";#N/A,#N/A,FALSE,"단축3";#N/A,#N/A,FALSE,"장축";#N/A,#N/A,FALSE,"4WD"}</definedName>
    <definedName name="ㅎ룰후ㅎㅎ" hidden="1">{#N/A,#N/A,FALSE,"단축1";#N/A,#N/A,FALSE,"단축2";#N/A,#N/A,FALSE,"단축3";#N/A,#N/A,FALSE,"장축";#N/A,#N/A,FALSE,"4WD"}</definedName>
    <definedName name="ㅎㅀ" hidden="1">{#N/A,#N/A,FALSE,"단축1";#N/A,#N/A,FALSE,"단축2";#N/A,#N/A,FALSE,"단축3";#N/A,#N/A,FALSE,"장축";#N/A,#N/A,FALSE,"4WD"}</definedName>
    <definedName name="ㅎㅎ">#REF!</definedName>
    <definedName name="ㅎ호ㅓㅓㅗ" hidden="1">{#N/A,#N/A,FALSE,"단축1";#N/A,#N/A,FALSE,"단축2";#N/A,#N/A,FALSE,"단축3";#N/A,#N/A,FALSE,"장축";#N/A,#N/A,FALSE,"4WD"}</definedName>
    <definedName name="한국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향후계획1" hidden="1">{#N/A,#N/A,FALSE,"단축1";#N/A,#N/A,FALSE,"단축2";#N/A,#N/A,FALSE,"단축3";#N/A,#N/A,FALSE,"장축";#N/A,#N/A,FALSE,"4WD"}</definedName>
    <definedName name="혀ㅑㅐ">#REF!</definedName>
    <definedName name="협의" hidden="1">{#N/A,#N/A,FALSE,"단축1";#N/A,#N/A,FALSE,"단축2";#N/A,#N/A,FALSE,"단축3";#N/A,#N/A,FALSE,"장축";#N/A,#N/A,FALSE,"4WD"}</definedName>
    <definedName name="협조전">#REF!</definedName>
    <definedName name="호">[0]!호</definedName>
    <definedName name="호호">#REF!</definedName>
    <definedName name="호ㅓㅗ" hidden="1">{#N/A,#N/A,FALSE,"단축1";#N/A,#N/A,FALSE,"단축2";#N/A,#N/A,FALSE,"단축3";#N/A,#N/A,FALSE,"장축";#N/A,#N/A,FALSE,"4WD"}</definedName>
    <definedName name="혼ㄱㅇ">#REF!</definedName>
    <definedName name="화">#REF!</definedName>
    <definedName name="확인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확정하여_보고할것.">#REF!</definedName>
    <definedName name="환경시험">#REF!</definedName>
    <definedName name="환율_941220">#REF!</definedName>
    <definedName name="활동이력">#REF!</definedName>
    <definedName name="회의자료">#REF!</definedName>
    <definedName name="효율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흵____R3_t">#REF!</definedName>
    <definedName name="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ㅏ" hidden="1">{#N/A,#N/A,FALSE,"단축1";#N/A,#N/A,FALSE,"단축2";#N/A,#N/A,FALSE,"단축3";#N/A,#N/A,FALSE,"장축";#N/A,#N/A,FALSE,"4WD"}</definedName>
    <definedName name="ㅏㅐㅐ">#REF!</definedName>
    <definedName name="ㅏㅐㅐPri">#REF!</definedName>
    <definedName name="ㅏㅣㅜㅏㅣ">#REF!</definedName>
    <definedName name="ㅏㅣㅣㅣ" hidden="1">{#N/A,#N/A,FALSE,"단축1";#N/A,#N/A,FALSE,"단축2";#N/A,#N/A,FALSE,"단축3";#N/A,#N/A,FALSE,"장축";#N/A,#N/A,FALSE,"4WD"}</definedName>
    <definedName name="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143">"['file:///A:/%EC%9D%B4%20%E7%94%B7%E5%AD%90%EA%B0%80%20%EC%82%AC%EB%8A%94%20%E6%B3%95/0831ALGERI.XLS'#$'10. F-STUDY'.$S$4627]"</definedName>
    <definedName name="ㅐ144">"['file://Uktamn/%D0%BC%D0%BE%D0%B8%20%D0%B4%D0%BE%D0%BA%D1%83%D0%BC%D0%B5%D0%BD%D1%82%D1%8B/My%20Documents/KD/THAI/9907%EA%B2%80%ED%86%A0/FS(9905).XLS'#$'Feasibility(M)'.DB$26986]"</definedName>
    <definedName name="ㅐㅐㅐ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ㅐㅓㅐㅔㅓ" hidden="1">{#N/A,#N/A,FALSE,"단축1";#N/A,#N/A,FALSE,"단축2";#N/A,#N/A,FALSE,"단축3";#N/A,#N/A,FALSE,"장축";#N/A,#N/A,FALSE,"4WD"}</definedName>
    <definedName name="ㅐ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ㅔ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ㅑ" hidden="1">{#N/A,#N/A,TRUE,"일정"}</definedName>
    <definedName name="ㅑ_1" hidden="1">{#N/A,#N/A,TRUE,"일정"}</definedName>
    <definedName name="ㅑㅎㄹㅇㅀㅀ" hidden="1">{#N/A,#N/A,FALSE,"단축1";#N/A,#N/A,FALSE,"단축2";#N/A,#N/A,FALSE,"단축3";#N/A,#N/A,FALSE,"장축";#N/A,#N/A,FALSE,"4WD"}</definedName>
    <definedName name="ㅑ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ㅑㅑㅏㅏㅓ" hidden="1">{#N/A,#N/A,FALSE,"단축1";#N/A,#N/A,FALSE,"단축2";#N/A,#N/A,FALSE,"단축3";#N/A,#N/A,FALSE,"장축";#N/A,#N/A,FALSE,"4WD"}</definedName>
    <definedName name="ㅓㄹ" hidden="1">{#N/A,#N/A,TRUE,"일정"}</definedName>
    <definedName name="ㅓㄹ_1" hidden="1">{#N/A,#N/A,TRUE,"일정"}</definedName>
    <definedName name="ㅓㅓ">#REF!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{#N/A,#N/A,FALSE,"단축1";#N/A,#N/A,FALSE,"단축2";#N/A,#N/A,FALSE,"단축3";#N/A,#N/A,FALSE,"장축";#N/A,#N/A,FALSE,"4WD"}</definedName>
    <definedName name="ㅓㅗ">#REF!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하">#REF!</definedName>
    <definedName name="ㅓㅘ">#REF!</definedName>
    <definedName name="ㅓㅚ">#REF!</definedName>
    <definedName name="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ㅔ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ㅕ" hidden="1">{#N/A,#N/A,FALSE,"단축1";#N/A,#N/A,FALSE,"단축2";#N/A,#N/A,FALSE,"단축3";#N/A,#N/A,FALSE,"장축";#N/A,#N/A,FALSE,"4WD"}</definedName>
    <definedName name="ㅕ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ㅕㅑㅐㅔ">#REF!</definedName>
    <definedName name="ㅕㅕ">#REF!</definedName>
    <definedName name="ㅕㅕㅕㅕㅕㅕ" hidden="1">{#N/A,#N/A,FALSE,"단축1";#N/A,#N/A,FALSE,"단축2";#N/A,#N/A,FALSE,"단축3";#N/A,#N/A,FALSE,"장축";#N/A,#N/A,FALSE,"4WD"}</definedName>
    <definedName name="ㅗ">#REF!</definedName>
    <definedName name="ㅗ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ㄴㅇㅁ" hidden="1">{#N/A,#N/A,TRUE,"일정"}</definedName>
    <definedName name="ㅗㄷ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>#REF!</definedName>
    <definedName name="ㅗㅎ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러">#REF!</definedName>
    <definedName name="ㅗㅎㅓ" hidden="1">{#N/A,#N/A,FALSE,"단축1";#N/A,#N/A,FALSE,"단축2";#N/A,#N/A,FALSE,"단축3";#N/A,#N/A,FALSE,"장축";#N/A,#N/A,FALSE,"4WD"}</definedName>
    <definedName name="ㅗ헐">#REF!</definedName>
    <definedName name="ㅗㅓ">#REF!</definedName>
    <definedName name="ㅗㅓㅏ" hidden="1">#REF!</definedName>
    <definedName name="ㅗㅓㅜ" hidden="1">{#N/A,#N/A,FALSE,"단축1";#N/A,#N/A,FALSE,"단축2";#N/A,#N/A,FALSE,"단축3";#N/A,#N/A,FALSE,"장축";#N/A,#N/A,FALSE,"4WD"}</definedName>
    <definedName name="ㅗㅗㅗ">#REF!</definedName>
    <definedName name="ㅗㅗㅗㅗ" hidden="1">{#N/A,#N/A,TRUE,"일정"}</definedName>
    <definedName name="ㅗㅗㅗㅗㅗㅗㅗㅗㅗㅗ" hidden="1">{#N/A,#N/A,TRUE,"일정"}</definedName>
    <definedName name="ㅘㅣ">#REF!</definedName>
    <definedName name="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ㄱ됴ㄱㄷ죠ㅅㄱ됴ㅅㄱㄷ죡ㄷ죠" hidden="1">{#N/A,#N/A,TRUE,"일정"}</definedName>
    <definedName name="ㅛㅅ">#REF!</definedName>
    <definedName name="ㅛ허ㅗ" hidden="1">{#N/A,#N/A,FALSE,"신규dep";#N/A,#N/A,FALSE,"신규dep-금형상각후";#N/A,#N/A,FALSE,"신규dep-연구비상각후";#N/A,#N/A,FALSE,"신규dep-기계,공구상각후"}</definedName>
    <definedName name="ㅛ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ㅑㅐ">#REF!</definedName>
    <definedName name="ㅛㅕ">#REF!</definedName>
    <definedName name="ㅛㅕ셔" hidden="1">{#N/A,#N/A,FALSE,"단축1";#N/A,#N/A,FALSE,"단축2";#N/A,#N/A,FALSE,"단축3";#N/A,#N/A,FALSE,"장축";#N/A,#N/A,FALSE,"4WD"}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ㄷㅇㅇ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ㄹㅇ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ㄹ호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ㅛㅅㄱ누ㅛㅅㄱ누ㅛㅅㄴ구ㅛㅅㄱㄴ" hidden="1">{#N/A,#N/A,TRUE,"일정"}</definedName>
    <definedName name="ㅜㅜ" hidden="1">{#N/A,#N/A,TRUE,"일정"}</definedName>
    <definedName name="ㅜㅜㅜㅜ" hidden="1">{#N/A,#N/A,TRUE,"일정"}</definedName>
    <definedName name="ㅜㅜㅜㅜㅜ" hidden="1">{#N/A,#N/A,TRUE,"일정"}</definedName>
    <definedName name="ㅜㅜㅜㅜㅜㅜㅜ" hidden="1">{#N/A,#N/A,TRUE,"일정"}</definedName>
    <definedName name="ㅜㅠㅍ">#REF!</definedName>
    <definedName name="ㅜㅡㅓㅗㅎ" hidden="1">{#N/A,#N/A,FALSE,"신규dep";#N/A,#N/A,FALSE,"신규dep-금형상각후";#N/A,#N/A,FALSE,"신규dep-연구비상각후";#N/A,#N/A,FALSE,"신규dep-기계,공구상각후"}</definedName>
    <definedName name="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ㅍㅇㅌㄹ" hidden="1">{#N/A,#N/A,FALSE,"단축1";#N/A,#N/A,FALSE,"단축2";#N/A,#N/A,FALSE,"단축3";#N/A,#N/A,FALSE,"장축";#N/A,#N/A,FALSE,"4WD"}</definedName>
    <definedName name="ㅠㅓㅣㅏ" hidden="1">{#N/A,#N/A,FALSE,"단축1";#N/A,#N/A,FALSE,"단축2";#N/A,#N/A,FALSE,"단축3";#N/A,#N/A,FALSE,"장축";#N/A,#N/A,FALSE,"4WD"}</definedName>
    <definedName name="ㅠㅜㅊ" hidden="1">{#N/A,#N/A,FALSE,"단축1";#N/A,#N/A,FALSE,"단축2";#N/A,#N/A,FALSE,"단축3";#N/A,#N/A,FALSE,"장축";#N/A,#N/A,FALSE,"4WD"}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ㅡ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ㅡㅜㄹ">#REF!</definedName>
    <definedName name="ㅡㅡ" hidden="1">{#N/A,#N/A,FALSE,"단축1";#N/A,#N/A,FALSE,"단축2";#N/A,#N/A,FALSE,"단축3";#N/A,#N/A,FALSE,"장축";#N/A,#N/A,FALSE,"4WD"}</definedName>
    <definedName name="ㅡㅡㅡ" hidden="1">{#N/A,#N/A,FALSE,"단축1";#N/A,#N/A,FALSE,"단축2";#N/A,#N/A,FALSE,"단축3";#N/A,#N/A,FALSE,"장축";#N/A,#N/A,FALSE,"4WD"}</definedName>
    <definedName name="ㅣ">#REF!</definedName>
    <definedName name="ㅣ호">#REF!</definedName>
    <definedName name="單位阡원_阡￥">#REF!</definedName>
    <definedName name="小">#REF!</definedName>
    <definedName name="比例費" hidden="1">255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6" i="319" l="1"/>
  <c r="H226" i="319"/>
  <c r="I225" i="319"/>
  <c r="H225" i="319"/>
  <c r="I224" i="319"/>
  <c r="H224" i="319"/>
  <c r="I223" i="319"/>
  <c r="H223" i="319"/>
  <c r="I222" i="319"/>
  <c r="H222" i="319"/>
  <c r="I221" i="319"/>
  <c r="H221" i="319"/>
  <c r="I220" i="319"/>
  <c r="H220" i="319"/>
  <c r="I219" i="319"/>
  <c r="H219" i="319"/>
  <c r="I218" i="319"/>
  <c r="H218" i="319"/>
  <c r="I217" i="319"/>
  <c r="H217" i="319"/>
  <c r="I216" i="319"/>
  <c r="H216" i="319"/>
  <c r="I215" i="319"/>
  <c r="H215" i="319"/>
  <c r="I214" i="319"/>
  <c r="H214" i="319"/>
  <c r="I213" i="319"/>
  <c r="H213" i="319"/>
  <c r="I212" i="319"/>
  <c r="H212" i="319"/>
  <c r="I211" i="319"/>
  <c r="H211" i="319"/>
  <c r="I210" i="319"/>
  <c r="H210" i="319"/>
  <c r="I209" i="319"/>
  <c r="H209" i="319"/>
  <c r="I208" i="319"/>
  <c r="H208" i="319"/>
  <c r="I207" i="319"/>
  <c r="H207" i="319"/>
  <c r="I206" i="319"/>
  <c r="H206" i="319"/>
  <c r="I205" i="319"/>
  <c r="H205" i="319"/>
  <c r="I204" i="319"/>
  <c r="H204" i="319"/>
  <c r="I203" i="319"/>
  <c r="H203" i="319"/>
  <c r="I202" i="319"/>
  <c r="H202" i="319"/>
  <c r="I201" i="319"/>
  <c r="H201" i="319"/>
  <c r="I200" i="319"/>
  <c r="H200" i="319"/>
  <c r="I199" i="319"/>
  <c r="H199" i="319"/>
  <c r="I198" i="319"/>
  <c r="H198" i="319"/>
  <c r="I197" i="319"/>
  <c r="H197" i="319"/>
  <c r="I196" i="319"/>
  <c r="H196" i="319"/>
  <c r="I195" i="319"/>
  <c r="H195" i="319"/>
  <c r="I194" i="319"/>
  <c r="H194" i="319"/>
  <c r="I193" i="319"/>
  <c r="H193" i="319"/>
  <c r="I192" i="319"/>
  <c r="H192" i="319"/>
  <c r="I191" i="319"/>
  <c r="H191" i="319"/>
  <c r="I190" i="319"/>
  <c r="H190" i="319"/>
  <c r="I189" i="319"/>
  <c r="H189" i="319"/>
  <c r="I188" i="319"/>
  <c r="H188" i="319"/>
  <c r="I187" i="319"/>
  <c r="H187" i="319"/>
  <c r="I186" i="319"/>
  <c r="H186" i="319"/>
  <c r="I185" i="319"/>
  <c r="H185" i="319"/>
  <c r="I184" i="319"/>
  <c r="H184" i="319"/>
  <c r="I183" i="319"/>
  <c r="H183" i="319"/>
  <c r="I182" i="319"/>
  <c r="H182" i="319"/>
  <c r="I181" i="319"/>
  <c r="H181" i="319"/>
  <c r="I180" i="319"/>
  <c r="H180" i="319"/>
  <c r="I179" i="319"/>
  <c r="H179" i="319"/>
  <c r="I178" i="319"/>
  <c r="H178" i="319"/>
  <c r="I177" i="319"/>
  <c r="H177" i="319"/>
  <c r="I176" i="319"/>
  <c r="H176" i="319"/>
  <c r="I175" i="319"/>
  <c r="H175" i="319"/>
  <c r="I174" i="319"/>
  <c r="H174" i="319"/>
  <c r="I173" i="319"/>
  <c r="H173" i="319"/>
  <c r="I172" i="319"/>
  <c r="H172" i="319"/>
  <c r="I171" i="319"/>
  <c r="H171" i="319"/>
  <c r="I170" i="319"/>
  <c r="H170" i="319"/>
  <c r="I169" i="319"/>
  <c r="H169" i="319"/>
  <c r="I168" i="319"/>
  <c r="H168" i="319"/>
  <c r="I167" i="319"/>
  <c r="H167" i="319"/>
  <c r="I166" i="319"/>
  <c r="H166" i="319"/>
  <c r="I165" i="319"/>
  <c r="H165" i="319"/>
  <c r="I164" i="319"/>
  <c r="H164" i="319"/>
  <c r="I163" i="319"/>
  <c r="H163" i="319"/>
  <c r="I162" i="319"/>
  <c r="H162" i="319"/>
  <c r="I161" i="319"/>
  <c r="H161" i="319"/>
  <c r="I160" i="319"/>
  <c r="H160" i="319"/>
  <c r="I159" i="319"/>
  <c r="H159" i="319"/>
  <c r="I158" i="319"/>
  <c r="H158" i="319"/>
  <c r="I157" i="319"/>
  <c r="H157" i="319"/>
  <c r="I156" i="319"/>
  <c r="H156" i="319"/>
  <c r="I155" i="319"/>
  <c r="H155" i="319"/>
  <c r="I154" i="319"/>
  <c r="H154" i="319"/>
  <c r="I153" i="319"/>
  <c r="H153" i="319"/>
  <c r="I152" i="319"/>
  <c r="H152" i="319"/>
  <c r="I151" i="319"/>
  <c r="H151" i="319"/>
  <c r="I150" i="319"/>
  <c r="H150" i="319"/>
  <c r="I149" i="319"/>
  <c r="H149" i="319"/>
  <c r="I148" i="319"/>
  <c r="H148" i="319"/>
  <c r="I147" i="319"/>
  <c r="H147" i="319"/>
  <c r="I146" i="319"/>
  <c r="H146" i="319"/>
  <c r="I145" i="319"/>
  <c r="H145" i="319"/>
  <c r="I144" i="319"/>
  <c r="H144" i="319"/>
  <c r="I143" i="319"/>
  <c r="H143" i="319"/>
  <c r="I142" i="319"/>
  <c r="H142" i="319"/>
  <c r="I141" i="319"/>
  <c r="H141" i="319"/>
  <c r="I140" i="319"/>
  <c r="H140" i="319"/>
  <c r="I139" i="319"/>
  <c r="H139" i="319"/>
  <c r="I138" i="319"/>
  <c r="H138" i="319"/>
  <c r="I137" i="319"/>
  <c r="H137" i="319"/>
  <c r="I136" i="319"/>
  <c r="H136" i="319"/>
  <c r="I135" i="319"/>
  <c r="H135" i="319"/>
  <c r="I134" i="319"/>
  <c r="H134" i="319"/>
  <c r="I133" i="319"/>
  <c r="H133" i="319"/>
  <c r="I132" i="319"/>
  <c r="H132" i="319"/>
  <c r="I131" i="319"/>
  <c r="H131" i="319"/>
  <c r="I130" i="319"/>
  <c r="H130" i="319"/>
  <c r="I129" i="319"/>
  <c r="H129" i="319"/>
  <c r="I128" i="319"/>
  <c r="H128" i="319"/>
  <c r="I127" i="319"/>
  <c r="H127" i="319"/>
  <c r="I126" i="319"/>
  <c r="H126" i="319"/>
  <c r="I125" i="319"/>
  <c r="H125" i="319"/>
  <c r="I124" i="319"/>
  <c r="H124" i="319"/>
  <c r="I123" i="319"/>
  <c r="H123" i="319"/>
  <c r="I122" i="319"/>
  <c r="H122" i="319"/>
  <c r="I121" i="319"/>
  <c r="H121" i="319"/>
  <c r="I120" i="319"/>
  <c r="H120" i="319"/>
  <c r="I119" i="319"/>
  <c r="H119" i="319"/>
  <c r="I118" i="319"/>
  <c r="H118" i="319"/>
  <c r="I117" i="319"/>
  <c r="H117" i="319"/>
  <c r="I116" i="319"/>
  <c r="H116" i="319"/>
  <c r="I115" i="319"/>
  <c r="H115" i="319"/>
  <c r="I114" i="319"/>
  <c r="H114" i="319"/>
  <c r="I113" i="319"/>
  <c r="H113" i="319"/>
  <c r="I112" i="319"/>
  <c r="H112" i="319"/>
  <c r="I111" i="319"/>
  <c r="H111" i="319"/>
  <c r="I110" i="319"/>
  <c r="H110" i="319"/>
  <c r="I109" i="319"/>
  <c r="H109" i="319"/>
  <c r="I108" i="319"/>
  <c r="H108" i="319"/>
  <c r="I107" i="319"/>
  <c r="H107" i="319"/>
  <c r="I106" i="319"/>
  <c r="H106" i="319"/>
  <c r="I105" i="319"/>
  <c r="H105" i="319"/>
  <c r="I104" i="319"/>
  <c r="H104" i="319"/>
  <c r="I103" i="319"/>
  <c r="H103" i="319"/>
  <c r="I102" i="319"/>
  <c r="H102" i="319"/>
  <c r="I101" i="319"/>
  <c r="H101" i="319"/>
  <c r="I100" i="319"/>
  <c r="H100" i="319"/>
  <c r="I99" i="319"/>
  <c r="H99" i="319"/>
  <c r="I98" i="319"/>
  <c r="H98" i="319"/>
  <c r="I97" i="319"/>
  <c r="H97" i="319"/>
  <c r="I96" i="319"/>
  <c r="H96" i="319"/>
  <c r="I95" i="319"/>
  <c r="H95" i="319"/>
  <c r="I94" i="319"/>
  <c r="H94" i="319"/>
  <c r="I93" i="319"/>
  <c r="H93" i="319"/>
  <c r="I92" i="319"/>
  <c r="H92" i="319"/>
  <c r="I91" i="319"/>
  <c r="H91" i="319"/>
  <c r="I90" i="319"/>
  <c r="H90" i="319"/>
  <c r="I89" i="319"/>
  <c r="H89" i="319"/>
  <c r="I88" i="319"/>
  <c r="H88" i="319"/>
  <c r="I87" i="319"/>
  <c r="H87" i="319"/>
  <c r="I86" i="319"/>
  <c r="H86" i="319"/>
  <c r="I85" i="319"/>
  <c r="H85" i="319"/>
  <c r="I84" i="319"/>
  <c r="H84" i="319"/>
  <c r="I83" i="319"/>
  <c r="H83" i="319"/>
  <c r="I82" i="319"/>
  <c r="H82" i="319"/>
  <c r="I81" i="319"/>
  <c r="H81" i="319"/>
  <c r="I80" i="319"/>
  <c r="H80" i="319"/>
  <c r="I79" i="319"/>
  <c r="H79" i="319"/>
  <c r="I78" i="319"/>
  <c r="H78" i="319"/>
  <c r="I77" i="319"/>
  <c r="H77" i="319"/>
  <c r="I76" i="319"/>
  <c r="H76" i="319"/>
  <c r="I75" i="319"/>
  <c r="H75" i="319"/>
  <c r="I74" i="319"/>
  <c r="H74" i="319"/>
  <c r="I73" i="319"/>
  <c r="H73" i="319"/>
  <c r="I72" i="319"/>
  <c r="H72" i="319"/>
  <c r="I71" i="319"/>
  <c r="H71" i="319"/>
  <c r="I70" i="319"/>
  <c r="H70" i="319"/>
  <c r="I69" i="319"/>
  <c r="H69" i="319"/>
  <c r="I68" i="319"/>
  <c r="H68" i="319"/>
  <c r="I67" i="319"/>
  <c r="H67" i="319"/>
  <c r="I66" i="319"/>
  <c r="H66" i="319"/>
  <c r="I65" i="319"/>
  <c r="H65" i="319"/>
  <c r="I64" i="319"/>
  <c r="H64" i="319"/>
  <c r="I63" i="319"/>
  <c r="H63" i="319"/>
  <c r="I62" i="319"/>
  <c r="H62" i="319"/>
  <c r="I61" i="319"/>
  <c r="H61" i="319"/>
  <c r="I60" i="319"/>
  <c r="H60" i="319"/>
  <c r="I59" i="319"/>
  <c r="H59" i="319"/>
  <c r="I58" i="319"/>
  <c r="H58" i="319"/>
  <c r="I57" i="319"/>
  <c r="H57" i="319"/>
  <c r="I56" i="319"/>
  <c r="H56" i="319"/>
  <c r="I55" i="319"/>
  <c r="H55" i="319"/>
  <c r="I54" i="319"/>
  <c r="H54" i="319"/>
  <c r="I53" i="319"/>
  <c r="H53" i="319"/>
  <c r="I52" i="319"/>
  <c r="H52" i="319"/>
  <c r="I51" i="319"/>
  <c r="H51" i="319"/>
  <c r="I50" i="319"/>
  <c r="H50" i="319"/>
  <c r="I49" i="319"/>
  <c r="H49" i="319"/>
  <c r="I48" i="319"/>
  <c r="H48" i="319"/>
  <c r="I47" i="319"/>
  <c r="H47" i="319"/>
  <c r="I46" i="319"/>
  <c r="H46" i="319"/>
  <c r="I45" i="319"/>
  <c r="H45" i="319"/>
  <c r="I44" i="319"/>
  <c r="H44" i="319"/>
  <c r="I43" i="319"/>
  <c r="H43" i="319"/>
  <c r="I42" i="319"/>
  <c r="H42" i="319"/>
  <c r="I41" i="319"/>
  <c r="H41" i="319"/>
  <c r="I40" i="319"/>
  <c r="H40" i="319"/>
  <c r="I39" i="319"/>
  <c r="H39" i="319"/>
  <c r="I38" i="319"/>
  <c r="H38" i="319"/>
  <c r="I37" i="319"/>
  <c r="H37" i="319"/>
  <c r="I36" i="319"/>
  <c r="H36" i="319"/>
  <c r="I35" i="319"/>
  <c r="H35" i="319"/>
  <c r="I34" i="319"/>
  <c r="H34" i="319"/>
  <c r="I33" i="319"/>
  <c r="H33" i="319"/>
  <c r="I32" i="319"/>
  <c r="H32" i="319"/>
  <c r="I31" i="319"/>
  <c r="H31" i="319"/>
  <c r="I30" i="319"/>
  <c r="H30" i="319"/>
  <c r="I29" i="319"/>
  <c r="H29" i="319"/>
  <c r="I28" i="319"/>
  <c r="H28" i="319"/>
  <c r="I27" i="319"/>
  <c r="H27" i="319"/>
  <c r="I26" i="319"/>
  <c r="H26" i="319"/>
  <c r="I25" i="319"/>
  <c r="H25" i="319"/>
  <c r="I24" i="319"/>
  <c r="H24" i="319"/>
  <c r="I23" i="319"/>
  <c r="H23" i="319"/>
  <c r="I22" i="319"/>
  <c r="H22" i="319"/>
  <c r="I21" i="319"/>
  <c r="H21" i="319"/>
  <c r="I20" i="319"/>
  <c r="H20" i="319"/>
  <c r="I19" i="319"/>
  <c r="H19" i="319"/>
  <c r="I18" i="319"/>
  <c r="H18" i="319"/>
  <c r="I17" i="319"/>
  <c r="H17" i="319"/>
  <c r="I16" i="319"/>
  <c r="H16" i="319"/>
  <c r="I15" i="319"/>
  <c r="H15" i="319"/>
  <c r="I14" i="319"/>
  <c r="H14" i="319"/>
  <c r="I13" i="319"/>
  <c r="H13" i="319"/>
  <c r="I12" i="319"/>
  <c r="H12" i="319"/>
  <c r="I11" i="319"/>
  <c r="H11" i="319"/>
  <c r="I10" i="319"/>
  <c r="H10" i="319"/>
  <c r="I9" i="319"/>
  <c r="H9" i="319"/>
  <c r="I8" i="319"/>
  <c r="H8" i="319"/>
  <c r="I7" i="319"/>
  <c r="H7" i="319"/>
  <c r="D8" i="321"/>
  <c r="D227" i="321"/>
  <c r="D226" i="321"/>
  <c r="D225" i="321"/>
  <c r="D224" i="321"/>
  <c r="D223" i="321"/>
  <c r="D222" i="321"/>
  <c r="D221" i="321"/>
  <c r="D220" i="321"/>
  <c r="D219" i="321"/>
  <c r="D218" i="321"/>
  <c r="D217" i="321"/>
  <c r="D216" i="321"/>
  <c r="D215" i="321"/>
  <c r="D214" i="321"/>
  <c r="D213" i="321"/>
  <c r="D212" i="321"/>
  <c r="D211" i="321"/>
  <c r="D210" i="321"/>
  <c r="D209" i="321"/>
  <c r="D208" i="321"/>
  <c r="D207" i="321"/>
  <c r="D206" i="321"/>
  <c r="D205" i="321"/>
  <c r="D204" i="321"/>
  <c r="D203" i="321"/>
  <c r="D202" i="321"/>
  <c r="D201" i="321"/>
  <c r="D200" i="321"/>
  <c r="D199" i="321"/>
  <c r="D198" i="321"/>
  <c r="D197" i="321"/>
  <c r="D196" i="321"/>
  <c r="D195" i="321"/>
  <c r="D194" i="321"/>
  <c r="D193" i="321"/>
  <c r="D192" i="321"/>
  <c r="D191" i="321"/>
  <c r="D190" i="321"/>
  <c r="D189" i="321"/>
  <c r="D188" i="321"/>
  <c r="D187" i="321"/>
  <c r="D186" i="321"/>
  <c r="D185" i="321"/>
  <c r="D184" i="321"/>
  <c r="D183" i="321"/>
  <c r="D182" i="321"/>
  <c r="D181" i="321"/>
  <c r="D180" i="321"/>
  <c r="D179" i="321"/>
  <c r="D178" i="321"/>
  <c r="D177" i="321"/>
  <c r="D176" i="321"/>
  <c r="D175" i="321"/>
  <c r="D174" i="321"/>
  <c r="D173" i="321"/>
  <c r="D172" i="321"/>
  <c r="D171" i="321"/>
  <c r="D170" i="321"/>
  <c r="D169" i="321"/>
  <c r="D168" i="321"/>
  <c r="D167" i="321"/>
  <c r="D166" i="321"/>
  <c r="D165" i="321"/>
  <c r="D164" i="321"/>
  <c r="D163" i="321"/>
  <c r="D162" i="321"/>
  <c r="D161" i="321"/>
  <c r="D160" i="321"/>
  <c r="D159" i="321"/>
  <c r="D158" i="321"/>
  <c r="D157" i="321"/>
  <c r="D156" i="321"/>
  <c r="D155" i="321"/>
  <c r="D154" i="321"/>
  <c r="D153" i="321"/>
  <c r="D152" i="321"/>
  <c r="D151" i="321"/>
  <c r="D150" i="321"/>
  <c r="D149" i="321"/>
  <c r="D148" i="321"/>
  <c r="D147" i="321"/>
  <c r="D146" i="321"/>
  <c r="D145" i="321"/>
  <c r="D144" i="321"/>
  <c r="D143" i="321"/>
  <c r="D142" i="321"/>
  <c r="D141" i="321"/>
  <c r="D140" i="321"/>
  <c r="D139" i="321"/>
  <c r="D138" i="321"/>
  <c r="D137" i="321"/>
  <c r="D136" i="321"/>
  <c r="D135" i="321"/>
  <c r="D134" i="321"/>
  <c r="D133" i="321"/>
  <c r="D132" i="321"/>
  <c r="D131" i="321"/>
  <c r="D130" i="321"/>
  <c r="D129" i="321"/>
  <c r="D128" i="321"/>
  <c r="D127" i="321"/>
  <c r="D126" i="321"/>
  <c r="D125" i="321"/>
  <c r="D124" i="321"/>
  <c r="D123" i="321"/>
  <c r="D122" i="321"/>
  <c r="D121" i="321"/>
  <c r="D120" i="321"/>
  <c r="D119" i="321"/>
  <c r="D118" i="321"/>
  <c r="D117" i="321"/>
  <c r="D116" i="321"/>
  <c r="D115" i="321"/>
  <c r="D114" i="321"/>
  <c r="D113" i="321"/>
  <c r="D112" i="321"/>
  <c r="D111" i="321"/>
  <c r="D110" i="321"/>
  <c r="D109" i="321"/>
  <c r="D108" i="321"/>
  <c r="D107" i="321"/>
  <c r="D106" i="321"/>
  <c r="D105" i="321"/>
  <c r="D104" i="321"/>
  <c r="D103" i="321"/>
  <c r="D102" i="321"/>
  <c r="D101" i="321"/>
  <c r="D100" i="321"/>
  <c r="D99" i="321"/>
  <c r="D98" i="321"/>
  <c r="D97" i="321"/>
  <c r="D96" i="321"/>
  <c r="D95" i="321"/>
  <c r="D94" i="321"/>
  <c r="D93" i="321"/>
  <c r="D92" i="321"/>
  <c r="D91" i="321"/>
  <c r="D90" i="321"/>
  <c r="D89" i="321"/>
  <c r="D88" i="321"/>
  <c r="D87" i="321"/>
  <c r="D86" i="321"/>
  <c r="D85" i="321"/>
  <c r="D84" i="321"/>
  <c r="D83" i="321"/>
  <c r="D82" i="321"/>
  <c r="D81" i="321"/>
  <c r="D80" i="321"/>
  <c r="D79" i="321"/>
  <c r="D78" i="321"/>
  <c r="D77" i="321"/>
  <c r="D76" i="321"/>
  <c r="D75" i="321"/>
  <c r="D74" i="321"/>
  <c r="D73" i="321"/>
  <c r="D72" i="321"/>
  <c r="D71" i="321"/>
  <c r="D70" i="321"/>
  <c r="D69" i="321"/>
  <c r="D68" i="321"/>
  <c r="D67" i="321"/>
  <c r="D66" i="321"/>
  <c r="D65" i="321"/>
  <c r="D64" i="321"/>
  <c r="D63" i="321"/>
  <c r="D62" i="321"/>
  <c r="D61" i="321"/>
  <c r="D60" i="321"/>
  <c r="D59" i="321"/>
  <c r="D58" i="321"/>
  <c r="D57" i="321"/>
  <c r="D56" i="321"/>
  <c r="D55" i="321"/>
  <c r="D54" i="321"/>
  <c r="D53" i="321"/>
  <c r="D52" i="321"/>
  <c r="D51" i="321"/>
  <c r="D50" i="321"/>
  <c r="D49" i="321"/>
  <c r="D48" i="321"/>
  <c r="D47" i="321"/>
  <c r="D46" i="321"/>
  <c r="D45" i="321"/>
  <c r="D44" i="321"/>
  <c r="D43" i="321"/>
  <c r="D42" i="321"/>
  <c r="D41" i="321"/>
  <c r="D40" i="321"/>
  <c r="D39" i="321"/>
  <c r="D38" i="321"/>
  <c r="D37" i="321"/>
  <c r="D36" i="321"/>
  <c r="D35" i="321"/>
  <c r="D34" i="321"/>
  <c r="D33" i="321"/>
  <c r="D32" i="321"/>
  <c r="D31" i="321"/>
  <c r="D30" i="321"/>
  <c r="D29" i="321"/>
  <c r="D28" i="321"/>
  <c r="D27" i="321"/>
  <c r="D26" i="321"/>
  <c r="D25" i="321"/>
  <c r="D24" i="321"/>
  <c r="D23" i="321"/>
  <c r="D22" i="321"/>
  <c r="D21" i="321"/>
  <c r="D20" i="321"/>
  <c r="D19" i="321"/>
  <c r="D18" i="321"/>
  <c r="D17" i="321"/>
  <c r="D16" i="321"/>
  <c r="D15" i="321"/>
  <c r="D14" i="321"/>
  <c r="D13" i="321"/>
  <c r="D12" i="321"/>
  <c r="D11" i="321"/>
  <c r="D10" i="321"/>
  <c r="D9" i="321"/>
  <c r="X8" i="321" l="1"/>
  <c r="Y8" i="321" s="1"/>
  <c r="Z7" i="319"/>
  <c r="D8" i="320"/>
  <c r="Y6" i="319"/>
  <c r="Y229" i="319" s="1"/>
  <c r="X6" i="319"/>
  <c r="X229" i="319" s="1"/>
  <c r="W6" i="319"/>
  <c r="W229" i="319" s="1"/>
  <c r="V6" i="319"/>
  <c r="V229" i="319" s="1"/>
  <c r="T6" i="319"/>
  <c r="T229" i="319" s="1"/>
  <c r="X109" i="321" l="1"/>
  <c r="X140" i="321"/>
  <c r="X12" i="321"/>
  <c r="X223" i="321"/>
  <c r="X159" i="321"/>
  <c r="X127" i="321"/>
  <c r="X63" i="321"/>
  <c r="X222" i="321"/>
  <c r="X190" i="321"/>
  <c r="X158" i="321"/>
  <c r="X126" i="321"/>
  <c r="X62" i="321"/>
  <c r="X216" i="321"/>
  <c r="X184" i="321"/>
  <c r="X152" i="321"/>
  <c r="X120" i="321"/>
  <c r="X88" i="321"/>
  <c r="X56" i="321"/>
  <c r="X24" i="321"/>
  <c r="X215" i="321"/>
  <c r="X183" i="321"/>
  <c r="X151" i="321"/>
  <c r="X119" i="321"/>
  <c r="X87" i="321"/>
  <c r="X55" i="321"/>
  <c r="X23" i="321"/>
  <c r="X214" i="321"/>
  <c r="X182" i="321"/>
  <c r="X150" i="321"/>
  <c r="X118" i="321"/>
  <c r="X86" i="321"/>
  <c r="X54" i="321"/>
  <c r="X22" i="321"/>
  <c r="X213" i="321"/>
  <c r="X181" i="321"/>
  <c r="X149" i="321"/>
  <c r="X117" i="321"/>
  <c r="X85" i="321"/>
  <c r="X53" i="321"/>
  <c r="X21" i="321"/>
  <c r="X212" i="321"/>
  <c r="X180" i="321"/>
  <c r="X148" i="321"/>
  <c r="X116" i="321"/>
  <c r="X84" i="321"/>
  <c r="X52" i="321"/>
  <c r="X20" i="321"/>
  <c r="X211" i="321"/>
  <c r="X179" i="321"/>
  <c r="X147" i="321"/>
  <c r="X115" i="321"/>
  <c r="X83" i="321"/>
  <c r="X51" i="321"/>
  <c r="X19" i="321"/>
  <c r="X210" i="321"/>
  <c r="X178" i="321"/>
  <c r="X146" i="321"/>
  <c r="X114" i="321"/>
  <c r="X82" i="321"/>
  <c r="X50" i="321"/>
  <c r="X18" i="321"/>
  <c r="X209" i="321"/>
  <c r="X177" i="321"/>
  <c r="X145" i="321"/>
  <c r="X113" i="321"/>
  <c r="X81" i="321"/>
  <c r="X49" i="321"/>
  <c r="X17" i="321"/>
  <c r="X208" i="321"/>
  <c r="X176" i="321"/>
  <c r="X144" i="321"/>
  <c r="X112" i="321"/>
  <c r="X80" i="321"/>
  <c r="X48" i="321"/>
  <c r="X16" i="321"/>
  <c r="X207" i="321"/>
  <c r="X175" i="321"/>
  <c r="X143" i="321"/>
  <c r="X111" i="321"/>
  <c r="X79" i="321"/>
  <c r="X47" i="321"/>
  <c r="X15" i="321"/>
  <c r="X197" i="321"/>
  <c r="X165" i="321"/>
  <c r="X133" i="321"/>
  <c r="X101" i="321"/>
  <c r="X69" i="321"/>
  <c r="X37" i="321"/>
  <c r="X206" i="321"/>
  <c r="X174" i="321"/>
  <c r="X142" i="321"/>
  <c r="X110" i="321"/>
  <c r="X78" i="321"/>
  <c r="X46" i="321"/>
  <c r="X14" i="321"/>
  <c r="X200" i="321"/>
  <c r="X168" i="321"/>
  <c r="X136" i="321"/>
  <c r="X104" i="321"/>
  <c r="X72" i="321"/>
  <c r="X40" i="321"/>
  <c r="X173" i="321"/>
  <c r="X45" i="321"/>
  <c r="X76" i="321"/>
  <c r="X226" i="321"/>
  <c r="X194" i="321"/>
  <c r="X162" i="321"/>
  <c r="X130" i="321"/>
  <c r="X98" i="321"/>
  <c r="X66" i="321"/>
  <c r="X34" i="321"/>
  <c r="X94" i="321"/>
  <c r="X205" i="321"/>
  <c r="X141" i="321"/>
  <c r="X77" i="321"/>
  <c r="X13" i="321"/>
  <c r="X204" i="321"/>
  <c r="X172" i="321"/>
  <c r="X108" i="321"/>
  <c r="X44" i="321"/>
  <c r="X203" i="321"/>
  <c r="X171" i="321"/>
  <c r="X139" i="321"/>
  <c r="X107" i="321"/>
  <c r="X75" i="321"/>
  <c r="X43" i="321"/>
  <c r="X11" i="321"/>
  <c r="X202" i="321"/>
  <c r="X170" i="321"/>
  <c r="X138" i="321"/>
  <c r="X106" i="321"/>
  <c r="X74" i="321"/>
  <c r="X42" i="321"/>
  <c r="X10" i="321"/>
  <c r="X137" i="321"/>
  <c r="X9" i="321"/>
  <c r="Y9" i="321" s="1"/>
  <c r="X224" i="321"/>
  <c r="X192" i="321"/>
  <c r="X160" i="321"/>
  <c r="X128" i="321"/>
  <c r="X96" i="321"/>
  <c r="X64" i="321"/>
  <c r="X32" i="321"/>
  <c r="X191" i="321"/>
  <c r="X95" i="321"/>
  <c r="X31" i="321"/>
  <c r="X30" i="321"/>
  <c r="X227" i="321"/>
  <c r="X195" i="321"/>
  <c r="X163" i="321"/>
  <c r="X131" i="321"/>
  <c r="X99" i="321"/>
  <c r="X67" i="321"/>
  <c r="X35" i="321"/>
  <c r="X196" i="321"/>
  <c r="X164" i="321"/>
  <c r="X132" i="321"/>
  <c r="X100" i="321"/>
  <c r="X68" i="321"/>
  <c r="X36" i="321"/>
  <c r="X220" i="321"/>
  <c r="X188" i="321"/>
  <c r="X156" i="321"/>
  <c r="X124" i="321"/>
  <c r="X92" i="321"/>
  <c r="X60" i="321"/>
  <c r="X28" i="321"/>
  <c r="X199" i="321"/>
  <c r="X167" i="321"/>
  <c r="X135" i="321"/>
  <c r="X103" i="321"/>
  <c r="X71" i="321"/>
  <c r="X39" i="321"/>
  <c r="X198" i="321"/>
  <c r="X166" i="321"/>
  <c r="X134" i="321"/>
  <c r="X102" i="321"/>
  <c r="X70" i="321"/>
  <c r="X38" i="321"/>
  <c r="X221" i="321"/>
  <c r="X189" i="321"/>
  <c r="X157" i="321"/>
  <c r="X125" i="321"/>
  <c r="X93" i="321"/>
  <c r="X61" i="321"/>
  <c r="X29" i="321"/>
  <c r="X219" i="321"/>
  <c r="X187" i="321"/>
  <c r="X155" i="321"/>
  <c r="X123" i="321"/>
  <c r="X91" i="321"/>
  <c r="X59" i="321"/>
  <c r="X27" i="321"/>
  <c r="X154" i="321"/>
  <c r="X122" i="321"/>
  <c r="X90" i="321"/>
  <c r="X58" i="321"/>
  <c r="X26" i="321"/>
  <c r="X201" i="321"/>
  <c r="X169" i="321"/>
  <c r="X105" i="321"/>
  <c r="X73" i="321"/>
  <c r="X41" i="321"/>
  <c r="X225" i="321"/>
  <c r="X193" i="321"/>
  <c r="X161" i="321"/>
  <c r="X129" i="321"/>
  <c r="X97" i="321"/>
  <c r="X65" i="321"/>
  <c r="X33" i="321"/>
  <c r="X218" i="321"/>
  <c r="X186" i="321"/>
  <c r="X217" i="321"/>
  <c r="X185" i="321"/>
  <c r="X153" i="321"/>
  <c r="X121" i="321"/>
  <c r="X89" i="321"/>
  <c r="X57" i="321"/>
  <c r="X25" i="321"/>
  <c r="N8" i="320" a="1"/>
  <c r="N8" i="320" s="1"/>
  <c r="N7" i="320" s="1"/>
  <c r="N7" i="321"/>
  <c r="U6" i="319"/>
  <c r="U229" i="319" s="1"/>
  <c r="U7" i="318" a="1"/>
  <c r="U7" i="318" s="1"/>
  <c r="O6" i="319"/>
  <c r="O229" i="319" s="1"/>
  <c r="N6" i="319"/>
  <c r="N229" i="319" s="1"/>
  <c r="M6" i="319"/>
  <c r="M229" i="319" s="1"/>
  <c r="L6" i="319"/>
  <c r="L229" i="319" s="1"/>
  <c r="K6" i="319"/>
  <c r="K229" i="319" s="1"/>
  <c r="G6" i="319"/>
  <c r="G229" i="319" s="1"/>
  <c r="F6" i="319"/>
  <c r="F229" i="319" s="1"/>
  <c r="S6" i="319"/>
  <c r="S229" i="319" s="1"/>
  <c r="R6" i="319"/>
  <c r="R229" i="319" s="1"/>
  <c r="Q6" i="319"/>
  <c r="Q229" i="319" s="1"/>
  <c r="P6" i="319"/>
  <c r="P229" i="319" s="1"/>
  <c r="E6" i="319" l="1"/>
  <c r="J6" i="319"/>
  <c r="J229" i="319" s="1"/>
  <c r="E8" i="320"/>
  <c r="F8" i="320"/>
  <c r="G8" i="320"/>
  <c r="H8" i="320"/>
  <c r="I8" i="320"/>
  <c r="J8" i="320"/>
  <c r="K8" i="320"/>
  <c r="L8" i="320"/>
  <c r="M8" i="320"/>
  <c r="O8" i="320"/>
  <c r="P8" i="320"/>
  <c r="Q8" i="320"/>
  <c r="S8" i="320"/>
  <c r="T8" i="320"/>
  <c r="U8" i="320"/>
  <c r="V8" i="320"/>
  <c r="W8" i="320"/>
  <c r="E9" i="320"/>
  <c r="F9" i="320"/>
  <c r="G9" i="320"/>
  <c r="H9" i="320"/>
  <c r="I9" i="320"/>
  <c r="J9" i="320"/>
  <c r="K9" i="320"/>
  <c r="L9" i="320"/>
  <c r="M9" i="320"/>
  <c r="O9" i="320"/>
  <c r="P9" i="320"/>
  <c r="Q9" i="320"/>
  <c r="S9" i="320"/>
  <c r="T9" i="320"/>
  <c r="U9" i="320"/>
  <c r="V9" i="320"/>
  <c r="W9" i="320"/>
  <c r="E10" i="320"/>
  <c r="F10" i="320"/>
  <c r="G10" i="320"/>
  <c r="H10" i="320"/>
  <c r="I10" i="320"/>
  <c r="J10" i="320"/>
  <c r="K10" i="320"/>
  <c r="L10" i="320"/>
  <c r="M10" i="320"/>
  <c r="O10" i="320"/>
  <c r="P10" i="320"/>
  <c r="Q10" i="320"/>
  <c r="S10" i="320"/>
  <c r="T10" i="320"/>
  <c r="U10" i="320"/>
  <c r="V10" i="320"/>
  <c r="W10" i="320"/>
  <c r="E11" i="320"/>
  <c r="F11" i="320"/>
  <c r="G11" i="320"/>
  <c r="H11" i="320"/>
  <c r="I11" i="320"/>
  <c r="J11" i="320"/>
  <c r="K11" i="320"/>
  <c r="L11" i="320"/>
  <c r="M11" i="320"/>
  <c r="O11" i="320"/>
  <c r="P11" i="320"/>
  <c r="Q11" i="320"/>
  <c r="S11" i="320"/>
  <c r="T11" i="320"/>
  <c r="U11" i="320"/>
  <c r="V11" i="320"/>
  <c r="W11" i="320"/>
  <c r="E12" i="320"/>
  <c r="F12" i="320"/>
  <c r="G12" i="320"/>
  <c r="H12" i="320"/>
  <c r="I12" i="320"/>
  <c r="J12" i="320"/>
  <c r="K12" i="320"/>
  <c r="L12" i="320"/>
  <c r="M12" i="320"/>
  <c r="O12" i="320"/>
  <c r="P12" i="320"/>
  <c r="Q12" i="320"/>
  <c r="S12" i="320"/>
  <c r="T12" i="320"/>
  <c r="U12" i="320"/>
  <c r="V12" i="320"/>
  <c r="W12" i="320"/>
  <c r="E13" i="320"/>
  <c r="F13" i="320"/>
  <c r="G13" i="320"/>
  <c r="H13" i="320"/>
  <c r="I13" i="320"/>
  <c r="J13" i="320"/>
  <c r="K13" i="320"/>
  <c r="L13" i="320"/>
  <c r="M13" i="320"/>
  <c r="O13" i="320"/>
  <c r="P13" i="320"/>
  <c r="Q13" i="320"/>
  <c r="S13" i="320"/>
  <c r="T13" i="320"/>
  <c r="U13" i="320"/>
  <c r="V13" i="320"/>
  <c r="W13" i="320"/>
  <c r="E14" i="320"/>
  <c r="F14" i="320"/>
  <c r="G14" i="320"/>
  <c r="H14" i="320"/>
  <c r="I14" i="320"/>
  <c r="J14" i="320"/>
  <c r="K14" i="320"/>
  <c r="L14" i="320"/>
  <c r="M14" i="320"/>
  <c r="O14" i="320"/>
  <c r="P14" i="320"/>
  <c r="Q14" i="320"/>
  <c r="S14" i="320"/>
  <c r="T14" i="320"/>
  <c r="U14" i="320"/>
  <c r="V14" i="320"/>
  <c r="W14" i="320"/>
  <c r="E15" i="320"/>
  <c r="F15" i="320"/>
  <c r="G15" i="320"/>
  <c r="H15" i="320"/>
  <c r="I15" i="320"/>
  <c r="J15" i="320"/>
  <c r="K15" i="320"/>
  <c r="L15" i="320"/>
  <c r="M15" i="320"/>
  <c r="O15" i="320"/>
  <c r="P15" i="320"/>
  <c r="Q15" i="320"/>
  <c r="S15" i="320"/>
  <c r="T15" i="320"/>
  <c r="U15" i="320"/>
  <c r="V15" i="320"/>
  <c r="W15" i="320"/>
  <c r="E16" i="320"/>
  <c r="F16" i="320"/>
  <c r="G16" i="320"/>
  <c r="H16" i="320"/>
  <c r="I16" i="320"/>
  <c r="J16" i="320"/>
  <c r="K16" i="320"/>
  <c r="L16" i="320"/>
  <c r="M16" i="320"/>
  <c r="O16" i="320"/>
  <c r="P16" i="320"/>
  <c r="Q16" i="320"/>
  <c r="S16" i="320"/>
  <c r="T16" i="320"/>
  <c r="U16" i="320"/>
  <c r="V16" i="320"/>
  <c r="W16" i="320"/>
  <c r="E17" i="320"/>
  <c r="F17" i="320"/>
  <c r="G17" i="320"/>
  <c r="H17" i="320"/>
  <c r="I17" i="320"/>
  <c r="J17" i="320"/>
  <c r="K17" i="320"/>
  <c r="L17" i="320"/>
  <c r="M17" i="320"/>
  <c r="O17" i="320"/>
  <c r="P17" i="320"/>
  <c r="Q17" i="320"/>
  <c r="S17" i="320"/>
  <c r="T17" i="320"/>
  <c r="U17" i="320"/>
  <c r="V17" i="320"/>
  <c r="W17" i="320"/>
  <c r="E18" i="320"/>
  <c r="F18" i="320"/>
  <c r="G18" i="320"/>
  <c r="H18" i="320"/>
  <c r="I18" i="320"/>
  <c r="J18" i="320"/>
  <c r="K18" i="320"/>
  <c r="L18" i="320"/>
  <c r="M18" i="320"/>
  <c r="O18" i="320"/>
  <c r="P18" i="320"/>
  <c r="Q18" i="320"/>
  <c r="S18" i="320"/>
  <c r="T18" i="320"/>
  <c r="U18" i="320"/>
  <c r="V18" i="320"/>
  <c r="W18" i="320"/>
  <c r="E19" i="320"/>
  <c r="F19" i="320"/>
  <c r="G19" i="320"/>
  <c r="H19" i="320"/>
  <c r="I19" i="320"/>
  <c r="J19" i="320"/>
  <c r="K19" i="320"/>
  <c r="L19" i="320"/>
  <c r="M19" i="320"/>
  <c r="O19" i="320"/>
  <c r="P19" i="320"/>
  <c r="Q19" i="320"/>
  <c r="S19" i="320"/>
  <c r="T19" i="320"/>
  <c r="U19" i="320"/>
  <c r="V19" i="320"/>
  <c r="W19" i="320"/>
  <c r="E20" i="320"/>
  <c r="F20" i="320"/>
  <c r="G20" i="320"/>
  <c r="H20" i="320"/>
  <c r="I20" i="320"/>
  <c r="J20" i="320"/>
  <c r="K20" i="320"/>
  <c r="L20" i="320"/>
  <c r="M20" i="320"/>
  <c r="O20" i="320"/>
  <c r="P20" i="320"/>
  <c r="Q20" i="320"/>
  <c r="S20" i="320"/>
  <c r="T20" i="320"/>
  <c r="U20" i="320"/>
  <c r="V20" i="320"/>
  <c r="W20" i="320"/>
  <c r="E21" i="320"/>
  <c r="F21" i="320"/>
  <c r="G21" i="320"/>
  <c r="H21" i="320"/>
  <c r="I21" i="320"/>
  <c r="J21" i="320"/>
  <c r="K21" i="320"/>
  <c r="L21" i="320"/>
  <c r="M21" i="320"/>
  <c r="O21" i="320"/>
  <c r="P21" i="320"/>
  <c r="Q21" i="320"/>
  <c r="S21" i="320"/>
  <c r="T21" i="320"/>
  <c r="U21" i="320"/>
  <c r="V21" i="320"/>
  <c r="W21" i="320"/>
  <c r="I6" i="319" l="1"/>
  <c r="I229" i="319" s="1"/>
  <c r="E229" i="319"/>
  <c r="Y215" i="321"/>
  <c r="Y149" i="321"/>
  <c r="Y83" i="321"/>
  <c r="Y17" i="321"/>
  <c r="Y214" i="321"/>
  <c r="Y148" i="321"/>
  <c r="Y82" i="321"/>
  <c r="Y16" i="321"/>
  <c r="Y213" i="321"/>
  <c r="Y147" i="321"/>
  <c r="Y81" i="321"/>
  <c r="Y15" i="321"/>
  <c r="Y212" i="321"/>
  <c r="Y146" i="321"/>
  <c r="Y80" i="321"/>
  <c r="Y14" i="321"/>
  <c r="Y211" i="321"/>
  <c r="Y145" i="321"/>
  <c r="Y79" i="321"/>
  <c r="Y13" i="321"/>
  <c r="Y210" i="321"/>
  <c r="Y144" i="321"/>
  <c r="Y78" i="321"/>
  <c r="Y209" i="321"/>
  <c r="Y143" i="321"/>
  <c r="Y77" i="321"/>
  <c r="Y208" i="321"/>
  <c r="Y142" i="321"/>
  <c r="Y71" i="321"/>
  <c r="Y207" i="321"/>
  <c r="Y141" i="321"/>
  <c r="Y70" i="321"/>
  <c r="Y206" i="321"/>
  <c r="Y135" i="321"/>
  <c r="Y69" i="321"/>
  <c r="Y205" i="321"/>
  <c r="Y134" i="321"/>
  <c r="Y68" i="321"/>
  <c r="Y111" i="321"/>
  <c r="Y199" i="321"/>
  <c r="Y110" i="321"/>
  <c r="Y198" i="321"/>
  <c r="Y109" i="321"/>
  <c r="Y197" i="321"/>
  <c r="Y103" i="321"/>
  <c r="Y196" i="321"/>
  <c r="Y102" i="321"/>
  <c r="Y183" i="321"/>
  <c r="Y101" i="321"/>
  <c r="Y182" i="321"/>
  <c r="Y100" i="321"/>
  <c r="Y181" i="321"/>
  <c r="Y87" i="321"/>
  <c r="Y180" i="321"/>
  <c r="Y86" i="321"/>
  <c r="Y179" i="321"/>
  <c r="Y85" i="321"/>
  <c r="Y178" i="321"/>
  <c r="Y84" i="321"/>
  <c r="Y177" i="321"/>
  <c r="Y55" i="321"/>
  <c r="Y176" i="321"/>
  <c r="Y54" i="321"/>
  <c r="Y175" i="321"/>
  <c r="Y53" i="321"/>
  <c r="Y174" i="321"/>
  <c r="Y52" i="321"/>
  <c r="Y173" i="321"/>
  <c r="Y51" i="321"/>
  <c r="Y167" i="321"/>
  <c r="Y50" i="321"/>
  <c r="Y166" i="321"/>
  <c r="Y49" i="321"/>
  <c r="Y165" i="321"/>
  <c r="Y48" i="321"/>
  <c r="Y164" i="321"/>
  <c r="Y47" i="321"/>
  <c r="Y151" i="321"/>
  <c r="Y46" i="321"/>
  <c r="Y150" i="321"/>
  <c r="Y45" i="321"/>
  <c r="Y133" i="321"/>
  <c r="Y39" i="321"/>
  <c r="Y132" i="321"/>
  <c r="Y119" i="321"/>
  <c r="Y118" i="321"/>
  <c r="Y117" i="321"/>
  <c r="Y116" i="321"/>
  <c r="Y115" i="321"/>
  <c r="Y114" i="321"/>
  <c r="Y113" i="321"/>
  <c r="Y112" i="321"/>
  <c r="Y38" i="321"/>
  <c r="Y37" i="321"/>
  <c r="Y36" i="321"/>
  <c r="Y23" i="321"/>
  <c r="Y22" i="321"/>
  <c r="Y21" i="321"/>
  <c r="Y20" i="321"/>
  <c r="Y19" i="321"/>
  <c r="Y18" i="321"/>
  <c r="Y221" i="321"/>
  <c r="Y89" i="321"/>
  <c r="Y169" i="321"/>
  <c r="Y33" i="321"/>
  <c r="Y189" i="321"/>
  <c r="Y57" i="321"/>
  <c r="Y137" i="321"/>
  <c r="Y224" i="321"/>
  <c r="Y157" i="321"/>
  <c r="Y25" i="321"/>
  <c r="Y105" i="321"/>
  <c r="Y192" i="321"/>
  <c r="Y125" i="321"/>
  <c r="Y216" i="321"/>
  <c r="Y73" i="321"/>
  <c r="Y160" i="321"/>
  <c r="Y93" i="321"/>
  <c r="Y184" i="321"/>
  <c r="Y41" i="321"/>
  <c r="Y128" i="321"/>
  <c r="Y61" i="321"/>
  <c r="Y152" i="321"/>
  <c r="Y96" i="321"/>
  <c r="Y120" i="321"/>
  <c r="Y200" i="321"/>
  <c r="Y64" i="321"/>
  <c r="Y220" i="321"/>
  <c r="Y88" i="321"/>
  <c r="Y168" i="321"/>
  <c r="Y32" i="321"/>
  <c r="Y188" i="321"/>
  <c r="Y56" i="321"/>
  <c r="Y136" i="321"/>
  <c r="Y223" i="321"/>
  <c r="Y156" i="321"/>
  <c r="Y24" i="321"/>
  <c r="Y104" i="321"/>
  <c r="Y191" i="321"/>
  <c r="Y124" i="321"/>
  <c r="Y204" i="321"/>
  <c r="Y72" i="321"/>
  <c r="Y159" i="321"/>
  <c r="Y92" i="321"/>
  <c r="Y172" i="321"/>
  <c r="Y40" i="321"/>
  <c r="Y140" i="321"/>
  <c r="Y95" i="321"/>
  <c r="Y28" i="321"/>
  <c r="Y195" i="321"/>
  <c r="Y76" i="321"/>
  <c r="Y163" i="321"/>
  <c r="Y187" i="321"/>
  <c r="Y131" i="321"/>
  <c r="Y12" i="321"/>
  <c r="Y99" i="321"/>
  <c r="Y190" i="321"/>
  <c r="Y123" i="321"/>
  <c r="Y67" i="321"/>
  <c r="Y158" i="321"/>
  <c r="Y171" i="321"/>
  <c r="Y35" i="321"/>
  <c r="Y59" i="321"/>
  <c r="Y226" i="321"/>
  <c r="Y194" i="321"/>
  <c r="Y62" i="321"/>
  <c r="Y218" i="321"/>
  <c r="Y30" i="321"/>
  <c r="Y43" i="321"/>
  <c r="Y130" i="321"/>
  <c r="Y154" i="321"/>
  <c r="Y98" i="321"/>
  <c r="Y122" i="321"/>
  <c r="Y202" i="321"/>
  <c r="Y66" i="321"/>
  <c r="Y29" i="321"/>
  <c r="Y127" i="321"/>
  <c r="Y60" i="321"/>
  <c r="Y227" i="321"/>
  <c r="Y108" i="321"/>
  <c r="Y63" i="321"/>
  <c r="Y219" i="321"/>
  <c r="Y31" i="321"/>
  <c r="Y44" i="321"/>
  <c r="Y222" i="321"/>
  <c r="Y155" i="321"/>
  <c r="Y203" i="321"/>
  <c r="Y91" i="321"/>
  <c r="Y126" i="321"/>
  <c r="Y139" i="321"/>
  <c r="Y94" i="321"/>
  <c r="Y27" i="321"/>
  <c r="Y75" i="321"/>
  <c r="Y162" i="321"/>
  <c r="Y186" i="321"/>
  <c r="Y11" i="321"/>
  <c r="Y58" i="321"/>
  <c r="Y138" i="321"/>
  <c r="Y225" i="321"/>
  <c r="Y26" i="321"/>
  <c r="Y106" i="321"/>
  <c r="Y193" i="321"/>
  <c r="Y217" i="321"/>
  <c r="Y161" i="321"/>
  <c r="Y42" i="321"/>
  <c r="Y129" i="321"/>
  <c r="Y153" i="321"/>
  <c r="Y10" i="321"/>
  <c r="Y201" i="321"/>
  <c r="Y107" i="321"/>
  <c r="Y90" i="321"/>
  <c r="Y170" i="321"/>
  <c r="Y34" i="321"/>
  <c r="Y74" i="321"/>
  <c r="Y185" i="321"/>
  <c r="Y97" i="321"/>
  <c r="Y121" i="321"/>
  <c r="Y65" i="321"/>
  <c r="B2" i="321"/>
  <c r="B2" i="320"/>
  <c r="B2" i="319"/>
  <c r="L13" i="318" l="1"/>
  <c r="L12" i="318"/>
  <c r="M7" i="318"/>
  <c r="L7" i="318"/>
  <c r="I15" i="318"/>
  <c r="H15" i="318"/>
  <c r="I11" i="318"/>
  <c r="I9" i="318"/>
  <c r="I8" i="318"/>
  <c r="H8" i="318"/>
  <c r="I7" i="318"/>
  <c r="D19" i="318"/>
  <c r="D14" i="318"/>
  <c r="D13" i="318"/>
  <c r="D12" i="318"/>
  <c r="D10" i="318"/>
  <c r="D9" i="318"/>
  <c r="F13" i="318"/>
  <c r="F12" i="318"/>
  <c r="G7" i="318"/>
  <c r="F7" i="318"/>
  <c r="E7" i="318"/>
  <c r="D7" i="318"/>
  <c r="D20" i="320"/>
  <c r="D17" i="320"/>
  <c r="D16" i="320"/>
  <c r="D15" i="320"/>
  <c r="D11" i="320"/>
  <c r="D9" i="320"/>
  <c r="T13" i="318"/>
  <c r="T12" i="318"/>
  <c r="V17" i="318"/>
  <c r="V16" i="318"/>
  <c r="V13" i="318"/>
  <c r="V12" i="318"/>
  <c r="V8" i="318"/>
  <c r="Y7" i="318"/>
  <c r="F20" i="318"/>
  <c r="V19" i="318"/>
  <c r="V18" i="318"/>
  <c r="H17" i="318"/>
  <c r="T16" i="318"/>
  <c r="H16" i="318"/>
  <c r="T15" i="318"/>
  <c r="X13" i="318"/>
  <c r="X12" i="318"/>
  <c r="N11" i="318"/>
  <c r="F11" i="318"/>
  <c r="V10" i="318"/>
  <c r="F9" i="318"/>
  <c r="X8" i="318"/>
  <c r="T8" i="318"/>
  <c r="N8" i="318"/>
  <c r="D8" i="318"/>
  <c r="O7" i="318"/>
  <c r="H7" i="318"/>
  <c r="D21" i="320"/>
  <c r="D19" i="320"/>
  <c r="D18" i="320"/>
  <c r="D14" i="320"/>
  <c r="D13" i="320"/>
  <c r="D12" i="320"/>
  <c r="D10" i="320"/>
  <c r="Y20" i="318"/>
  <c r="T20" i="318"/>
  <c r="S20" i="318"/>
  <c r="N20" i="318"/>
  <c r="M20" i="318"/>
  <c r="H20" i="318"/>
  <c r="X19" i="318"/>
  <c r="W19" i="318"/>
  <c r="S19" i="318"/>
  <c r="R19" i="318"/>
  <c r="Q19" i="318"/>
  <c r="L19" i="318"/>
  <c r="I19" i="318"/>
  <c r="F19" i="318"/>
  <c r="X18" i="318"/>
  <c r="W18" i="318"/>
  <c r="Q18" i="318"/>
  <c r="P18" i="318"/>
  <c r="O18" i="318"/>
  <c r="L18" i="318"/>
  <c r="I18" i="318"/>
  <c r="H18" i="318"/>
  <c r="G18" i="318"/>
  <c r="E18" i="318"/>
  <c r="D18" i="318"/>
  <c r="W17" i="318"/>
  <c r="T17" i="318"/>
  <c r="S17" i="318"/>
  <c r="M17" i="318"/>
  <c r="G17" i="318"/>
  <c r="F17" i="318"/>
  <c r="E17" i="318"/>
  <c r="S16" i="318"/>
  <c r="R16" i="318"/>
  <c r="Q16" i="318"/>
  <c r="M16" i="318"/>
  <c r="L16" i="318"/>
  <c r="F16" i="318"/>
  <c r="E16" i="318"/>
  <c r="Y15" i="318"/>
  <c r="V15" i="318"/>
  <c r="P15" i="318"/>
  <c r="O15" i="318"/>
  <c r="N15" i="318"/>
  <c r="E15" i="318"/>
  <c r="D15" i="318"/>
  <c r="Y14" i="318"/>
  <c r="X14" i="318"/>
  <c r="W14" i="318"/>
  <c r="T14" i="318"/>
  <c r="S14" i="318"/>
  <c r="Q14" i="318"/>
  <c r="P14" i="318"/>
  <c r="O14" i="318"/>
  <c r="N14" i="318"/>
  <c r="M14" i="318"/>
  <c r="I14" i="318"/>
  <c r="H14" i="318"/>
  <c r="G14" i="318"/>
  <c r="W13" i="318"/>
  <c r="R13" i="318"/>
  <c r="M13" i="318"/>
  <c r="G13" i="318"/>
  <c r="E13" i="318"/>
  <c r="S12" i="318"/>
  <c r="M12" i="318"/>
  <c r="I12" i="318"/>
  <c r="E12" i="318"/>
  <c r="Y11" i="318"/>
  <c r="T11" i="318"/>
  <c r="S11" i="318"/>
  <c r="Q11" i="318"/>
  <c r="H11" i="318"/>
  <c r="G11" i="318"/>
  <c r="Y10" i="318"/>
  <c r="X10" i="318"/>
  <c r="W10" i="318"/>
  <c r="T10" i="318"/>
  <c r="R10" i="318"/>
  <c r="P10" i="318"/>
  <c r="O10" i="318"/>
  <c r="I10" i="318"/>
  <c r="H10" i="318"/>
  <c r="G10" i="318"/>
  <c r="F10" i="318"/>
  <c r="W9" i="318"/>
  <c r="V9" i="318"/>
  <c r="M9" i="318"/>
  <c r="E9" i="318"/>
  <c r="Y8" i="318"/>
  <c r="W8" i="318"/>
  <c r="S8" i="318"/>
  <c r="M8" i="318"/>
  <c r="S7" i="318"/>
  <c r="R7" i="318"/>
  <c r="Q7" i="318"/>
  <c r="X20" i="318"/>
  <c r="W20" i="318"/>
  <c r="V20" i="318"/>
  <c r="R20" i="318"/>
  <c r="Q20" i="318"/>
  <c r="P20" i="318"/>
  <c r="O20" i="318"/>
  <c r="L20" i="318"/>
  <c r="I20" i="318"/>
  <c r="G20" i="318"/>
  <c r="E20" i="318"/>
  <c r="D20" i="318"/>
  <c r="Y19" i="318"/>
  <c r="T19" i="318"/>
  <c r="P19" i="318"/>
  <c r="O19" i="318"/>
  <c r="N19" i="318"/>
  <c r="M19" i="318"/>
  <c r="H19" i="318"/>
  <c r="G19" i="318"/>
  <c r="E19" i="318"/>
  <c r="Y18" i="318"/>
  <c r="T18" i="318"/>
  <c r="S18" i="318"/>
  <c r="R18" i="318"/>
  <c r="N18" i="318"/>
  <c r="M18" i="318"/>
  <c r="F18" i="318"/>
  <c r="Y17" i="318"/>
  <c r="X17" i="318"/>
  <c r="R17" i="318"/>
  <c r="Q17" i="318"/>
  <c r="P17" i="318"/>
  <c r="O17" i="318"/>
  <c r="N17" i="318"/>
  <c r="L17" i="318"/>
  <c r="I17" i="318"/>
  <c r="D17" i="318"/>
  <c r="Y16" i="318"/>
  <c r="X16" i="318"/>
  <c r="W16" i="318"/>
  <c r="P16" i="318"/>
  <c r="O16" i="318"/>
  <c r="N16" i="318"/>
  <c r="I16" i="318"/>
  <c r="G16" i="318"/>
  <c r="D16" i="318"/>
  <c r="X15" i="318"/>
  <c r="W15" i="318"/>
  <c r="S15" i="318"/>
  <c r="R15" i="318"/>
  <c r="Q15" i="318"/>
  <c r="M15" i="318"/>
  <c r="L15" i="318"/>
  <c r="G15" i="318"/>
  <c r="F15" i="318"/>
  <c r="V14" i="318"/>
  <c r="R14" i="318"/>
  <c r="L14" i="318"/>
  <c r="F14" i="318"/>
  <c r="E14" i="318"/>
  <c r="Y13" i="318"/>
  <c r="S13" i="318"/>
  <c r="Q13" i="318"/>
  <c r="P13" i="318"/>
  <c r="O13" i="318"/>
  <c r="N13" i="318"/>
  <c r="I13" i="318"/>
  <c r="H13" i="318"/>
  <c r="Y12" i="318"/>
  <c r="W12" i="318"/>
  <c r="R12" i="318"/>
  <c r="Q12" i="318"/>
  <c r="P12" i="318"/>
  <c r="O12" i="318"/>
  <c r="N12" i="318"/>
  <c r="H12" i="318"/>
  <c r="G12" i="318"/>
  <c r="X11" i="318"/>
  <c r="W11" i="318"/>
  <c r="V11" i="318"/>
  <c r="R11" i="318"/>
  <c r="P11" i="318"/>
  <c r="O11" i="318"/>
  <c r="M11" i="318"/>
  <c r="L11" i="318"/>
  <c r="E11" i="318"/>
  <c r="D11" i="318"/>
  <c r="S10" i="318"/>
  <c r="N10" i="318"/>
  <c r="M10" i="318"/>
  <c r="L10" i="318"/>
  <c r="Y9" i="318"/>
  <c r="X9" i="318"/>
  <c r="T9" i="318"/>
  <c r="S9" i="318"/>
  <c r="R9" i="318"/>
  <c r="Q9" i="318"/>
  <c r="N9" i="318"/>
  <c r="L9" i="318"/>
  <c r="H9" i="318"/>
  <c r="G9" i="318"/>
  <c r="R8" i="318"/>
  <c r="Q8" i="318"/>
  <c r="P8" i="318"/>
  <c r="O8" i="318"/>
  <c r="L8" i="318"/>
  <c r="G8" i="318"/>
  <c r="F8" i="318"/>
  <c r="E8" i="318"/>
  <c r="P7" i="318"/>
  <c r="N7" i="318"/>
  <c r="D7" i="320" l="1"/>
  <c r="R9" i="320"/>
  <c r="R18" i="320"/>
  <c r="R11" i="320"/>
  <c r="R20" i="320"/>
  <c r="R13" i="320"/>
  <c r="R15" i="320"/>
  <c r="R17" i="320"/>
  <c r="R10" i="320"/>
  <c r="R14" i="320"/>
  <c r="R16" i="320"/>
  <c r="R19" i="320"/>
  <c r="R12" i="320"/>
  <c r="R21" i="320"/>
  <c r="R8" i="320"/>
  <c r="U6" i="318"/>
  <c r="T7" i="318"/>
  <c r="T6" i="318" s="1"/>
  <c r="W7" i="318"/>
  <c r="W6" i="318" s="1"/>
  <c r="V7" i="318"/>
  <c r="V6" i="318" s="1"/>
  <c r="L6" i="318"/>
  <c r="J7" i="321"/>
  <c r="W7" i="321"/>
  <c r="R7" i="321"/>
  <c r="T7" i="320"/>
  <c r="K7" i="320"/>
  <c r="L7" i="321"/>
  <c r="I7" i="321"/>
  <c r="V7" i="321"/>
  <c r="G7" i="320"/>
  <c r="P7" i="321"/>
  <c r="U7" i="320"/>
  <c r="K7" i="321"/>
  <c r="Q7" i="321"/>
  <c r="S7" i="320"/>
  <c r="M7" i="321"/>
  <c r="Q7" i="320"/>
  <c r="F7" i="320"/>
  <c r="F7" i="321"/>
  <c r="S7" i="321"/>
  <c r="G7" i="321"/>
  <c r="T7" i="321"/>
  <c r="L7" i="320"/>
  <c r="E7" i="321"/>
  <c r="O7" i="321"/>
  <c r="N6" i="318"/>
  <c r="D6" i="318"/>
  <c r="R6" i="318"/>
  <c r="M6" i="318"/>
  <c r="S6" i="318"/>
  <c r="D7" i="321"/>
  <c r="I6" i="318"/>
  <c r="H7" i="320"/>
  <c r="G6" i="318"/>
  <c r="H6" i="318"/>
  <c r="P7" i="320"/>
  <c r="Y6" i="318"/>
  <c r="E7" i="320"/>
  <c r="F6" i="318"/>
  <c r="X7" i="318"/>
  <c r="X6" i="318" s="1"/>
  <c r="P9" i="318"/>
  <c r="P6" i="318" s="1"/>
  <c r="I7" i="320"/>
  <c r="V7" i="320"/>
  <c r="J7" i="320"/>
  <c r="W7" i="320"/>
  <c r="O7" i="320"/>
  <c r="H7" i="321"/>
  <c r="U7" i="321"/>
  <c r="M7" i="320"/>
  <c r="O9" i="318"/>
  <c r="O6" i="318" s="1"/>
  <c r="E10" i="318"/>
  <c r="E6" i="318" s="1"/>
  <c r="Q10" i="318"/>
  <c r="Q6" i="318" s="1"/>
  <c r="D6" i="319"/>
  <c r="D229" i="319" s="1"/>
  <c r="X7" i="321" l="1"/>
  <c r="Y7" i="321" s="1"/>
  <c r="H6" i="319"/>
  <c r="H229" i="319" s="1"/>
  <c r="R7" i="320"/>
  <c r="L22" i="187"/>
  <c r="K22" i="187"/>
  <c r="L21" i="187"/>
  <c r="K21" i="187"/>
  <c r="L20" i="187"/>
  <c r="K20" i="187"/>
  <c r="L19" i="187"/>
  <c r="K19" i="187"/>
  <c r="L18" i="187"/>
  <c r="K18" i="187"/>
  <c r="L17" i="187"/>
  <c r="K17" i="187"/>
  <c r="L16" i="187"/>
  <c r="K16" i="187"/>
  <c r="L15" i="187"/>
  <c r="K15" i="187"/>
  <c r="L14" i="187"/>
  <c r="K14" i="187"/>
  <c r="L13" i="187"/>
  <c r="K13" i="187"/>
  <c r="L12" i="187"/>
  <c r="K12" i="187"/>
  <c r="L11" i="187"/>
  <c r="K11" i="187"/>
  <c r="L10" i="187"/>
  <c r="K10" i="187"/>
  <c r="L9" i="187"/>
  <c r="K9" i="187"/>
  <c r="K8" i="187" l="1"/>
  <c r="L8" i="187"/>
  <c r="M8" i="187"/>
  <c r="I8" i="187" l="1"/>
  <c r="Q8" i="187"/>
  <c r="Z10" i="187"/>
  <c r="Z11" i="187"/>
  <c r="Z12" i="187"/>
  <c r="Z13" i="187"/>
  <c r="Z14" i="187"/>
  <c r="Z15" i="187"/>
  <c r="Z16" i="187"/>
  <c r="Z17" i="187"/>
  <c r="Z18" i="187"/>
  <c r="Z19" i="187"/>
  <c r="Z20" i="187"/>
  <c r="Z21" i="187"/>
  <c r="Z22" i="187"/>
  <c r="Z9" i="187"/>
  <c r="Y10" i="187"/>
  <c r="Y11" i="187"/>
  <c r="Y12" i="187"/>
  <c r="Y13" i="187"/>
  <c r="Y14" i="187"/>
  <c r="Y15" i="187"/>
  <c r="Y16" i="187"/>
  <c r="Y17" i="187"/>
  <c r="Y18" i="187"/>
  <c r="Y19" i="187"/>
  <c r="Y20" i="187"/>
  <c r="Y21" i="187"/>
  <c r="Y22" i="187"/>
  <c r="Y9" i="187"/>
  <c r="X10" i="187"/>
  <c r="X11" i="187"/>
  <c r="X12" i="187"/>
  <c r="X13" i="187"/>
  <c r="X14" i="187"/>
  <c r="X15" i="187"/>
  <c r="X16" i="187"/>
  <c r="X17" i="187"/>
  <c r="X18" i="187"/>
  <c r="X19" i="187"/>
  <c r="X20" i="187"/>
  <c r="X21" i="187"/>
  <c r="X22" i="187"/>
  <c r="X9" i="187"/>
  <c r="W10" i="187"/>
  <c r="W11" i="187"/>
  <c r="W12" i="187"/>
  <c r="W13" i="187"/>
  <c r="W14" i="187"/>
  <c r="W15" i="187"/>
  <c r="W16" i="187"/>
  <c r="W17" i="187"/>
  <c r="W18" i="187"/>
  <c r="W19" i="187"/>
  <c r="W20" i="187"/>
  <c r="W21" i="187"/>
  <c r="W22" i="187"/>
  <c r="W9" i="187"/>
  <c r="V9" i="187"/>
  <c r="U9" i="187"/>
  <c r="R8" i="187"/>
  <c r="O8" i="187"/>
  <c r="N8" i="187"/>
  <c r="C10" i="187"/>
  <c r="C11" i="187"/>
  <c r="C12" i="187"/>
  <c r="C13" i="187"/>
  <c r="C14" i="187"/>
  <c r="C15" i="187"/>
  <c r="C16" i="187"/>
  <c r="C17" i="187"/>
  <c r="C18" i="187"/>
  <c r="C19" i="187"/>
  <c r="C20" i="187"/>
  <c r="C21" i="187"/>
  <c r="C22" i="187"/>
  <c r="C9" i="187"/>
  <c r="D10" i="187"/>
  <c r="D11" i="187"/>
  <c r="D12" i="187"/>
  <c r="D13" i="187"/>
  <c r="D14" i="187"/>
  <c r="D15" i="187"/>
  <c r="D16" i="187"/>
  <c r="D17" i="187"/>
  <c r="D18" i="187"/>
  <c r="D19" i="187"/>
  <c r="D20" i="187"/>
  <c r="D21" i="187"/>
  <c r="D22" i="187"/>
  <c r="D9" i="187"/>
  <c r="J8" i="187"/>
  <c r="W8" i="187" l="1"/>
  <c r="X8" i="187"/>
  <c r="Y8" i="187"/>
  <c r="Z8" i="187"/>
  <c r="T9" i="187"/>
  <c r="S9" i="187"/>
  <c r="D8" i="187"/>
  <c r="V22" i="187" l="1"/>
  <c r="U22" i="187"/>
  <c r="V21" i="187"/>
  <c r="U21" i="187"/>
  <c r="V20" i="187"/>
  <c r="U20" i="187"/>
  <c r="V19" i="187"/>
  <c r="U19" i="187"/>
  <c r="V18" i="187"/>
  <c r="U18" i="187"/>
  <c r="V17" i="187"/>
  <c r="U17" i="187"/>
  <c r="V16" i="187"/>
  <c r="U16" i="187"/>
  <c r="V15" i="187"/>
  <c r="U15" i="187"/>
  <c r="V14" i="187"/>
  <c r="U14" i="187"/>
  <c r="V13" i="187"/>
  <c r="U13" i="187"/>
  <c r="V12" i="187"/>
  <c r="U12" i="187"/>
  <c r="V11" i="187"/>
  <c r="U11" i="187"/>
  <c r="V10" i="187"/>
  <c r="U10" i="187"/>
  <c r="U8" i="187" l="1"/>
  <c r="V8" i="187"/>
  <c r="S22" i="187"/>
  <c r="S21" i="187"/>
  <c r="S20" i="187"/>
  <c r="S19" i="187"/>
  <c r="S18" i="187"/>
  <c r="S17" i="187"/>
  <c r="S16" i="187"/>
  <c r="S15" i="187"/>
  <c r="S14" i="187"/>
  <c r="S13" i="187"/>
  <c r="S12" i="187"/>
  <c r="S11" i="187"/>
  <c r="S10" i="187"/>
  <c r="T22" i="187"/>
  <c r="T21" i="187"/>
  <c r="T20" i="187"/>
  <c r="T19" i="187"/>
  <c r="T18" i="187"/>
  <c r="T17" i="187"/>
  <c r="T16" i="187"/>
  <c r="T15" i="187"/>
  <c r="T14" i="187"/>
  <c r="T13" i="187"/>
  <c r="T12" i="187"/>
  <c r="T11" i="187"/>
  <c r="T10" i="187"/>
  <c r="S8" i="187" l="1"/>
  <c r="T8" i="187"/>
  <c r="H8" i="187" l="1"/>
  <c r="G8" i="187"/>
  <c r="F8" i="187"/>
  <c r="E8" i="187"/>
  <c r="C8" i="187"/>
  <c r="P8" i="187" l="1"/>
  <c r="AA6" i="319" l="1"/>
  <c r="Z6" i="319"/>
  <c r="J7" i="318"/>
  <c r="AA7" i="319"/>
  <c r="K7" i="318"/>
  <c r="AA26" i="319"/>
  <c r="AA10" i="319"/>
  <c r="Z213" i="319"/>
  <c r="Z182" i="319"/>
  <c r="AA138" i="319"/>
  <c r="Z86" i="319"/>
  <c r="K9" i="318"/>
  <c r="AA42" i="319"/>
  <c r="Z206" i="319"/>
  <c r="Z179" i="319"/>
  <c r="Z147" i="319"/>
  <c r="AA94" i="319"/>
  <c r="Z51" i="319"/>
  <c r="Z211" i="319"/>
  <c r="AA205" i="319"/>
  <c r="Z167" i="319"/>
  <c r="Z135" i="319"/>
  <c r="Z94" i="319"/>
  <c r="Z62" i="319"/>
  <c r="Z205" i="319"/>
  <c r="Z155" i="319"/>
  <c r="Z123" i="319"/>
  <c r="AA102" i="319"/>
  <c r="Z82" i="319"/>
  <c r="K11" i="318"/>
  <c r="AA70" i="319"/>
  <c r="Z59" i="319"/>
  <c r="Z35" i="319"/>
  <c r="Z19" i="319"/>
  <c r="Z218" i="319"/>
  <c r="Z191" i="319"/>
  <c r="Z150" i="319"/>
  <c r="AA106" i="319"/>
  <c r="AA74" i="319"/>
  <c r="AA222" i="319"/>
  <c r="Z212" i="319"/>
  <c r="Z170" i="319"/>
  <c r="Z138" i="319"/>
  <c r="Z83" i="319"/>
  <c r="AA62" i="319"/>
  <c r="Z217" i="319"/>
  <c r="Z198" i="319"/>
  <c r="Z158" i="319"/>
  <c r="AA114" i="319"/>
  <c r="AA82" i="319"/>
  <c r="AA38" i="319"/>
  <c r="AA226" i="319"/>
  <c r="AA210" i="319"/>
  <c r="Z178" i="319"/>
  <c r="AA134" i="319"/>
  <c r="Z114" i="319"/>
  <c r="Z91" i="319"/>
  <c r="Z50" i="319"/>
  <c r="Z226" i="319"/>
  <c r="Z221" i="319"/>
  <c r="Z215" i="319"/>
  <c r="Z210" i="319"/>
  <c r="Z203" i="319"/>
  <c r="Z195" i="319"/>
  <c r="AA186" i="319"/>
  <c r="Z175" i="319"/>
  <c r="Z166" i="319"/>
  <c r="AA154" i="319"/>
  <c r="Z143" i="319"/>
  <c r="Z134" i="319"/>
  <c r="AA122" i="319"/>
  <c r="Z111" i="319"/>
  <c r="Z102" i="319"/>
  <c r="AA90" i="319"/>
  <c r="Z79" i="319"/>
  <c r="Z70" i="319"/>
  <c r="J11" i="318"/>
  <c r="AA58" i="319"/>
  <c r="Z47" i="319"/>
  <c r="AA34" i="319"/>
  <c r="AA18" i="319"/>
  <c r="Z115" i="319"/>
  <c r="Z71" i="319"/>
  <c r="Z163" i="319"/>
  <c r="Z31" i="319"/>
  <c r="AA206" i="319"/>
  <c r="AA170" i="319"/>
  <c r="Z127" i="319"/>
  <c r="Z95" i="319"/>
  <c r="Z54" i="319"/>
  <c r="AA198" i="319"/>
  <c r="AA158" i="319"/>
  <c r="Z106" i="319"/>
  <c r="Z74" i="319"/>
  <c r="Z23" i="319"/>
  <c r="Z190" i="319"/>
  <c r="AA146" i="319"/>
  <c r="Z103" i="319"/>
  <c r="AA50" i="319"/>
  <c r="AA221" i="319"/>
  <c r="Z197" i="319"/>
  <c r="Z146" i="319"/>
  <c r="Z220" i="319"/>
  <c r="AA209" i="319"/>
  <c r="AA194" i="319"/>
  <c r="AA174" i="319"/>
  <c r="AA142" i="319"/>
  <c r="Z122" i="319"/>
  <c r="AA110" i="319"/>
  <c r="Z90" i="319"/>
  <c r="Z67" i="319"/>
  <c r="AA46" i="319"/>
  <c r="Z209" i="319"/>
  <c r="Z174" i="319"/>
  <c r="Z151" i="319"/>
  <c r="Z142" i="319"/>
  <c r="AA130" i="319"/>
  <c r="Z119" i="319"/>
  <c r="Z110" i="319"/>
  <c r="AA98" i="319"/>
  <c r="J12" i="318"/>
  <c r="Z87" i="319"/>
  <c r="Z78" i="319"/>
  <c r="AA66" i="319"/>
  <c r="Z55" i="319"/>
  <c r="Z46" i="319"/>
  <c r="AA30" i="319"/>
  <c r="AA14" i="319"/>
  <c r="Z223" i="319"/>
  <c r="Z199" i="319"/>
  <c r="Z159" i="319"/>
  <c r="Z118" i="319"/>
  <c r="Z63" i="319"/>
  <c r="AA217" i="319"/>
  <c r="AA190" i="319"/>
  <c r="AA126" i="319"/>
  <c r="Z39" i="319"/>
  <c r="Z222" i="319"/>
  <c r="AA178" i="319"/>
  <c r="Z126" i="319"/>
  <c r="AA22" i="319"/>
  <c r="Z216" i="319"/>
  <c r="Z187" i="319"/>
  <c r="AA166" i="319"/>
  <c r="AA225" i="319"/>
  <c r="K20" i="318"/>
  <c r="AA214" i="319"/>
  <c r="AA202" i="319"/>
  <c r="Z186" i="319"/>
  <c r="Z154" i="319"/>
  <c r="Z131" i="319"/>
  <c r="J13" i="318"/>
  <c r="Z99" i="319"/>
  <c r="AA78" i="319"/>
  <c r="Z58" i="319"/>
  <c r="Z15" i="319"/>
  <c r="Z225" i="319"/>
  <c r="Z219" i="319"/>
  <c r="J20" i="318"/>
  <c r="Z214" i="319"/>
  <c r="Z202" i="319"/>
  <c r="Z194" i="319"/>
  <c r="Z183" i="319"/>
  <c r="AA162" i="319"/>
  <c r="Z224" i="319"/>
  <c r="AA218" i="319"/>
  <c r="AA213" i="319"/>
  <c r="Z207" i="319"/>
  <c r="Z201" i="319"/>
  <c r="Z193" i="319"/>
  <c r="AA182" i="319"/>
  <c r="Z171" i="319"/>
  <c r="Z162" i="319"/>
  <c r="AA150" i="319"/>
  <c r="Z139" i="319"/>
  <c r="Z130" i="319"/>
  <c r="AA118" i="319"/>
  <c r="Z107" i="319"/>
  <c r="Z98" i="319"/>
  <c r="AA86" i="319"/>
  <c r="Z75" i="319"/>
  <c r="Z66" i="319"/>
  <c r="AA54" i="319"/>
  <c r="Z43" i="319"/>
  <c r="Z27" i="319"/>
  <c r="Z11" i="319"/>
  <c r="Z208" i="319"/>
  <c r="Z204" i="319"/>
  <c r="Z196" i="319"/>
  <c r="AA223" i="319"/>
  <c r="AA219" i="319"/>
  <c r="AA215" i="319"/>
  <c r="AA211" i="319"/>
  <c r="AA207" i="319"/>
  <c r="AA203" i="319"/>
  <c r="AA199" i="319"/>
  <c r="AA195" i="319"/>
  <c r="AA191" i="319"/>
  <c r="AA187" i="319"/>
  <c r="AA183" i="319"/>
  <c r="AA179" i="319"/>
  <c r="AA175" i="319"/>
  <c r="AA171" i="319"/>
  <c r="AA167" i="319"/>
  <c r="AA163" i="319"/>
  <c r="AA159" i="319"/>
  <c r="AA155" i="319"/>
  <c r="AA151" i="319"/>
  <c r="AA147" i="319"/>
  <c r="AA143" i="319"/>
  <c r="AA139" i="319"/>
  <c r="AA135" i="319"/>
  <c r="AA131" i="319"/>
  <c r="AA127" i="319"/>
  <c r="AA123" i="319"/>
  <c r="AA119" i="319"/>
  <c r="AA115" i="319"/>
  <c r="AA111" i="319"/>
  <c r="AA107" i="319"/>
  <c r="AA103" i="319"/>
  <c r="K13" i="318"/>
  <c r="AA99" i="319"/>
  <c r="AA95" i="319"/>
  <c r="AA91" i="319"/>
  <c r="K12" i="318"/>
  <c r="AA87" i="319"/>
  <c r="AA83" i="319"/>
  <c r="AA79" i="319"/>
  <c r="AA75" i="319"/>
  <c r="AA71" i="319"/>
  <c r="AA67" i="319"/>
  <c r="AA63" i="319"/>
  <c r="AA59" i="319"/>
  <c r="AA55" i="319"/>
  <c r="AA51" i="319"/>
  <c r="AA47" i="319"/>
  <c r="AA43" i="319"/>
  <c r="AA39" i="319"/>
  <c r="AA35" i="319"/>
  <c r="AA31" i="319"/>
  <c r="AA27" i="319"/>
  <c r="AA23" i="319"/>
  <c r="AA19" i="319"/>
  <c r="AA15" i="319"/>
  <c r="AA11" i="319"/>
  <c r="J9" i="318"/>
  <c r="Z42" i="319"/>
  <c r="Z38" i="319"/>
  <c r="Z34" i="319"/>
  <c r="Z30" i="319"/>
  <c r="Z26" i="319"/>
  <c r="Z22" i="319"/>
  <c r="Z18" i="319"/>
  <c r="Z14" i="319"/>
  <c r="Z10" i="319"/>
  <c r="AA201" i="319"/>
  <c r="AA197" i="319"/>
  <c r="AA193" i="319"/>
  <c r="AA189" i="319"/>
  <c r="AA185" i="319"/>
  <c r="AA181" i="319"/>
  <c r="AA177" i="319"/>
  <c r="AA173" i="319"/>
  <c r="AA169" i="319"/>
  <c r="AA165" i="319"/>
  <c r="AA161" i="319"/>
  <c r="K17" i="318"/>
  <c r="AA157" i="319"/>
  <c r="AA153" i="319"/>
  <c r="AA149" i="319"/>
  <c r="K16" i="318"/>
  <c r="AA145" i="319"/>
  <c r="AA141" i="319"/>
  <c r="AA137" i="319"/>
  <c r="AA133" i="319"/>
  <c r="K15" i="318"/>
  <c r="AA129" i="319"/>
  <c r="AA125" i="319"/>
  <c r="AA121" i="319"/>
  <c r="AA117" i="319"/>
  <c r="AA113" i="319"/>
  <c r="AA109" i="319"/>
  <c r="AA105" i="319"/>
  <c r="AA101" i="319"/>
  <c r="AA97" i="319"/>
  <c r="AA93" i="319"/>
  <c r="AA89" i="319"/>
  <c r="AA85" i="319"/>
  <c r="AA81" i="319"/>
  <c r="AA77" i="319"/>
  <c r="AA73" i="319"/>
  <c r="AA69" i="319"/>
  <c r="AA65" i="319"/>
  <c r="AA61" i="319"/>
  <c r="AA57" i="319"/>
  <c r="AA53" i="319"/>
  <c r="AA49" i="319"/>
  <c r="AA45" i="319"/>
  <c r="AA41" i="319"/>
  <c r="AA37" i="319"/>
  <c r="AA33" i="319"/>
  <c r="AA29" i="319"/>
  <c r="K8" i="318"/>
  <c r="AA25" i="319"/>
  <c r="AA21" i="319"/>
  <c r="AA17" i="319"/>
  <c r="AA13" i="319"/>
  <c r="AA9" i="319"/>
  <c r="Z185" i="319"/>
  <c r="Z177" i="319"/>
  <c r="Z173" i="319"/>
  <c r="Z169" i="319"/>
  <c r="Z165" i="319"/>
  <c r="Z161" i="319"/>
  <c r="Z157" i="319"/>
  <c r="J17" i="318"/>
  <c r="Z153" i="319"/>
  <c r="Z149" i="319"/>
  <c r="J16" i="318"/>
  <c r="Z145" i="319"/>
  <c r="Z141" i="319"/>
  <c r="Z137" i="319"/>
  <c r="Z133" i="319"/>
  <c r="J15" i="318"/>
  <c r="Z129" i="319"/>
  <c r="Z125" i="319"/>
  <c r="Z121" i="319"/>
  <c r="Z117" i="319"/>
  <c r="Z113" i="319"/>
  <c r="Z109" i="319"/>
  <c r="Z105" i="319"/>
  <c r="Z101" i="319"/>
  <c r="Z97" i="319"/>
  <c r="Z93" i="319"/>
  <c r="Z89" i="319"/>
  <c r="Z85" i="319"/>
  <c r="Z81" i="319"/>
  <c r="Z77" i="319"/>
  <c r="Z73" i="319"/>
  <c r="Z69" i="319"/>
  <c r="Z65" i="319"/>
  <c r="Z61" i="319"/>
  <c r="Z57" i="319"/>
  <c r="Z53" i="319"/>
  <c r="Z49" i="319"/>
  <c r="Z45" i="319"/>
  <c r="Z41" i="319"/>
  <c r="Z37" i="319"/>
  <c r="Z33" i="319"/>
  <c r="Z29" i="319"/>
  <c r="Z25" i="319"/>
  <c r="J8" i="318"/>
  <c r="Z21" i="319"/>
  <c r="Z17" i="319"/>
  <c r="Z13" i="319"/>
  <c r="Z9" i="319"/>
  <c r="Z189" i="319"/>
  <c r="Z181" i="319"/>
  <c r="AA224" i="319"/>
  <c r="AA220" i="319"/>
  <c r="AA216" i="319"/>
  <c r="AA212" i="319"/>
  <c r="AA208" i="319"/>
  <c r="AA204" i="319"/>
  <c r="K19" i="318"/>
  <c r="AA200" i="319"/>
  <c r="AA196" i="319"/>
  <c r="AA192" i="319"/>
  <c r="AA188" i="319"/>
  <c r="AA184" i="319"/>
  <c r="K18" i="318"/>
  <c r="AA180" i="319"/>
  <c r="AA176" i="319"/>
  <c r="AA172" i="319"/>
  <c r="AA168" i="319"/>
  <c r="AA164" i="319"/>
  <c r="AA160" i="319"/>
  <c r="AA156" i="319"/>
  <c r="AA152" i="319"/>
  <c r="AA148" i="319"/>
  <c r="AA144" i="319"/>
  <c r="AA140" i="319"/>
  <c r="AA136" i="319"/>
  <c r="AA132" i="319"/>
  <c r="AA128" i="319"/>
  <c r="AA124" i="319"/>
  <c r="AA120" i="319"/>
  <c r="AA116" i="319"/>
  <c r="K14" i="318"/>
  <c r="AA112" i="319"/>
  <c r="AA108" i="319"/>
  <c r="AA104" i="319"/>
  <c r="AA100" i="319"/>
  <c r="AA96" i="319"/>
  <c r="AA92" i="319"/>
  <c r="AA88" i="319"/>
  <c r="AA84" i="319"/>
  <c r="AA80" i="319"/>
  <c r="AA76" i="319"/>
  <c r="AA72" i="319"/>
  <c r="AA68" i="319"/>
  <c r="AA64" i="319"/>
  <c r="AA60" i="319"/>
  <c r="K10" i="318"/>
  <c r="AA56" i="319"/>
  <c r="AA52" i="319"/>
  <c r="AA48" i="319"/>
  <c r="AA44" i="319"/>
  <c r="AA40" i="319"/>
  <c r="AA36" i="319"/>
  <c r="AA32" i="319"/>
  <c r="AA28" i="319"/>
  <c r="AA24" i="319"/>
  <c r="AA20" i="319"/>
  <c r="AA16" i="319"/>
  <c r="AA12" i="319"/>
  <c r="AA8" i="319"/>
  <c r="J19" i="318"/>
  <c r="Z200" i="319"/>
  <c r="Z192" i="319"/>
  <c r="Z188" i="319"/>
  <c r="Z184" i="319"/>
  <c r="Z180" i="319"/>
  <c r="J18" i="318"/>
  <c r="Z176" i="319"/>
  <c r="Z172" i="319"/>
  <c r="Z168" i="319"/>
  <c r="Z164" i="319"/>
  <c r="Z160" i="319"/>
  <c r="Z156" i="319"/>
  <c r="Z152" i="319"/>
  <c r="Z148" i="319"/>
  <c r="Z144" i="319"/>
  <c r="Z140" i="319"/>
  <c r="Z136" i="319"/>
  <c r="Z132" i="319"/>
  <c r="Z128" i="319"/>
  <c r="Z124" i="319"/>
  <c r="Z120" i="319"/>
  <c r="Z116" i="319"/>
  <c r="J14" i="318"/>
  <c r="Z112" i="319"/>
  <c r="Z108" i="319"/>
  <c r="Z104" i="319"/>
  <c r="Z100" i="319"/>
  <c r="Z96" i="319"/>
  <c r="Z92" i="319"/>
  <c r="Z88" i="319"/>
  <c r="Z84" i="319"/>
  <c r="Z80" i="319"/>
  <c r="Z76" i="319"/>
  <c r="Z72" i="319"/>
  <c r="Z68" i="319"/>
  <c r="Z64" i="319"/>
  <c r="Z60" i="319"/>
  <c r="J10" i="318"/>
  <c r="Z56" i="319"/>
  <c r="Z52" i="319"/>
  <c r="Z48" i="319"/>
  <c r="Z44" i="319"/>
  <c r="Z40" i="319"/>
  <c r="Z36" i="319"/>
  <c r="Z32" i="319"/>
  <c r="Z28" i="319"/>
  <c r="Z24" i="319"/>
  <c r="Z20" i="319"/>
  <c r="Z16" i="319"/>
  <c r="Z12" i="319"/>
  <c r="Z8" i="319"/>
  <c r="K6" i="318" l="1"/>
  <c r="J6" i="31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<sst xmlns="http://schemas.openxmlformats.org/spreadsheetml/2006/main" count="700" uniqueCount="502">
  <si>
    <t>Т/р</t>
  </si>
  <si>
    <t>Ҳудуд номи</t>
  </si>
  <si>
    <t>шундан</t>
  </si>
  <si>
    <t>Қорақалпоғистон Рес.</t>
  </si>
  <si>
    <t>Андижон вилояти</t>
  </si>
  <si>
    <t>Бухоро вилояти</t>
  </si>
  <si>
    <t>Жиззах вилояти</t>
  </si>
  <si>
    <t>Қашқадарё вилояти</t>
  </si>
  <si>
    <t>Навоий вилояти</t>
  </si>
  <si>
    <t>Наманган вилояти</t>
  </si>
  <si>
    <t>Самарқанд вилояти</t>
  </si>
  <si>
    <t>Сурхондарё вилояти</t>
  </si>
  <si>
    <t>Сирдарё вилояти</t>
  </si>
  <si>
    <t>Тошкент вилояти</t>
  </si>
  <si>
    <t>Фарғона вилояти</t>
  </si>
  <si>
    <t>Хоразм вилояти</t>
  </si>
  <si>
    <t>Тошкент шаҳри</t>
  </si>
  <si>
    <t>Жами</t>
  </si>
  <si>
    <t>Республика бўйича</t>
  </si>
  <si>
    <t>М А Ъ Л У М О Т</t>
  </si>
  <si>
    <t>Шундан</t>
  </si>
  <si>
    <t>Фарқи</t>
  </si>
  <si>
    <t>Нотурар жой объектлари</t>
  </si>
  <si>
    <t>жисмоний</t>
  </si>
  <si>
    <t>юридик</t>
  </si>
  <si>
    <t>Якка тартибдаги турар жой объектлари</t>
  </si>
  <si>
    <t>Кўп қаватли уйлардаги квартира</t>
  </si>
  <si>
    <r>
      <rPr>
        <b/>
        <sz val="24"/>
        <color rgb="FFC00000"/>
        <rFont val="Arial"/>
        <family val="2"/>
        <charset val="204"/>
      </rPr>
      <t>Жисмоний ва юридик шахслар</t>
    </r>
    <r>
      <rPr>
        <b/>
        <sz val="24"/>
        <color rgb="FF002060"/>
        <rFont val="Arial"/>
        <family val="2"/>
        <charset val="204"/>
      </rPr>
      <t xml:space="preserve"> эгалигида бўлган </t>
    </r>
    <r>
      <rPr>
        <b/>
        <sz val="24"/>
        <color rgb="FFC00000"/>
        <rFont val="Arial"/>
        <family val="2"/>
        <charset val="204"/>
      </rPr>
      <t>кўчмас мулк объектлар сони</t>
    </r>
    <r>
      <rPr>
        <b/>
        <sz val="24"/>
        <color rgb="FF002060"/>
        <rFont val="Arial"/>
        <family val="2"/>
        <charset val="204"/>
      </rPr>
      <t xml:space="preserve"> тўғрисида </t>
    </r>
  </si>
  <si>
    <r>
      <rPr>
        <b/>
        <sz val="18"/>
        <color rgb="FFC00000"/>
        <rFont val="Arial"/>
        <family val="2"/>
        <charset val="204"/>
      </rPr>
      <t>01.01.2022</t>
    </r>
    <r>
      <rPr>
        <b/>
        <sz val="18"/>
        <color theme="1"/>
        <rFont val="Arial"/>
        <family val="2"/>
        <charset val="204"/>
      </rPr>
      <t xml:space="preserve"> йил ҳолатига</t>
    </r>
  </si>
  <si>
    <r>
      <rPr>
        <b/>
        <sz val="18"/>
        <color rgb="FFC00000"/>
        <rFont val="Arial"/>
        <family val="2"/>
        <charset val="204"/>
      </rPr>
      <t>01.03.2022</t>
    </r>
    <r>
      <rPr>
        <b/>
        <sz val="18"/>
        <color theme="1"/>
        <rFont val="Arial"/>
        <family val="2"/>
        <charset val="204"/>
      </rPr>
      <t xml:space="preserve"> йил ҳолатига</t>
    </r>
  </si>
  <si>
    <t>Қорақалпоғистон Респ.</t>
  </si>
  <si>
    <t>Сурхандарё вилояти</t>
  </si>
  <si>
    <r>
      <t xml:space="preserve">Ваколатли идора ва ташкилотлар томонидан </t>
    </r>
    <r>
      <rPr>
        <b/>
        <sz val="30"/>
        <color rgb="FFC00000"/>
        <rFont val="Arial"/>
        <family val="2"/>
        <charset val="204"/>
      </rPr>
      <t xml:space="preserve">кўриб чиқилаётган (муҳокамада турган) </t>
    </r>
    <r>
      <rPr>
        <b/>
        <sz val="30"/>
        <color rgb="FF002060"/>
        <rFont val="Arial"/>
        <family val="2"/>
        <charset val="204"/>
      </rPr>
      <t>ер участкалари тўғрисида
МАЪЛУМОТ</t>
    </r>
  </si>
  <si>
    <t>Ваколатли идоралар томонидан кўриб чиқилаётган ер участкалари</t>
  </si>
  <si>
    <t>1-босқич</t>
  </si>
  <si>
    <t>2-босқич</t>
  </si>
  <si>
    <t>3-босқич</t>
  </si>
  <si>
    <t>4-босқич</t>
  </si>
  <si>
    <t>5-босқич</t>
  </si>
  <si>
    <t>6-босқич</t>
  </si>
  <si>
    <t>7-босқич</t>
  </si>
  <si>
    <t>8-босқич</t>
  </si>
  <si>
    <t>9-босқич</t>
  </si>
  <si>
    <t>10-босқич</t>
  </si>
  <si>
    <t>11-босқич</t>
  </si>
  <si>
    <t>12-босқич</t>
  </si>
  <si>
    <t>13-босқич</t>
  </si>
  <si>
    <t>14-босқич</t>
  </si>
  <si>
    <t>Қурилиш бўлимида</t>
  </si>
  <si>
    <t>Кенгашда</t>
  </si>
  <si>
    <t>Давактив томонидан</t>
  </si>
  <si>
    <t>Солиқ идоралари томонидан</t>
  </si>
  <si>
    <t>Кадастрда</t>
  </si>
  <si>
    <t>Қурилишда</t>
  </si>
  <si>
    <r>
      <t xml:space="preserve">Туман (шаҳар) Кадастр филиаллари ҳамда Қурилиш бўлимларида </t>
    </r>
    <r>
      <rPr>
        <i/>
        <sz val="15"/>
        <rFont val="Arial"/>
        <family val="2"/>
        <charset val="204"/>
      </rPr>
      <t>ерни текширишда</t>
    </r>
  </si>
  <si>
    <r>
      <t xml:space="preserve">Туман (шаҳар) кадастр филиали
</t>
    </r>
    <r>
      <rPr>
        <i/>
        <sz val="15"/>
        <rFont val="Arial"/>
        <family val="2"/>
        <charset val="204"/>
      </rPr>
      <t>(Муҳофаза ҳудуди, Бўш эканлиги ҳамда Қишлоқ хўжалиги ер эмаслигини) Uzkadда текширишда</t>
    </r>
  </si>
  <si>
    <r>
      <t xml:space="preserve">Туман (шаҳар ҳокимлиги)
</t>
    </r>
    <r>
      <rPr>
        <i/>
        <sz val="15"/>
        <rFont val="Arial"/>
        <family val="2"/>
        <charset val="204"/>
      </rPr>
      <t>Лойихалашга юборишда</t>
    </r>
  </si>
  <si>
    <r>
      <t xml:space="preserve">Қурилиш бош бошқармаси Кенгашда ҳамда қурилиш бўлимида </t>
    </r>
    <r>
      <rPr>
        <i/>
        <sz val="15"/>
        <rFont val="Arial"/>
        <family val="2"/>
        <charset val="204"/>
      </rPr>
      <t>ерни киритишда</t>
    </r>
  </si>
  <si>
    <r>
      <t xml:space="preserve">Туман (шаҳар) ҳокимлигида
</t>
    </r>
    <r>
      <rPr>
        <i/>
        <sz val="15"/>
        <rFont val="Arial"/>
        <family val="2"/>
        <charset val="204"/>
      </rPr>
      <t>буюртма беришда</t>
    </r>
  </si>
  <si>
    <r>
      <t xml:space="preserve">Туман (шаҳар) кадастр филиалида
</t>
    </r>
    <r>
      <rPr>
        <i/>
        <sz val="15"/>
        <rFont val="Arial"/>
        <family val="2"/>
        <charset val="204"/>
      </rPr>
      <t>Ер танлаш метериал-ларини тайёрлашда</t>
    </r>
  </si>
  <si>
    <r>
      <t xml:space="preserve">Экспулатация ташкилотлари, Ёнғин хавфсизлиги, Йул харакати хавфсизлиги, Экология, Маданий мерос, Авто йўл, Газ, Свет, Сув, Ўзтелекомда
</t>
    </r>
    <r>
      <rPr>
        <i/>
        <sz val="15"/>
        <rFont val="Arial"/>
        <family val="2"/>
        <charset val="204"/>
      </rPr>
      <t>муҳокамада</t>
    </r>
  </si>
  <si>
    <r>
      <t xml:space="preserve">Туман (шаҳар) кадастр филиали
</t>
    </r>
    <r>
      <rPr>
        <i/>
        <sz val="15"/>
        <rFont val="Arial"/>
        <family val="2"/>
        <charset val="204"/>
      </rPr>
      <t>Кадастр паспорти таёрлашда (Uzkadда)</t>
    </r>
  </si>
  <si>
    <r>
      <t xml:space="preserve">Туман (шаҳар) ҳокимлиги
</t>
    </r>
    <r>
      <rPr>
        <i/>
        <sz val="15"/>
        <rFont val="Arial"/>
        <family val="2"/>
        <charset val="204"/>
      </rPr>
      <t>E-Qaror ишлаб чиқишда</t>
    </r>
  </si>
  <si>
    <r>
      <t xml:space="preserve">Давлат кадастрлари палатаси худудий бошқармасида
</t>
    </r>
    <r>
      <rPr>
        <i/>
        <sz val="15"/>
        <rFont val="Arial"/>
        <family val="2"/>
        <charset val="204"/>
      </rPr>
      <t>Ҳокимлик номига рўйхатдан ўтказишда (Uzkadда)</t>
    </r>
  </si>
  <si>
    <r>
      <t xml:space="preserve">Давлат активларини бошқариш агентлигида
</t>
    </r>
    <r>
      <rPr>
        <i/>
        <sz val="15"/>
        <rFont val="Arial"/>
        <family val="2"/>
        <charset val="204"/>
      </rPr>
      <t>Мастер режа белгилаш учун юборилган</t>
    </r>
  </si>
  <si>
    <r>
      <rPr>
        <b/>
        <sz val="15"/>
        <color rgb="FF0070C0"/>
        <rFont val="Arial"/>
        <family val="2"/>
        <charset val="204"/>
      </rPr>
      <t>Давлат активларини бошқариш агентлиги ҳамда солиқ идоралари</t>
    </r>
    <r>
      <rPr>
        <sz val="15"/>
        <color rgb="FF0070C0"/>
        <rFont val="Arial"/>
        <family val="2"/>
        <charset val="204"/>
      </rPr>
      <t xml:space="preserve"> </t>
    </r>
    <r>
      <rPr>
        <b/>
        <sz val="15"/>
        <color rgb="FF0070C0"/>
        <rFont val="Arial"/>
        <family val="2"/>
        <charset val="204"/>
      </rPr>
      <t xml:space="preserve">томонидан </t>
    </r>
    <r>
      <rPr>
        <i/>
        <sz val="15"/>
        <rFont val="Arial"/>
        <family val="2"/>
        <charset val="204"/>
      </rPr>
      <t>бошланғич нарх белгилашда</t>
    </r>
  </si>
  <si>
    <r>
      <t xml:space="preserve">Аукционга юборилган </t>
    </r>
    <r>
      <rPr>
        <i/>
        <sz val="15"/>
        <color theme="1"/>
        <rFont val="Arial"/>
        <family val="2"/>
        <charset val="204"/>
      </rPr>
      <t>(аукционга чиқарилмаган қисми)</t>
    </r>
  </si>
  <si>
    <r>
      <t xml:space="preserve">"Ўзгашклити" ДУК ва бошқа лойиҳаловчи ташкилотлар
 </t>
    </r>
    <r>
      <rPr>
        <i/>
        <sz val="15"/>
        <rFont val="Arial"/>
        <family val="2"/>
        <charset val="204"/>
      </rPr>
      <t>Лойиҳа таёрлашда</t>
    </r>
  </si>
  <si>
    <t>СОАТО</t>
  </si>
  <si>
    <t>Нукус шаҳар</t>
  </si>
  <si>
    <t>Амударё тумани</t>
  </si>
  <si>
    <t>Беруний тумани</t>
  </si>
  <si>
    <t>Бўзатов тумани</t>
  </si>
  <si>
    <t>Кегейли тумани</t>
  </si>
  <si>
    <t>Қўнғирот тумани</t>
  </si>
  <si>
    <t>Қанликўл тумани</t>
  </si>
  <si>
    <t>Мўйноқ тумани</t>
  </si>
  <si>
    <t>Нукус тумани</t>
  </si>
  <si>
    <t>Тахтакўпир тумани</t>
  </si>
  <si>
    <t>Тўрткўл тумани</t>
  </si>
  <si>
    <t>Хўжайли тумани</t>
  </si>
  <si>
    <t>Чимбой тумани</t>
  </si>
  <si>
    <t>Шуманай тумани</t>
  </si>
  <si>
    <t>Элликкала тумани</t>
  </si>
  <si>
    <t>Қораўзак тумани</t>
  </si>
  <si>
    <t>Тахиатош тумани</t>
  </si>
  <si>
    <t>Андижон шаҳар</t>
  </si>
  <si>
    <t>Хонобод шаҳар</t>
  </si>
  <si>
    <t>Олтинкўл тумани</t>
  </si>
  <si>
    <t>Андижон тумани</t>
  </si>
  <si>
    <t>Балиқчи тумани</t>
  </si>
  <si>
    <t>Бўстон тумани</t>
  </si>
  <si>
    <t>Булоқбоши тумани</t>
  </si>
  <si>
    <t>Жалақудуқ тумани</t>
  </si>
  <si>
    <t>Избоскан тумани</t>
  </si>
  <si>
    <t>Улуғнор тумани</t>
  </si>
  <si>
    <t>Қўрғонтепа тумани</t>
  </si>
  <si>
    <t>Асака тумани</t>
  </si>
  <si>
    <t>Мархамат тумани</t>
  </si>
  <si>
    <t>Шахрихон тумани</t>
  </si>
  <si>
    <t>Пахтаобод тумани</t>
  </si>
  <si>
    <t>Хўжаобод тумани</t>
  </si>
  <si>
    <t>Бухоро шаҳар</t>
  </si>
  <si>
    <t>Когон шаҳар</t>
  </si>
  <si>
    <t>Олот тумани</t>
  </si>
  <si>
    <t>Бухоро тумани</t>
  </si>
  <si>
    <t>Вобкент тумани</t>
  </si>
  <si>
    <t>Ғиждувон тумани</t>
  </si>
  <si>
    <t>Жондор тумани</t>
  </si>
  <si>
    <t>Когон тумани</t>
  </si>
  <si>
    <t>Қоракўл тумани</t>
  </si>
  <si>
    <t>Пешку тумани</t>
  </si>
  <si>
    <t>Ромитан тумани</t>
  </si>
  <si>
    <t>Шофиркон тумани</t>
  </si>
  <si>
    <t>Қоровулбозор тумани</t>
  </si>
  <si>
    <t>Арнасой тумани</t>
  </si>
  <si>
    <t>Бахмал тумани</t>
  </si>
  <si>
    <t>Ғаллаорол тумани</t>
  </si>
  <si>
    <t>Шароф Рашидов тумани</t>
  </si>
  <si>
    <t>Дўстлик тумани</t>
  </si>
  <si>
    <t>Зарбдор тумани</t>
  </si>
  <si>
    <t>Зомин тумани</t>
  </si>
  <si>
    <t>Зафаробод тумани</t>
  </si>
  <si>
    <t>Мирзачўл тумани</t>
  </si>
  <si>
    <t>Пахтакор тумани</t>
  </si>
  <si>
    <t>Фориш тумани</t>
  </si>
  <si>
    <t>Жиззах шаҳар</t>
  </si>
  <si>
    <t>Янгиобод тумани</t>
  </si>
  <si>
    <t>Қарши шаҳар</t>
  </si>
  <si>
    <t>Шаҳрисабз шаҳар</t>
  </si>
  <si>
    <t>Ғузор тумани</t>
  </si>
  <si>
    <t>Деҳқонобод тумани</t>
  </si>
  <si>
    <t>Қамаши тумани</t>
  </si>
  <si>
    <t>Қарши тумани</t>
  </si>
  <si>
    <t>Косон тумани</t>
  </si>
  <si>
    <t>Кўкдала тумани</t>
  </si>
  <si>
    <t>Китоб тумани</t>
  </si>
  <si>
    <t>Муборак тумани</t>
  </si>
  <si>
    <t>Нишон тумани</t>
  </si>
  <si>
    <t>Касби тумани</t>
  </si>
  <si>
    <t>Чироқчи тумани</t>
  </si>
  <si>
    <t>Шаҳрисабз тумани</t>
  </si>
  <si>
    <t>Яккабоғ тумани</t>
  </si>
  <si>
    <t>Миришкор тумани</t>
  </si>
  <si>
    <t>Навоий шаҳар</t>
  </si>
  <si>
    <t>Зарафшон шаҳар</t>
  </si>
  <si>
    <t>Учқудуқ тумани</t>
  </si>
  <si>
    <t>Конимех тумани</t>
  </si>
  <si>
    <t>Қизилтепа тумани</t>
  </si>
  <si>
    <t>Томди тумани</t>
  </si>
  <si>
    <t>Навбаҳор тумани</t>
  </si>
  <si>
    <t>Хатирчи тумани</t>
  </si>
  <si>
    <t>Нурота тумани</t>
  </si>
  <si>
    <t>Кармана тумани</t>
  </si>
  <si>
    <t>Ғозғон тумани</t>
  </si>
  <si>
    <t>Наманган шаҳар</t>
  </si>
  <si>
    <t>Мингбулоқ тумани</t>
  </si>
  <si>
    <t>Косонсой тумани</t>
  </si>
  <si>
    <t>Наманган тумани</t>
  </si>
  <si>
    <t>Норин тумани</t>
  </si>
  <si>
    <t>Поп тумани</t>
  </si>
  <si>
    <t>Тўрақўрғон тумани</t>
  </si>
  <si>
    <t>Уйчи тумани</t>
  </si>
  <si>
    <t>Учқўрғон тумани</t>
  </si>
  <si>
    <t>Чортоқ тумани</t>
  </si>
  <si>
    <t>Чуст тумани</t>
  </si>
  <si>
    <t>Янгиқўрғон тумани</t>
  </si>
  <si>
    <t>Самарқанд шаҳар</t>
  </si>
  <si>
    <t>Тайлоқ тумани</t>
  </si>
  <si>
    <t>Каттақўрғон шаҳар</t>
  </si>
  <si>
    <t>Оқдарё тумани</t>
  </si>
  <si>
    <t>Булунғур тумани</t>
  </si>
  <si>
    <t>Жомбой тумани</t>
  </si>
  <si>
    <t>Иштихон тумани</t>
  </si>
  <si>
    <t>Каттақўрғон тумани</t>
  </si>
  <si>
    <t>Қўшработ тумани</t>
  </si>
  <si>
    <t>Нарпай тумани</t>
  </si>
  <si>
    <t>Пайариқ тумани</t>
  </si>
  <si>
    <t>Пастдарғом тумани</t>
  </si>
  <si>
    <t>Пахтачи тумани</t>
  </si>
  <si>
    <t>Самарқанд тумани</t>
  </si>
  <si>
    <t>Нуробод тумани</t>
  </si>
  <si>
    <t>Ургут тумани</t>
  </si>
  <si>
    <t>Термиз шаҳар</t>
  </si>
  <si>
    <t>Ангор тумани</t>
  </si>
  <si>
    <t>Олтинсой тумани</t>
  </si>
  <si>
    <t>Бойсун тумани</t>
  </si>
  <si>
    <t>Музработ тумани</t>
  </si>
  <si>
    <t>Денов тумани</t>
  </si>
  <si>
    <t>Жарқўрғон тумани</t>
  </si>
  <si>
    <t>Қумқўрғон тумани</t>
  </si>
  <si>
    <t>Қизириқ тумани</t>
  </si>
  <si>
    <t>Сариосиё тумани</t>
  </si>
  <si>
    <t>Термиз тумани</t>
  </si>
  <si>
    <t>Шеробод тумани</t>
  </si>
  <si>
    <t>Шўрчи тумани</t>
  </si>
  <si>
    <t>Узун тумани</t>
  </si>
  <si>
    <t>Бандихон тумани</t>
  </si>
  <si>
    <t>Оқолтин тумани</t>
  </si>
  <si>
    <t>Боёвут тумани</t>
  </si>
  <si>
    <t>Гулистон тумани</t>
  </si>
  <si>
    <t>Мирзаобод тумани</t>
  </si>
  <si>
    <t>Сайхунобод тумани</t>
  </si>
  <si>
    <t>Сирдарё тумани</t>
  </si>
  <si>
    <t>Ховос тумани</t>
  </si>
  <si>
    <t>Сардоба тумани</t>
  </si>
  <si>
    <t>Гулистон шаҳар</t>
  </si>
  <si>
    <t>Ширин шаҳар</t>
  </si>
  <si>
    <t>Янгиер шаҳар</t>
  </si>
  <si>
    <t>Бекобод тумани</t>
  </si>
  <si>
    <t>Бўка тумани</t>
  </si>
  <si>
    <t>Бўстонлиқ тумани</t>
  </si>
  <si>
    <t>Зангиота тумани</t>
  </si>
  <si>
    <t>Юқоричирчиқ тумани</t>
  </si>
  <si>
    <t>Қибрай тумани</t>
  </si>
  <si>
    <t>Оққўрғон тумани</t>
  </si>
  <si>
    <t>Оҳангарон тумани</t>
  </si>
  <si>
    <t>Паркент тумани</t>
  </si>
  <si>
    <t>Пскент тумани</t>
  </si>
  <si>
    <t>Тошкент тумани</t>
  </si>
  <si>
    <t>Ўртачирчиқ тумани</t>
  </si>
  <si>
    <t>Чиноз тумани</t>
  </si>
  <si>
    <t>Қийичирчиқ тумани</t>
  </si>
  <si>
    <t>Янгийўл тумани</t>
  </si>
  <si>
    <t>Ангрен шаҳар</t>
  </si>
  <si>
    <t>Бекобод шаҳар</t>
  </si>
  <si>
    <t>Олмалиқ шаҳар</t>
  </si>
  <si>
    <t>Охангарон шаҳар</t>
  </si>
  <si>
    <t>Чирчиқ шаҳар</t>
  </si>
  <si>
    <t>Янгийўл шаҳар</t>
  </si>
  <si>
    <t>Нурафшон шаҳар</t>
  </si>
  <si>
    <t>Қувасой шаҳар</t>
  </si>
  <si>
    <t>Қуқон шаҳар</t>
  </si>
  <si>
    <t>Марғилон шаҳар</t>
  </si>
  <si>
    <t>Фарғона шаҳар</t>
  </si>
  <si>
    <t>Бешариқ тумани</t>
  </si>
  <si>
    <t>Боғдод тумани</t>
  </si>
  <si>
    <t>Бувайда тумани</t>
  </si>
  <si>
    <t>Данғара тумани</t>
  </si>
  <si>
    <t>Ёзёвон тумани</t>
  </si>
  <si>
    <t>Қува тумани</t>
  </si>
  <si>
    <t>Олтиариқ тумани</t>
  </si>
  <si>
    <t>Қўштепа тумани</t>
  </si>
  <si>
    <t>Риштон тумани</t>
  </si>
  <si>
    <t>Сўх тумани</t>
  </si>
  <si>
    <t>Тошлоқ тумани</t>
  </si>
  <si>
    <t>Ўзбекистон тумани</t>
  </si>
  <si>
    <t>Учкўприк тумани</t>
  </si>
  <si>
    <t>Фарғона тумани</t>
  </si>
  <si>
    <t>Фурқат тумани</t>
  </si>
  <si>
    <t>Урганч шаҳар</t>
  </si>
  <si>
    <t>Хива шаҳар</t>
  </si>
  <si>
    <t>Урганч тумани</t>
  </si>
  <si>
    <t>Хива тумани</t>
  </si>
  <si>
    <t>Хазорасп тумани</t>
  </si>
  <si>
    <t>Гурлан тумани</t>
  </si>
  <si>
    <t>Шовот тумани</t>
  </si>
  <si>
    <t>Янгиариқ тумани</t>
  </si>
  <si>
    <t>Қўшкўпир тумани</t>
  </si>
  <si>
    <t>Боғот тумани</t>
  </si>
  <si>
    <t>Хонқа тумани</t>
  </si>
  <si>
    <t>Янгибозор тумани</t>
  </si>
  <si>
    <t>Тупроққалъа тумани</t>
  </si>
  <si>
    <t>Миробод тумани</t>
  </si>
  <si>
    <t>Мирзо Улуғбек тумани</t>
  </si>
  <si>
    <t>Юнусобод тумани</t>
  </si>
  <si>
    <t>Яккасарой тумани</t>
  </si>
  <si>
    <t>Шайхонтоҳур тумани</t>
  </si>
  <si>
    <t>Чилонзор тумани</t>
  </si>
  <si>
    <t>Сирғали тумани</t>
  </si>
  <si>
    <t>Яшнобод тумани</t>
  </si>
  <si>
    <t>Олмазор тумани</t>
  </si>
  <si>
    <t>Учтепа тумани</t>
  </si>
  <si>
    <t>Бектемир тумани</t>
  </si>
  <si>
    <t>Янгиҳаёт тумани</t>
  </si>
  <si>
    <t>сони</t>
  </si>
  <si>
    <t xml:space="preserve">майдони </t>
  </si>
  <si>
    <t xml:space="preserve">сони </t>
  </si>
  <si>
    <t>майдони</t>
  </si>
  <si>
    <t>Рад этилган</t>
  </si>
  <si>
    <r>
      <rPr>
        <b/>
        <sz val="14"/>
        <color rgb="FF0070C0"/>
        <rFont val="Arial"/>
        <family val="2"/>
        <charset val="204"/>
      </rPr>
      <t>Ижара ҳуқуқи</t>
    </r>
    <r>
      <rPr>
        <b/>
        <sz val="14"/>
        <color theme="1"/>
        <rFont val="Arial"/>
        <family val="2"/>
        <charset val="204"/>
      </rPr>
      <t xml:space="preserve">
асосида </t>
    </r>
  </si>
  <si>
    <r>
      <rPr>
        <b/>
        <sz val="14"/>
        <color rgb="FF0070C0"/>
        <rFont val="Arial"/>
        <family val="2"/>
        <charset val="204"/>
      </rPr>
      <t>Мулк ҳуқуқи</t>
    </r>
    <r>
      <rPr>
        <b/>
        <sz val="14"/>
        <color theme="1"/>
        <rFont val="Arial"/>
        <family val="2"/>
        <charset val="204"/>
      </rPr>
      <t xml:space="preserve">
асосида</t>
    </r>
  </si>
  <si>
    <t>ваколатли идоралар томонидан</t>
  </si>
  <si>
    <r>
      <t xml:space="preserve">Кўриб чиқаётган </t>
    </r>
    <r>
      <rPr>
        <b/>
        <i/>
        <sz val="14"/>
        <color theme="1"/>
        <rFont val="Arial"/>
        <family val="2"/>
        <charset val="204"/>
      </rPr>
      <t>(муҳокамада)</t>
    </r>
  </si>
  <si>
    <t>Аукцион савдоларига чиқарилган ер участкалар</t>
  </si>
  <si>
    <t>"Yerelektron" тизимга киритилган</t>
  </si>
  <si>
    <t>Аукцион сотувида тургани</t>
  </si>
  <si>
    <r>
      <t xml:space="preserve">туман (шаҳар) қурилиш бўлимларида
</t>
    </r>
    <r>
      <rPr>
        <i/>
        <sz val="15"/>
        <rFont val="Arial"/>
        <family val="2"/>
        <charset val="204"/>
      </rPr>
      <t>Ерни муҳокамага юборишда</t>
    </r>
  </si>
  <si>
    <t>Қорақалпоғистон Рес</t>
  </si>
  <si>
    <r>
      <t xml:space="preserve">Кўриб чиқаётган </t>
    </r>
    <r>
      <rPr>
        <i/>
        <sz val="12"/>
        <color theme="1"/>
        <rFont val="Arial"/>
        <family val="2"/>
        <charset val="204"/>
      </rPr>
      <t>(муҳокамада)</t>
    </r>
  </si>
  <si>
    <r>
      <rPr>
        <b/>
        <sz val="14"/>
        <color rgb="FF0070C0"/>
        <rFont val="Arial"/>
        <family val="2"/>
        <charset val="204"/>
      </rPr>
      <t>Ижара ҳуқуқи</t>
    </r>
    <r>
      <rPr>
        <b/>
        <sz val="14"/>
        <color theme="1"/>
        <rFont val="Arial"/>
        <family val="2"/>
        <charset val="204"/>
      </rPr>
      <t xml:space="preserve">
асосида</t>
    </r>
  </si>
  <si>
    <t>Нукус ш.</t>
  </si>
  <si>
    <t>Андижон ш.</t>
  </si>
  <si>
    <t>Хонобод ш.</t>
  </si>
  <si>
    <t>Бухоро ш.</t>
  </si>
  <si>
    <t>Когон ш.</t>
  </si>
  <si>
    <t>Жиззах ш.</t>
  </si>
  <si>
    <t>Қарши ш.</t>
  </si>
  <si>
    <t>Шаҳрисабз ш.</t>
  </si>
  <si>
    <t>Навоий ш.</t>
  </si>
  <si>
    <t>Зарафшон ш.</t>
  </si>
  <si>
    <t>Наманган ш.</t>
  </si>
  <si>
    <t>Самарқанд ш.</t>
  </si>
  <si>
    <t>Каттақўрғон ш.</t>
  </si>
  <si>
    <t>Термиз ш.</t>
  </si>
  <si>
    <t>Гулистон ш.</t>
  </si>
  <si>
    <t>Ширин ш.</t>
  </si>
  <si>
    <t>Янгиер ш.</t>
  </si>
  <si>
    <t>Ангрен ш.</t>
  </si>
  <si>
    <t>Бекобод ш.</t>
  </si>
  <si>
    <t>Олмалиқ ш.</t>
  </si>
  <si>
    <t>Охангарон ш.</t>
  </si>
  <si>
    <t>Чирчиқ ш.</t>
  </si>
  <si>
    <t>Янгийўл ш.</t>
  </si>
  <si>
    <t>Нурафшон ш.</t>
  </si>
  <si>
    <t>Қувасой ш.</t>
  </si>
  <si>
    <t>Қуқон ш.</t>
  </si>
  <si>
    <t>Марғилон ш.</t>
  </si>
  <si>
    <t>Фарғона ш.</t>
  </si>
  <si>
    <t>Урганч ш.</t>
  </si>
  <si>
    <t>Хива ш.</t>
  </si>
  <si>
    <t>Амударё</t>
  </si>
  <si>
    <t>Беруний</t>
  </si>
  <si>
    <t>Бўзатов</t>
  </si>
  <si>
    <t>Кегейли</t>
  </si>
  <si>
    <t>Қўнғирот</t>
  </si>
  <si>
    <t>Қанликўл</t>
  </si>
  <si>
    <t>Мўйноқ</t>
  </si>
  <si>
    <t>Нукус</t>
  </si>
  <si>
    <t>Тахтакўпир</t>
  </si>
  <si>
    <t>Тўрткўл</t>
  </si>
  <si>
    <t>Хўжайли</t>
  </si>
  <si>
    <t>Чимбой</t>
  </si>
  <si>
    <t>Шуманай</t>
  </si>
  <si>
    <t>Элликкала</t>
  </si>
  <si>
    <t>Қораўзак</t>
  </si>
  <si>
    <t>Тахиатош</t>
  </si>
  <si>
    <t>Олтинкўл</t>
  </si>
  <si>
    <t>Андижон</t>
  </si>
  <si>
    <t>Балиқчи</t>
  </si>
  <si>
    <t>Бўстон</t>
  </si>
  <si>
    <t>Булоқбоши</t>
  </si>
  <si>
    <t>Жалақудуқ</t>
  </si>
  <si>
    <t>Избоскан</t>
  </si>
  <si>
    <t>Улуғнор</t>
  </si>
  <si>
    <t>Қўрғонтепа</t>
  </si>
  <si>
    <t>Асака</t>
  </si>
  <si>
    <t>Мархамат</t>
  </si>
  <si>
    <t>Шахрихон</t>
  </si>
  <si>
    <t>Пахтаобод</t>
  </si>
  <si>
    <t>Хўжаобод</t>
  </si>
  <si>
    <t>Олот</t>
  </si>
  <si>
    <t>Бухоро</t>
  </si>
  <si>
    <t>Вобкент</t>
  </si>
  <si>
    <t>Ғиждувон</t>
  </si>
  <si>
    <t>Жондор</t>
  </si>
  <si>
    <t>Когон</t>
  </si>
  <si>
    <t>Қоракўл</t>
  </si>
  <si>
    <t>Пешку</t>
  </si>
  <si>
    <t>Ромитан</t>
  </si>
  <si>
    <t>Шофиркон</t>
  </si>
  <si>
    <t>Қоровулбозор</t>
  </si>
  <si>
    <t>Арнасой</t>
  </si>
  <si>
    <t>Бахмал</t>
  </si>
  <si>
    <t>Ғаллаорол</t>
  </si>
  <si>
    <t>Шароф Рашидов</t>
  </si>
  <si>
    <t>Дўстлик</t>
  </si>
  <si>
    <t>Зарбдор</t>
  </si>
  <si>
    <t>Зомин</t>
  </si>
  <si>
    <t>Зафаробод</t>
  </si>
  <si>
    <t>Мирзачўл</t>
  </si>
  <si>
    <t>Пахтакор</t>
  </si>
  <si>
    <t>Фориш</t>
  </si>
  <si>
    <t>Янгиобод</t>
  </si>
  <si>
    <t>Ғузор</t>
  </si>
  <si>
    <t>Деҳқонобод</t>
  </si>
  <si>
    <t>Қамаши</t>
  </si>
  <si>
    <t>Қарши</t>
  </si>
  <si>
    <t>Косон</t>
  </si>
  <si>
    <t>Кўкдала</t>
  </si>
  <si>
    <t>Китоб</t>
  </si>
  <si>
    <t>Муборак</t>
  </si>
  <si>
    <t>Нишон</t>
  </si>
  <si>
    <t>Касби</t>
  </si>
  <si>
    <t>Чироқчи</t>
  </si>
  <si>
    <t>Шаҳрисабз</t>
  </si>
  <si>
    <t>Яккабоғ</t>
  </si>
  <si>
    <t>Миришкор</t>
  </si>
  <si>
    <t>Учқудуқ</t>
  </si>
  <si>
    <t>Конимех</t>
  </si>
  <si>
    <t>Қизилтепа</t>
  </si>
  <si>
    <t>Томди</t>
  </si>
  <si>
    <t>Навбаҳор</t>
  </si>
  <si>
    <t>Хатирчи</t>
  </si>
  <si>
    <t>Нурота</t>
  </si>
  <si>
    <t>Кармана</t>
  </si>
  <si>
    <t>Ғозғон</t>
  </si>
  <si>
    <t>Мингбулоқ</t>
  </si>
  <si>
    <t>Косонсой</t>
  </si>
  <si>
    <t>Наманган</t>
  </si>
  <si>
    <t>Норин</t>
  </si>
  <si>
    <t>Поп</t>
  </si>
  <si>
    <t>Тўрақўрғон</t>
  </si>
  <si>
    <t>Уйчи</t>
  </si>
  <si>
    <t>Учқўрғон</t>
  </si>
  <si>
    <t>Чортоқ</t>
  </si>
  <si>
    <t>Чуст</t>
  </si>
  <si>
    <t>Янгиқўрғон</t>
  </si>
  <si>
    <t>Тайлоқ</t>
  </si>
  <si>
    <t>Оқдарё</t>
  </si>
  <si>
    <t>Булунғур</t>
  </si>
  <si>
    <t>Жомбой</t>
  </si>
  <si>
    <t>Иштихон</t>
  </si>
  <si>
    <t>Каттақўрғон</t>
  </si>
  <si>
    <t>Қўшработ</t>
  </si>
  <si>
    <t>Нарпай</t>
  </si>
  <si>
    <t>Пайариқ</t>
  </si>
  <si>
    <t>Пастдарғом</t>
  </si>
  <si>
    <t>Пахтачи</t>
  </si>
  <si>
    <t>Самарқанд</t>
  </si>
  <si>
    <t>Нуробод</t>
  </si>
  <si>
    <t>Ургут</t>
  </si>
  <si>
    <t>Ангор</t>
  </si>
  <si>
    <t>Олтинсой</t>
  </si>
  <si>
    <t>Бойсун</t>
  </si>
  <si>
    <t>Музработ</t>
  </si>
  <si>
    <t>Денов</t>
  </si>
  <si>
    <t>Жарқўрғон</t>
  </si>
  <si>
    <t>Қумқўрғон</t>
  </si>
  <si>
    <t>Қизириқ</t>
  </si>
  <si>
    <t>Сариосиё</t>
  </si>
  <si>
    <t>Термиз</t>
  </si>
  <si>
    <t>Шеробод</t>
  </si>
  <si>
    <t>Шўрчи</t>
  </si>
  <si>
    <t>Узун</t>
  </si>
  <si>
    <t>Бандихон</t>
  </si>
  <si>
    <t>Оқолтин</t>
  </si>
  <si>
    <t>Боёвут</t>
  </si>
  <si>
    <t>Гулистон</t>
  </si>
  <si>
    <t>Мирзаобод</t>
  </si>
  <si>
    <t>Сайхунобод</t>
  </si>
  <si>
    <t>Сирдарё</t>
  </si>
  <si>
    <t>Ховос</t>
  </si>
  <si>
    <t>Сардоба</t>
  </si>
  <si>
    <t>Бекобод</t>
  </si>
  <si>
    <t>Бўка</t>
  </si>
  <si>
    <t>Бўстонлиқ</t>
  </si>
  <si>
    <t>Зангиота</t>
  </si>
  <si>
    <t>Юқоричирчиқ</t>
  </si>
  <si>
    <t>Қибрай</t>
  </si>
  <si>
    <t>Оққўрғон</t>
  </si>
  <si>
    <t>Оҳангарон</t>
  </si>
  <si>
    <t>Паркент</t>
  </si>
  <si>
    <t>Пскент</t>
  </si>
  <si>
    <t>Тошкент</t>
  </si>
  <si>
    <t>Ўртачирчиқ</t>
  </si>
  <si>
    <t>Чиноз</t>
  </si>
  <si>
    <t>Қийичирчиқ</t>
  </si>
  <si>
    <t>Янгийўл</t>
  </si>
  <si>
    <t>Бешариқ</t>
  </si>
  <si>
    <t>Боғдод</t>
  </si>
  <si>
    <t>Бувайда</t>
  </si>
  <si>
    <t>Данғара</t>
  </si>
  <si>
    <t>Ёзёвон</t>
  </si>
  <si>
    <t>Қува</t>
  </si>
  <si>
    <t>Олтиариқ</t>
  </si>
  <si>
    <t>Қўштепа</t>
  </si>
  <si>
    <t>Риштон</t>
  </si>
  <si>
    <t>Сўх</t>
  </si>
  <si>
    <t>Тошлоқ</t>
  </si>
  <si>
    <t>Ўзбекистон</t>
  </si>
  <si>
    <t>Учкўприк</t>
  </si>
  <si>
    <t>Фарғона</t>
  </si>
  <si>
    <t>Фурқат</t>
  </si>
  <si>
    <t>Урганч</t>
  </si>
  <si>
    <t>Хива</t>
  </si>
  <si>
    <t>Хазорасп</t>
  </si>
  <si>
    <t>Гурлан</t>
  </si>
  <si>
    <t>Шовот</t>
  </si>
  <si>
    <t>Янгиариқ</t>
  </si>
  <si>
    <t>Қўшкўпир</t>
  </si>
  <si>
    <t>Боғот</t>
  </si>
  <si>
    <t>Хонқа</t>
  </si>
  <si>
    <t>Янгибозор</t>
  </si>
  <si>
    <t>Тупроққалъа</t>
  </si>
  <si>
    <t>Миробод</t>
  </si>
  <si>
    <t>Мирзо Улуғбек</t>
  </si>
  <si>
    <t>Юнусобод</t>
  </si>
  <si>
    <t>Яккасарой</t>
  </si>
  <si>
    <t>Чилонзор</t>
  </si>
  <si>
    <t>Сирғали</t>
  </si>
  <si>
    <t>Яшнобод</t>
  </si>
  <si>
    <t>Олмазор</t>
  </si>
  <si>
    <t>Учтепа</t>
  </si>
  <si>
    <t>Бектемир</t>
  </si>
  <si>
    <t>Янгиҳаёт</t>
  </si>
  <si>
    <t>Шайҳонтоҳур</t>
  </si>
  <si>
    <t>2025-йил киритилгани</t>
  </si>
  <si>
    <t>2025-йил 
чиқарилгани</t>
  </si>
  <si>
    <r>
      <t xml:space="preserve">Туман (шаҳар) қурилиш бўлимида
</t>
    </r>
    <r>
      <rPr>
        <i/>
        <sz val="15"/>
        <rFont val="Arial"/>
        <family val="2"/>
        <charset val="204"/>
      </rPr>
      <t>лотга ажратиш</t>
    </r>
  </si>
  <si>
    <t xml:space="preserve">2022-2025 йиллар давомида "YERELEKTRON" AATги киритилиб электрон онлайн-аукционга чиқарилган ер участкалари тўғрисида  
МАЪЛУМОТ </t>
  </si>
  <si>
    <t>03.03.2025 йил ҳолатига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</si>
</sst>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#,##0_ ;[Red]\-#,##0\ "/>
    <numFmt numFmtId="166" formatCode="_(* #,##0.00_);_(* \(#,##0.00\);_(* &quot;-&quot;??_);_(@_)"/>
    <numFmt numFmtId="167" formatCode="#,##0\ _₽"/>
    <numFmt numFmtId="168" formatCode="#,##0.0\ _₽"/>
    <numFmt numFmtId="169" formatCode="#,##0.00\ _₽"/>
    <numFmt numFmtId="170" formatCode="0.00000"/>
    <numFmt numFmtId="171" formatCode="#,##0.0"/>
  </numFmts>
  <fonts count="4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4"/>
      <color theme="1"/>
      <name val="Arial"/>
      <family val="2"/>
      <charset val="204"/>
    </font>
    <font>
      <sz val="15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rgb="FFC0000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4"/>
      <color rgb="FFC00000"/>
      <name val="Arial"/>
      <family val="2"/>
      <charset val="204"/>
    </font>
    <font>
      <b/>
      <sz val="24"/>
      <color rgb="FF002060"/>
      <name val="Arial"/>
      <family val="2"/>
      <charset val="204"/>
    </font>
    <font>
      <b/>
      <sz val="24"/>
      <color rgb="FFC00000"/>
      <name val="Arial"/>
      <family val="2"/>
      <charset val="204"/>
    </font>
    <font>
      <b/>
      <sz val="17"/>
      <color theme="1"/>
      <name val="Arial"/>
      <family val="2"/>
      <charset val="204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i/>
      <sz val="18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name val="Arial Cyr"/>
      <family val="2"/>
      <charset val="204"/>
    </font>
    <font>
      <i/>
      <sz val="16"/>
      <color rgb="FFC00000"/>
      <name val="Arial"/>
      <family val="2"/>
      <charset val="204"/>
    </font>
    <font>
      <b/>
      <sz val="30"/>
      <color rgb="FF002060"/>
      <name val="Arial"/>
      <family val="2"/>
      <charset val="204"/>
    </font>
    <font>
      <b/>
      <sz val="30"/>
      <color rgb="FFC00000"/>
      <name val="Arial"/>
      <family val="2"/>
      <charset val="204"/>
    </font>
    <font>
      <sz val="18"/>
      <name val="Arial"/>
      <family val="2"/>
      <charset val="204"/>
    </font>
    <font>
      <b/>
      <sz val="15"/>
      <color rgb="FF0070C0"/>
      <name val="Arial"/>
      <family val="2"/>
      <charset val="204"/>
    </font>
    <font>
      <i/>
      <sz val="15"/>
      <name val="Arial"/>
      <family val="2"/>
      <charset val="204"/>
    </font>
    <font>
      <sz val="15"/>
      <color rgb="FF0070C0"/>
      <name val="Arial"/>
      <family val="2"/>
      <charset val="204"/>
    </font>
    <font>
      <i/>
      <sz val="15"/>
      <color theme="1"/>
      <name val="Arial"/>
      <family val="2"/>
      <charset val="204"/>
    </font>
    <font>
      <sz val="15"/>
      <name val="Arial"/>
      <family val="2"/>
      <charset val="204"/>
    </font>
    <font>
      <b/>
      <sz val="15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i/>
      <sz val="18"/>
      <color rgb="FFFF0000"/>
      <name val="Arial"/>
      <family val="2"/>
      <charset val="204"/>
    </font>
    <font>
      <b/>
      <i/>
      <sz val="14"/>
      <color theme="1"/>
      <name val="Arial"/>
      <family val="2"/>
      <charset val="204"/>
    </font>
    <font>
      <b/>
      <sz val="14"/>
      <color theme="1"/>
      <name val="Calibri"/>
      <family val="2"/>
      <scheme val="minor"/>
    </font>
    <font>
      <b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4"/>
      <color rgb="FF0070C0"/>
      <name val="Arial"/>
      <family val="2"/>
      <charset val="204"/>
    </font>
    <font>
      <i/>
      <sz val="12"/>
      <color theme="1"/>
      <name val="Arial"/>
      <family val="2"/>
      <charset val="204"/>
    </font>
    <font>
      <b/>
      <sz val="18"/>
      <name val="Arial"/>
      <family val="2"/>
      <charset val="204"/>
    </font>
    <font>
      <i/>
      <sz val="18"/>
      <color rgb="FFC00000"/>
      <name val="Arial"/>
      <family val="2"/>
      <charset val="204"/>
    </font>
    <font>
      <b/>
      <sz val="20"/>
      <color theme="8" tint="-0.499984740745262"/>
      <name val="Arial"/>
      <family val="2"/>
      <charset val="204"/>
    </font>
    <font>
      <sz val="12"/>
      <color theme="1"/>
      <name val="Arial"/>
      <family val="2"/>
      <charset val="204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</borders>
  <cellStyleXfs count="23">
    <xf numFmtId="0" fontId="0" fillId="0" borderId="0"/>
    <xf numFmtId="0" fontId="5" fillId="0" borderId="0"/>
    <xf numFmtId="0" fontId="7" fillId="0" borderId="0"/>
    <xf numFmtId="0" fontId="8" fillId="0" borderId="0" applyFill="0" applyProtection="0"/>
    <xf numFmtId="0" fontId="5" fillId="0" borderId="0"/>
    <xf numFmtId="0" fontId="9" fillId="0" borderId="0"/>
    <xf numFmtId="166" fontId="10" fillId="0" borderId="0" applyFont="0" applyFill="0" applyBorder="0" applyAlignment="0" applyProtection="0"/>
    <xf numFmtId="0" fontId="18" fillId="0" borderId="0"/>
    <xf numFmtId="0" fontId="10" fillId="0" borderId="0"/>
    <xf numFmtId="0" fontId="19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10" fillId="0" borderId="0"/>
    <xf numFmtId="0" fontId="10" fillId="0" borderId="0"/>
    <xf numFmtId="0" fontId="5" fillId="0" borderId="0"/>
    <xf numFmtId="0" fontId="18" fillId="0" borderId="0"/>
    <xf numFmtId="43" fontId="18" fillId="0" borderId="0" applyFont="0" applyFill="0" applyBorder="0" applyAlignment="0" applyProtection="0"/>
    <xf numFmtId="0" fontId="10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</cellStyleXfs>
  <cellXfs count="306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65" fontId="14" fillId="2" borderId="18" xfId="0" applyNumberFormat="1" applyFont="1" applyFill="1" applyBorder="1" applyAlignment="1">
      <alignment horizontal="center" vertical="center"/>
    </xf>
    <xf numFmtId="165" fontId="14" fillId="2" borderId="15" xfId="0" applyNumberFormat="1" applyFont="1" applyFill="1" applyBorder="1" applyAlignment="1">
      <alignment horizontal="center" vertical="center"/>
    </xf>
    <xf numFmtId="165" fontId="14" fillId="2" borderId="16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  <xf numFmtId="165" fontId="16" fillId="0" borderId="9" xfId="0" applyNumberFormat="1" applyFont="1" applyBorder="1" applyAlignment="1">
      <alignment horizontal="center" vertical="center"/>
    </xf>
    <xf numFmtId="165" fontId="16" fillId="0" borderId="1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165" fontId="16" fillId="0" borderId="7" xfId="0" applyNumberFormat="1" applyFont="1" applyBorder="1" applyAlignment="1">
      <alignment horizontal="center" vertical="center"/>
    </xf>
    <xf numFmtId="165" fontId="16" fillId="0" borderId="6" xfId="0" applyNumberFormat="1" applyFont="1" applyBorder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/>
    </xf>
    <xf numFmtId="165" fontId="16" fillId="0" borderId="24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6" fillId="0" borderId="10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left" vertical="center"/>
    </xf>
    <xf numFmtId="165" fontId="16" fillId="0" borderId="25" xfId="0" applyNumberFormat="1" applyFont="1" applyBorder="1" applyAlignment="1">
      <alignment horizontal="center" vertical="center"/>
    </xf>
    <xf numFmtId="165" fontId="16" fillId="0" borderId="14" xfId="0" applyNumberFormat="1" applyFont="1" applyBorder="1" applyAlignment="1">
      <alignment horizontal="center" vertical="center"/>
    </xf>
    <xf numFmtId="165" fontId="16" fillId="0" borderId="26" xfId="0" applyNumberFormat="1" applyFont="1" applyBorder="1" applyAlignment="1">
      <alignment horizontal="center" vertical="center"/>
    </xf>
    <xf numFmtId="165" fontId="16" fillId="0" borderId="13" xfId="0" applyNumberFormat="1" applyFont="1" applyBorder="1" applyAlignment="1">
      <alignment horizontal="center" vertical="center"/>
    </xf>
    <xf numFmtId="165" fontId="16" fillId="0" borderId="27" xfId="0" applyNumberFormat="1" applyFont="1" applyBorder="1" applyAlignment="1">
      <alignment horizontal="center" vertical="center"/>
    </xf>
    <xf numFmtId="165" fontId="16" fillId="0" borderId="28" xfId="0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1" fillId="0" borderId="0" xfId="11" applyFont="1" applyAlignment="1">
      <alignment horizontal="center" vertical="center" wrapText="1"/>
    </xf>
    <xf numFmtId="0" fontId="3" fillId="0" borderId="0" xfId="11" applyFont="1" applyAlignment="1">
      <alignment horizontal="center" vertical="center"/>
    </xf>
    <xf numFmtId="0" fontId="2" fillId="0" borderId="0" xfId="11" applyFont="1"/>
    <xf numFmtId="14" fontId="3" fillId="0" borderId="0" xfId="11" applyNumberFormat="1" applyFont="1" applyAlignment="1">
      <alignment vertical="center"/>
    </xf>
    <xf numFmtId="3" fontId="15" fillId="2" borderId="15" xfId="11" applyNumberFormat="1" applyFont="1" applyFill="1" applyBorder="1" applyAlignment="1">
      <alignment horizontal="center" vertical="center"/>
    </xf>
    <xf numFmtId="0" fontId="15" fillId="0" borderId="0" xfId="11" applyFont="1"/>
    <xf numFmtId="0" fontId="16" fillId="0" borderId="0" xfId="11" applyFont="1" applyAlignment="1">
      <alignment horizontal="center"/>
    </xf>
    <xf numFmtId="0" fontId="16" fillId="0" borderId="8" xfId="11" applyFont="1" applyBorder="1" applyAlignment="1">
      <alignment horizontal="center" vertical="center"/>
    </xf>
    <xf numFmtId="3" fontId="23" fillId="0" borderId="9" xfId="11" applyNumberFormat="1" applyFont="1" applyBorder="1" applyAlignment="1">
      <alignment horizontal="left" vertical="center"/>
    </xf>
    <xf numFmtId="3" fontId="23" fillId="0" borderId="9" xfId="11" applyNumberFormat="1" applyFont="1" applyBorder="1" applyAlignment="1">
      <alignment horizontal="center" vertical="center" wrapText="1"/>
    </xf>
    <xf numFmtId="0" fontId="16" fillId="0" borderId="9" xfId="11" applyFont="1" applyBorder="1" applyAlignment="1">
      <alignment horizontal="center" vertical="center"/>
    </xf>
    <xf numFmtId="0" fontId="16" fillId="0" borderId="10" xfId="11" applyFont="1" applyBorder="1" applyAlignment="1">
      <alignment horizontal="center" vertical="center"/>
    </xf>
    <xf numFmtId="3" fontId="23" fillId="4" borderId="9" xfId="11" applyNumberFormat="1" applyFont="1" applyFill="1" applyBorder="1" applyAlignment="1">
      <alignment horizontal="left" vertical="center"/>
    </xf>
    <xf numFmtId="0" fontId="2" fillId="0" borderId="0" xfId="11" applyFont="1" applyAlignment="1">
      <alignment horizontal="center" vertical="center"/>
    </xf>
    <xf numFmtId="3" fontId="23" fillId="0" borderId="5" xfId="11" applyNumberFormat="1" applyFont="1" applyBorder="1" applyAlignment="1">
      <alignment horizontal="left" vertical="center"/>
    </xf>
    <xf numFmtId="3" fontId="23" fillId="0" borderId="5" xfId="11" applyNumberFormat="1" applyFont="1" applyBorder="1" applyAlignment="1">
      <alignment horizontal="center" vertical="center" wrapText="1"/>
    </xf>
    <xf numFmtId="0" fontId="4" fillId="0" borderId="0" xfId="11" applyFont="1"/>
    <xf numFmtId="2" fontId="4" fillId="3" borderId="9" xfId="0" applyNumberFormat="1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3" fontId="16" fillId="0" borderId="0" xfId="11" applyNumberFormat="1" applyFont="1" applyAlignment="1">
      <alignment horizontal="center"/>
    </xf>
    <xf numFmtId="0" fontId="30" fillId="0" borderId="0" xfId="0" applyFont="1"/>
    <xf numFmtId="0" fontId="33" fillId="0" borderId="0" xfId="0" applyFont="1"/>
    <xf numFmtId="0" fontId="35" fillId="4" borderId="0" xfId="0" applyFont="1" applyFill="1"/>
    <xf numFmtId="1" fontId="36" fillId="4" borderId="9" xfId="0" applyNumberFormat="1" applyFont="1" applyFill="1" applyBorder="1" applyAlignment="1">
      <alignment horizontal="center" vertical="center"/>
    </xf>
    <xf numFmtId="167" fontId="2" fillId="4" borderId="9" xfId="0" applyNumberFormat="1" applyFont="1" applyFill="1" applyBorder="1" applyAlignment="1">
      <alignment horizontal="center" vertical="center"/>
    </xf>
    <xf numFmtId="168" fontId="2" fillId="4" borderId="9" xfId="0" applyNumberFormat="1" applyFont="1" applyFill="1" applyBorder="1" applyAlignment="1">
      <alignment horizontal="center" vertical="center"/>
    </xf>
    <xf numFmtId="0" fontId="30" fillId="4" borderId="0" xfId="0" applyFont="1" applyFill="1"/>
    <xf numFmtId="3" fontId="36" fillId="4" borderId="9" xfId="0" applyNumberFormat="1" applyFont="1" applyFill="1" applyBorder="1" applyAlignment="1">
      <alignment horizontal="left" vertical="center"/>
    </xf>
    <xf numFmtId="1" fontId="36" fillId="4" borderId="9" xfId="0" applyNumberFormat="1" applyFont="1" applyFill="1" applyBorder="1" applyAlignment="1">
      <alignment horizontal="center"/>
    </xf>
    <xf numFmtId="3" fontId="36" fillId="4" borderId="38" xfId="0" applyNumberFormat="1" applyFont="1" applyFill="1" applyBorder="1" applyAlignment="1">
      <alignment horizontal="left" vertical="center"/>
    </xf>
    <xf numFmtId="167" fontId="2" fillId="4" borderId="38" xfId="0" applyNumberFormat="1" applyFont="1" applyFill="1" applyBorder="1" applyAlignment="1">
      <alignment horizontal="center" vertical="center"/>
    </xf>
    <xf numFmtId="168" fontId="2" fillId="4" borderId="38" xfId="0" applyNumberFormat="1" applyFont="1" applyFill="1" applyBorder="1" applyAlignment="1">
      <alignment horizontal="center" vertical="center"/>
    </xf>
    <xf numFmtId="2" fontId="30" fillId="0" borderId="0" xfId="0" applyNumberFormat="1" applyFont="1"/>
    <xf numFmtId="167" fontId="2" fillId="3" borderId="35" xfId="0" applyNumberFormat="1" applyFont="1" applyFill="1" applyBorder="1" applyAlignment="1">
      <alignment horizontal="center" vertical="center" wrapText="1"/>
    </xf>
    <xf numFmtId="168" fontId="2" fillId="3" borderId="35" xfId="0" applyNumberFormat="1" applyFont="1" applyFill="1" applyBorder="1" applyAlignment="1">
      <alignment horizontal="center" vertical="center" wrapText="1"/>
    </xf>
    <xf numFmtId="14" fontId="20" fillId="0" borderId="0" xfId="11" applyNumberFormat="1" applyFont="1" applyAlignment="1">
      <alignment horizontal="center" vertical="center"/>
    </xf>
    <xf numFmtId="3" fontId="23" fillId="0" borderId="5" xfId="11" applyNumberFormat="1" applyFont="1" applyBorder="1" applyAlignment="1">
      <alignment horizontal="center" vertical="center"/>
    </xf>
    <xf numFmtId="3" fontId="23" fillId="0" borderId="9" xfId="11" applyNumberFormat="1" applyFont="1" applyBorder="1" applyAlignment="1">
      <alignment horizontal="center" vertical="center"/>
    </xf>
    <xf numFmtId="3" fontId="23" fillId="4" borderId="9" xfId="11" applyNumberFormat="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2" fontId="30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center" vertical="center"/>
    </xf>
    <xf numFmtId="167" fontId="30" fillId="0" borderId="0" xfId="0" applyNumberFormat="1" applyFont="1" applyAlignment="1">
      <alignment horizontal="center" vertical="center"/>
    </xf>
    <xf numFmtId="0" fontId="2" fillId="0" borderId="0" xfId="11" applyFont="1" applyAlignment="1">
      <alignment horizontal="left" vertical="center"/>
    </xf>
    <xf numFmtId="170" fontId="30" fillId="0" borderId="0" xfId="0" applyNumberFormat="1" applyFont="1"/>
    <xf numFmtId="3" fontId="30" fillId="0" borderId="0" xfId="0" applyNumberFormat="1" applyFont="1" applyAlignment="1">
      <alignment horizontal="center" vertical="center"/>
    </xf>
    <xf numFmtId="3" fontId="2" fillId="3" borderId="35" xfId="0" applyNumberFormat="1" applyFont="1" applyFill="1" applyBorder="1" applyAlignment="1">
      <alignment horizontal="center" vertical="center"/>
    </xf>
    <xf numFmtId="3" fontId="2" fillId="4" borderId="9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3" fontId="2" fillId="4" borderId="38" xfId="0" applyNumberFormat="1" applyFont="1" applyFill="1" applyBorder="1" applyAlignment="1">
      <alignment horizontal="center" vertical="center"/>
    </xf>
    <xf numFmtId="1" fontId="1" fillId="2" borderId="49" xfId="0" applyNumberFormat="1" applyFont="1" applyFill="1" applyBorder="1" applyAlignment="1">
      <alignment horizontal="center" vertical="center"/>
    </xf>
    <xf numFmtId="167" fontId="1" fillId="2" borderId="49" xfId="0" applyNumberFormat="1" applyFont="1" applyFill="1" applyBorder="1" applyAlignment="1">
      <alignment horizontal="center" vertical="center"/>
    </xf>
    <xf numFmtId="168" fontId="1" fillId="2" borderId="49" xfId="0" applyNumberFormat="1" applyFont="1" applyFill="1" applyBorder="1" applyAlignment="1">
      <alignment horizontal="center" vertical="center"/>
    </xf>
    <xf numFmtId="3" fontId="1" fillId="2" borderId="49" xfId="0" applyNumberFormat="1" applyFont="1" applyFill="1" applyBorder="1" applyAlignment="1">
      <alignment horizontal="center" vertical="center"/>
    </xf>
    <xf numFmtId="3" fontId="30" fillId="0" borderId="0" xfId="0" applyNumberFormat="1" applyFont="1"/>
    <xf numFmtId="3" fontId="2" fillId="3" borderId="35" xfId="0" applyNumberFormat="1" applyFont="1" applyFill="1" applyBorder="1" applyAlignment="1">
      <alignment horizontal="center" vertical="center" wrapText="1"/>
    </xf>
    <xf numFmtId="171" fontId="30" fillId="0" borderId="0" xfId="0" applyNumberFormat="1" applyFont="1"/>
    <xf numFmtId="171" fontId="2" fillId="3" borderId="35" xfId="0" applyNumberFormat="1" applyFont="1" applyFill="1" applyBorder="1" applyAlignment="1">
      <alignment horizontal="center" vertical="center" wrapText="1"/>
    </xf>
    <xf numFmtId="171" fontId="1" fillId="2" borderId="49" xfId="0" applyNumberFormat="1" applyFont="1" applyFill="1" applyBorder="1" applyAlignment="1">
      <alignment horizontal="center" vertical="center"/>
    </xf>
    <xf numFmtId="171" fontId="2" fillId="4" borderId="9" xfId="0" applyNumberFormat="1" applyFont="1" applyFill="1" applyBorder="1" applyAlignment="1">
      <alignment horizontal="center" vertical="center"/>
    </xf>
    <xf numFmtId="171" fontId="1" fillId="4" borderId="9" xfId="0" applyNumberFormat="1" applyFont="1" applyFill="1" applyBorder="1" applyAlignment="1">
      <alignment horizontal="center" vertical="center"/>
    </xf>
    <xf numFmtId="171" fontId="2" fillId="3" borderId="43" xfId="0" applyNumberFormat="1" applyFont="1" applyFill="1" applyBorder="1" applyAlignment="1">
      <alignment horizontal="center" vertical="center" wrapText="1"/>
    </xf>
    <xf numFmtId="171" fontId="1" fillId="2" borderId="50" xfId="0" applyNumberFormat="1" applyFont="1" applyFill="1" applyBorder="1" applyAlignment="1">
      <alignment horizontal="center" vertical="center"/>
    </xf>
    <xf numFmtId="171" fontId="2" fillId="4" borderId="36" xfId="0" applyNumberFormat="1" applyFont="1" applyFill="1" applyBorder="1" applyAlignment="1">
      <alignment horizontal="center" vertical="center"/>
    </xf>
    <xf numFmtId="171" fontId="2" fillId="4" borderId="38" xfId="0" applyNumberFormat="1" applyFont="1" applyFill="1" applyBorder="1" applyAlignment="1">
      <alignment horizontal="center" vertical="center"/>
    </xf>
    <xf numFmtId="171" fontId="2" fillId="4" borderId="39" xfId="0" applyNumberFormat="1" applyFont="1" applyFill="1" applyBorder="1" applyAlignment="1">
      <alignment horizontal="center" vertical="center"/>
    </xf>
    <xf numFmtId="3" fontId="15" fillId="2" borderId="56" xfId="11" applyNumberFormat="1" applyFont="1" applyFill="1" applyBorder="1" applyAlignment="1">
      <alignment horizontal="center" vertical="center"/>
    </xf>
    <xf numFmtId="0" fontId="16" fillId="0" borderId="34" xfId="11" applyFont="1" applyBorder="1" applyAlignment="1">
      <alignment horizontal="center" vertical="center"/>
    </xf>
    <xf numFmtId="0" fontId="16" fillId="0" borderId="36" xfId="11" applyFont="1" applyBorder="1" applyAlignment="1">
      <alignment horizontal="center" vertical="center"/>
    </xf>
    <xf numFmtId="0" fontId="15" fillId="2" borderId="15" xfId="11" applyFont="1" applyFill="1" applyBorder="1" applyAlignment="1">
      <alignment horizontal="center" vertical="center"/>
    </xf>
    <xf numFmtId="0" fontId="29" fillId="3" borderId="12" xfId="11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3" fontId="36" fillId="4" borderId="33" xfId="0" applyNumberFormat="1" applyFont="1" applyFill="1" applyBorder="1" applyAlignment="1">
      <alignment horizontal="left" vertical="center"/>
    </xf>
    <xf numFmtId="1" fontId="36" fillId="4" borderId="33" xfId="0" applyNumberFormat="1" applyFont="1" applyFill="1" applyBorder="1" applyAlignment="1">
      <alignment horizontal="center" vertical="center"/>
    </xf>
    <xf numFmtId="3" fontId="2" fillId="4" borderId="33" xfId="0" applyNumberFormat="1" applyFont="1" applyFill="1" applyBorder="1" applyAlignment="1">
      <alignment horizontal="center" vertical="center"/>
    </xf>
    <xf numFmtId="168" fontId="2" fillId="4" borderId="33" xfId="0" applyNumberFormat="1" applyFont="1" applyFill="1" applyBorder="1" applyAlignment="1">
      <alignment horizontal="center" vertical="center"/>
    </xf>
    <xf numFmtId="167" fontId="2" fillId="4" borderId="33" xfId="0" applyNumberFormat="1" applyFont="1" applyFill="1" applyBorder="1" applyAlignment="1">
      <alignment horizontal="center" vertical="center"/>
    </xf>
    <xf numFmtId="171" fontId="2" fillId="4" borderId="33" xfId="0" applyNumberFormat="1" applyFont="1" applyFill="1" applyBorder="1" applyAlignment="1">
      <alignment horizontal="center" vertical="center"/>
    </xf>
    <xf numFmtId="171" fontId="2" fillId="4" borderId="47" xfId="0" applyNumberFormat="1" applyFont="1" applyFill="1" applyBorder="1" applyAlignment="1">
      <alignment horizontal="center" vertical="center"/>
    </xf>
    <xf numFmtId="1" fontId="36" fillId="4" borderId="38" xfId="0" applyNumberFormat="1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3" fontId="1" fillId="2" borderId="15" xfId="0" applyNumberFormat="1" applyFont="1" applyFill="1" applyBorder="1" applyAlignment="1">
      <alignment horizontal="center" vertical="center"/>
    </xf>
    <xf numFmtId="168" fontId="1" fillId="2" borderId="15" xfId="0" applyNumberFormat="1" applyFont="1" applyFill="1" applyBorder="1" applyAlignment="1">
      <alignment horizontal="center" vertical="center"/>
    </xf>
    <xf numFmtId="167" fontId="1" fillId="2" borderId="15" xfId="0" applyNumberFormat="1" applyFont="1" applyFill="1" applyBorder="1" applyAlignment="1">
      <alignment horizontal="center" vertical="center"/>
    </xf>
    <xf numFmtId="171" fontId="1" fillId="2" borderId="15" xfId="0" applyNumberFormat="1" applyFont="1" applyFill="1" applyBorder="1" applyAlignment="1">
      <alignment horizontal="center" vertical="center"/>
    </xf>
    <xf numFmtId="171" fontId="1" fillId="2" borderId="1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3" fontId="34" fillId="2" borderId="5" xfId="0" applyNumberFormat="1" applyFont="1" applyFill="1" applyBorder="1" applyAlignment="1">
      <alignment horizontal="left" vertical="center"/>
    </xf>
    <xf numFmtId="1" fontId="34" fillId="2" borderId="5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168" fontId="1" fillId="2" borderId="5" xfId="0" applyNumberFormat="1" applyFont="1" applyFill="1" applyBorder="1" applyAlignment="1">
      <alignment horizontal="center" vertical="center"/>
    </xf>
    <xf numFmtId="167" fontId="1" fillId="2" borderId="5" xfId="0" applyNumberFormat="1" applyFont="1" applyFill="1" applyBorder="1" applyAlignment="1">
      <alignment horizontal="center" vertical="center"/>
    </xf>
    <xf numFmtId="171" fontId="1" fillId="2" borderId="5" xfId="0" applyNumberFormat="1" applyFont="1" applyFill="1" applyBorder="1" applyAlignment="1">
      <alignment horizontal="center" vertical="center"/>
    </xf>
    <xf numFmtId="171" fontId="1" fillId="2" borderId="6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171" fontId="1" fillId="4" borderId="10" xfId="0" applyNumberFormat="1" applyFont="1" applyFill="1" applyBorder="1" applyAlignment="1">
      <alignment horizontal="center" vertical="center"/>
    </xf>
    <xf numFmtId="171" fontId="2" fillId="4" borderId="10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3" fontId="34" fillId="2" borderId="9" xfId="0" applyNumberFormat="1" applyFont="1" applyFill="1" applyBorder="1" applyAlignment="1">
      <alignment horizontal="left" vertical="center"/>
    </xf>
    <xf numFmtId="1" fontId="34" fillId="2" borderId="9" xfId="0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168" fontId="1" fillId="2" borderId="9" xfId="0" applyNumberFormat="1" applyFont="1" applyFill="1" applyBorder="1" applyAlignment="1">
      <alignment horizontal="center" vertical="center"/>
    </xf>
    <xf numFmtId="167" fontId="1" fillId="2" borderId="9" xfId="0" applyNumberFormat="1" applyFont="1" applyFill="1" applyBorder="1" applyAlignment="1">
      <alignment horizontal="center" vertical="center"/>
    </xf>
    <xf numFmtId="171" fontId="1" fillId="2" borderId="9" xfId="0" applyNumberFormat="1" applyFont="1" applyFill="1" applyBorder="1" applyAlignment="1">
      <alignment horizontal="center" vertical="center"/>
    </xf>
    <xf numFmtId="171" fontId="1" fillId="2" borderId="10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3" fontId="36" fillId="4" borderId="12" xfId="0" applyNumberFormat="1" applyFont="1" applyFill="1" applyBorder="1" applyAlignment="1">
      <alignment horizontal="left" vertical="center"/>
    </xf>
    <xf numFmtId="1" fontId="36" fillId="4" borderId="12" xfId="0" applyNumberFormat="1" applyFont="1" applyFill="1" applyBorder="1" applyAlignment="1">
      <alignment horizontal="center"/>
    </xf>
    <xf numFmtId="3" fontId="2" fillId="4" borderId="12" xfId="0" applyNumberFormat="1" applyFont="1" applyFill="1" applyBorder="1" applyAlignment="1">
      <alignment horizontal="center" vertical="center"/>
    </xf>
    <xf numFmtId="168" fontId="2" fillId="4" borderId="12" xfId="0" applyNumberFormat="1" applyFont="1" applyFill="1" applyBorder="1" applyAlignment="1">
      <alignment horizontal="center" vertical="center"/>
    </xf>
    <xf numFmtId="167" fontId="2" fillId="4" borderId="12" xfId="0" applyNumberFormat="1" applyFont="1" applyFill="1" applyBorder="1" applyAlignment="1">
      <alignment horizontal="center" vertical="center"/>
    </xf>
    <xf numFmtId="171" fontId="2" fillId="4" borderId="12" xfId="0" applyNumberFormat="1" applyFont="1" applyFill="1" applyBorder="1" applyAlignment="1">
      <alignment horizontal="center" vertical="center"/>
    </xf>
    <xf numFmtId="171" fontId="2" fillId="4" borderId="13" xfId="0" applyNumberFormat="1" applyFont="1" applyFill="1" applyBorder="1" applyAlignment="1">
      <alignment horizontal="center" vertical="center"/>
    </xf>
    <xf numFmtId="0" fontId="16" fillId="0" borderId="41" xfId="11" applyFont="1" applyBorder="1" applyAlignment="1">
      <alignment horizontal="center" vertical="center"/>
    </xf>
    <xf numFmtId="3" fontId="23" fillId="0" borderId="42" xfId="11" applyNumberFormat="1" applyFont="1" applyBorder="1" applyAlignment="1">
      <alignment horizontal="center" vertical="center"/>
    </xf>
    <xf numFmtId="0" fontId="16" fillId="0" borderId="37" xfId="11" applyFont="1" applyBorder="1" applyAlignment="1">
      <alignment horizontal="center" vertical="center"/>
    </xf>
    <xf numFmtId="3" fontId="23" fillId="0" borderId="38" xfId="11" applyNumberFormat="1" applyFont="1" applyBorder="1" applyAlignment="1">
      <alignment horizontal="left" vertical="center"/>
    </xf>
    <xf numFmtId="3" fontId="23" fillId="0" borderId="38" xfId="11" applyNumberFormat="1" applyFont="1" applyBorder="1" applyAlignment="1">
      <alignment horizontal="center" vertical="center"/>
    </xf>
    <xf numFmtId="3" fontId="23" fillId="0" borderId="38" xfId="11" applyNumberFormat="1" applyFont="1" applyBorder="1" applyAlignment="1">
      <alignment horizontal="center" vertical="center" wrapText="1"/>
    </xf>
    <xf numFmtId="0" fontId="16" fillId="0" borderId="38" xfId="11" applyFont="1" applyBorder="1" applyAlignment="1">
      <alignment horizontal="center" vertical="center"/>
    </xf>
    <xf numFmtId="0" fontId="16" fillId="0" borderId="39" xfId="11" applyFont="1" applyBorder="1" applyAlignment="1">
      <alignment horizontal="center" vertical="center"/>
    </xf>
    <xf numFmtId="3" fontId="15" fillId="2" borderId="16" xfId="11" applyNumberFormat="1" applyFont="1" applyFill="1" applyBorder="1" applyAlignment="1">
      <alignment horizontal="center" vertical="center"/>
    </xf>
    <xf numFmtId="0" fontId="15" fillId="2" borderId="7" xfId="11" applyFont="1" applyFill="1" applyBorder="1" applyAlignment="1">
      <alignment horizontal="center" vertical="center"/>
    </xf>
    <xf numFmtId="3" fontId="39" fillId="2" borderId="5" xfId="11" applyNumberFormat="1" applyFont="1" applyFill="1" applyBorder="1" applyAlignment="1">
      <alignment horizontal="left" vertical="center"/>
    </xf>
    <xf numFmtId="3" fontId="39" fillId="2" borderId="5" xfId="11" applyNumberFormat="1" applyFont="1" applyFill="1" applyBorder="1" applyAlignment="1">
      <alignment horizontal="center" vertical="center"/>
    </xf>
    <xf numFmtId="3" fontId="39" fillId="2" borderId="5" xfId="11" applyNumberFormat="1" applyFont="1" applyFill="1" applyBorder="1" applyAlignment="1">
      <alignment horizontal="center" vertical="center" wrapText="1"/>
    </xf>
    <xf numFmtId="3" fontId="39" fillId="2" borderId="6" xfId="11" applyNumberFormat="1" applyFont="1" applyFill="1" applyBorder="1" applyAlignment="1">
      <alignment horizontal="center" vertical="center"/>
    </xf>
    <xf numFmtId="0" fontId="15" fillId="2" borderId="8" xfId="11" applyFont="1" applyFill="1" applyBorder="1" applyAlignment="1">
      <alignment horizontal="center" vertical="center"/>
    </xf>
    <xf numFmtId="3" fontId="39" fillId="2" borderId="9" xfId="11" applyNumberFormat="1" applyFont="1" applyFill="1" applyBorder="1" applyAlignment="1">
      <alignment horizontal="left" vertical="center"/>
    </xf>
    <xf numFmtId="3" fontId="39" fillId="2" borderId="9" xfId="11" applyNumberFormat="1" applyFont="1" applyFill="1" applyBorder="1" applyAlignment="1">
      <alignment horizontal="center" vertical="center"/>
    </xf>
    <xf numFmtId="3" fontId="39" fillId="2" borderId="9" xfId="11" applyNumberFormat="1" applyFont="1" applyFill="1" applyBorder="1" applyAlignment="1">
      <alignment horizontal="center" vertical="center" wrapText="1"/>
    </xf>
    <xf numFmtId="0" fontId="15" fillId="2" borderId="9" xfId="11" applyFont="1" applyFill="1" applyBorder="1" applyAlignment="1">
      <alignment horizontal="center" vertical="center"/>
    </xf>
    <xf numFmtId="0" fontId="15" fillId="2" borderId="10" xfId="11" applyFont="1" applyFill="1" applyBorder="1" applyAlignment="1">
      <alignment horizontal="center" vertical="center"/>
    </xf>
    <xf numFmtId="0" fontId="2" fillId="2" borderId="0" xfId="11" applyFont="1" applyFill="1"/>
    <xf numFmtId="0" fontId="16" fillId="0" borderId="11" xfId="11" applyFont="1" applyBorder="1" applyAlignment="1">
      <alignment horizontal="center" vertical="center"/>
    </xf>
    <xf numFmtId="3" fontId="23" fillId="0" borderId="12" xfId="11" applyNumberFormat="1" applyFont="1" applyBorder="1" applyAlignment="1">
      <alignment horizontal="left" vertical="center"/>
    </xf>
    <xf numFmtId="3" fontId="23" fillId="0" borderId="12" xfId="11" applyNumberFormat="1" applyFont="1" applyBorder="1" applyAlignment="1">
      <alignment horizontal="center" vertical="center"/>
    </xf>
    <xf numFmtId="3" fontId="23" fillId="0" borderId="12" xfId="11" applyNumberFormat="1" applyFont="1" applyBorder="1" applyAlignment="1">
      <alignment horizontal="center" vertical="center" wrapText="1"/>
    </xf>
    <xf numFmtId="0" fontId="16" fillId="0" borderId="12" xfId="11" applyFont="1" applyBorder="1" applyAlignment="1">
      <alignment horizontal="center" vertical="center"/>
    </xf>
    <xf numFmtId="0" fontId="16" fillId="0" borderId="13" xfId="11" applyFont="1" applyBorder="1" applyAlignment="1">
      <alignment horizontal="center" vertical="center"/>
    </xf>
    <xf numFmtId="3" fontId="2" fillId="0" borderId="0" xfId="11" applyNumberFormat="1" applyFont="1"/>
    <xf numFmtId="14" fontId="40" fillId="0" borderId="31" xfId="0" applyNumberFormat="1" applyFont="1" applyBorder="1" applyAlignment="1">
      <alignment vertical="center"/>
    </xf>
    <xf numFmtId="14" fontId="40" fillId="0" borderId="57" xfId="0" applyNumberFormat="1" applyFont="1" applyBorder="1" applyAlignment="1">
      <alignment vertical="center"/>
    </xf>
    <xf numFmtId="3" fontId="42" fillId="3" borderId="12" xfId="0" applyNumberFormat="1" applyFont="1" applyFill="1" applyBorder="1" applyAlignment="1">
      <alignment horizontal="center" vertical="center"/>
    </xf>
    <xf numFmtId="168" fontId="42" fillId="3" borderId="12" xfId="0" applyNumberFormat="1" applyFont="1" applyFill="1" applyBorder="1" applyAlignment="1">
      <alignment horizontal="center" vertical="center" wrapText="1"/>
    </xf>
    <xf numFmtId="167" fontId="42" fillId="3" borderId="12" xfId="0" applyNumberFormat="1" applyFont="1" applyFill="1" applyBorder="1" applyAlignment="1">
      <alignment horizontal="center" vertical="center" wrapText="1"/>
    </xf>
    <xf numFmtId="3" fontId="42" fillId="3" borderId="12" xfId="0" applyNumberFormat="1" applyFont="1" applyFill="1" applyBorder="1" applyAlignment="1">
      <alignment horizontal="center" vertical="center" wrapText="1"/>
    </xf>
    <xf numFmtId="171" fontId="42" fillId="3" borderId="12" xfId="0" applyNumberFormat="1" applyFont="1" applyFill="1" applyBorder="1" applyAlignment="1">
      <alignment horizontal="center" vertical="center" wrapText="1"/>
    </xf>
    <xf numFmtId="171" fontId="42" fillId="3" borderId="13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Continuous" vertical="center" wrapText="1"/>
    </xf>
    <xf numFmtId="0" fontId="30" fillId="0" borderId="0" xfId="0" applyFont="1" applyAlignment="1">
      <alignment horizontal="center" vertical="center"/>
    </xf>
    <xf numFmtId="3" fontId="33" fillId="0" borderId="0" xfId="0" applyNumberFormat="1" applyFont="1" applyAlignment="1">
      <alignment horizontal="center" vertical="center"/>
    </xf>
    <xf numFmtId="171" fontId="33" fillId="0" borderId="0" xfId="0" applyNumberFormat="1" applyFont="1" applyAlignment="1">
      <alignment horizontal="center" vertical="center"/>
    </xf>
    <xf numFmtId="14" fontId="20" fillId="0" borderId="57" xfId="0" applyNumberFormat="1" applyFont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3" fontId="36" fillId="0" borderId="9" xfId="0" applyNumberFormat="1" applyFont="1" applyFill="1" applyBorder="1" applyAlignment="1">
      <alignment horizontal="left" vertical="center"/>
    </xf>
    <xf numFmtId="1" fontId="36" fillId="0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168" fontId="2" fillId="0" borderId="9" xfId="0" applyNumberFormat="1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171" fontId="2" fillId="0" borderId="9" xfId="0" applyNumberFormat="1" applyFont="1" applyFill="1" applyBorder="1" applyAlignment="1">
      <alignment horizontal="center" vertical="center"/>
    </xf>
    <xf numFmtId="171" fontId="2" fillId="0" borderId="10" xfId="0" applyNumberFormat="1" applyFont="1" applyFill="1" applyBorder="1" applyAlignment="1">
      <alignment horizontal="center" vertical="center"/>
    </xf>
    <xf numFmtId="3" fontId="33" fillId="0" borderId="0" xfId="0" applyNumberFormat="1" applyFont="1" applyFill="1" applyAlignment="1">
      <alignment horizontal="center" vertical="center"/>
    </xf>
    <xf numFmtId="171" fontId="33" fillId="0" borderId="0" xfId="0" applyNumberFormat="1" applyFont="1" applyFill="1" applyAlignment="1">
      <alignment horizontal="center" vertical="center"/>
    </xf>
    <xf numFmtId="0" fontId="30" fillId="0" borderId="0" xfId="0" applyFont="1" applyFill="1"/>
    <xf numFmtId="3" fontId="30" fillId="4" borderId="0" xfId="0" applyNumberFormat="1" applyFont="1" applyFill="1"/>
    <xf numFmtId="168" fontId="30" fillId="4" borderId="0" xfId="0" applyNumberFormat="1" applyFont="1" applyFill="1"/>
    <xf numFmtId="3" fontId="15" fillId="0" borderId="0" xfId="11" applyNumberFormat="1" applyFont="1"/>
    <xf numFmtId="168" fontId="1" fillId="2" borderId="59" xfId="0" applyNumberFormat="1" applyFont="1" applyFill="1" applyBorder="1" applyAlignment="1">
      <alignment horizontal="center" vertical="center"/>
    </xf>
    <xf numFmtId="3" fontId="1" fillId="2" borderId="59" xfId="0" applyNumberFormat="1" applyFont="1" applyFill="1" applyBorder="1" applyAlignment="1">
      <alignment horizontal="center" vertical="center"/>
    </xf>
    <xf numFmtId="3" fontId="43" fillId="0" borderId="0" xfId="0" applyNumberFormat="1" applyFont="1" applyAlignment="1">
      <alignment horizontal="center" vertical="center"/>
    </xf>
    <xf numFmtId="168" fontId="43" fillId="0" borderId="0" xfId="0" applyNumberFormat="1" applyFont="1" applyAlignment="1">
      <alignment horizontal="center" vertical="center"/>
    </xf>
    <xf numFmtId="167" fontId="43" fillId="0" borderId="0" xfId="0" applyNumberFormat="1" applyFont="1" applyAlignment="1">
      <alignment horizontal="center" vertical="center"/>
    </xf>
    <xf numFmtId="3" fontId="43" fillId="0" borderId="0" xfId="0" applyNumberFormat="1" applyFont="1"/>
    <xf numFmtId="170" fontId="43" fillId="0" borderId="0" xfId="0" applyNumberFormat="1" applyFont="1"/>
    <xf numFmtId="171" fontId="43" fillId="0" borderId="0" xfId="0" applyNumberFormat="1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169" fontId="38" fillId="3" borderId="33" xfId="0" applyNumberFormat="1" applyFont="1" applyFill="1" applyBorder="1" applyAlignment="1">
      <alignment horizontal="center" vertical="center" wrapText="1"/>
    </xf>
    <xf numFmtId="169" fontId="1" fillId="3" borderId="33" xfId="0" applyNumberFormat="1" applyFont="1" applyFill="1" applyBorder="1" applyAlignment="1">
      <alignment horizontal="center" vertical="center" wrapText="1"/>
    </xf>
    <xf numFmtId="169" fontId="1" fillId="3" borderId="9" xfId="0" applyNumberFormat="1" applyFont="1" applyFill="1" applyBorder="1" applyAlignment="1">
      <alignment horizontal="center" vertical="center" wrapText="1"/>
    </xf>
    <xf numFmtId="169" fontId="37" fillId="3" borderId="33" xfId="0" applyNumberFormat="1" applyFont="1" applyFill="1" applyBorder="1" applyAlignment="1">
      <alignment horizontal="center" vertical="center" wrapText="1"/>
    </xf>
    <xf numFmtId="0" fontId="1" fillId="3" borderId="9" xfId="11" applyFont="1" applyFill="1" applyBorder="1" applyAlignment="1">
      <alignment horizontal="center" vertical="center" wrapText="1"/>
    </xf>
    <xf numFmtId="169" fontId="1" fillId="3" borderId="9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169" fontId="31" fillId="0" borderId="31" xfId="0" applyNumberFormat="1" applyFont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169" fontId="1" fillId="3" borderId="36" xfId="0" applyNumberFormat="1" applyFont="1" applyFill="1" applyBorder="1" applyAlignment="1">
      <alignment horizontal="center" vertical="center" wrapText="1"/>
    </xf>
    <xf numFmtId="169" fontId="38" fillId="3" borderId="47" xfId="0" applyNumberFormat="1" applyFont="1" applyFill="1" applyBorder="1" applyAlignment="1">
      <alignment horizontal="center" vertical="center" wrapText="1"/>
    </xf>
    <xf numFmtId="169" fontId="1" fillId="3" borderId="10" xfId="0" applyNumberFormat="1" applyFont="1" applyFill="1" applyBorder="1" applyAlignment="1">
      <alignment horizontal="center" vertical="center" wrapText="1"/>
    </xf>
    <xf numFmtId="169" fontId="38" fillId="3" borderId="21" xfId="0" applyNumberFormat="1" applyFont="1" applyFill="1" applyBorder="1" applyAlignment="1">
      <alignment horizontal="center" vertical="center" wrapText="1"/>
    </xf>
    <xf numFmtId="169" fontId="38" fillId="3" borderId="22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69" fontId="1" fillId="3" borderId="21" xfId="0" applyNumberFormat="1" applyFont="1" applyFill="1" applyBorder="1" applyAlignment="1">
      <alignment horizontal="center" vertical="center" wrapText="1"/>
    </xf>
    <xf numFmtId="169" fontId="37" fillId="3" borderId="21" xfId="0" applyNumberFormat="1" applyFont="1" applyFill="1" applyBorder="1" applyAlignment="1">
      <alignment horizontal="center" vertical="center" wrapText="1"/>
    </xf>
    <xf numFmtId="169" fontId="31" fillId="0" borderId="0" xfId="0" applyNumberFormat="1" applyFont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29" fillId="3" borderId="17" xfId="11" applyFont="1" applyFill="1" applyBorder="1" applyAlignment="1">
      <alignment horizontal="center" vertical="center"/>
    </xf>
    <xf numFmtId="0" fontId="29" fillId="3" borderId="29" xfId="11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15" fillId="2" borderId="55" xfId="11" applyFont="1" applyFill="1" applyBorder="1" applyAlignment="1">
      <alignment horizontal="center" vertical="center"/>
    </xf>
    <xf numFmtId="0" fontId="15" fillId="2" borderId="15" xfId="11" applyFont="1" applyFill="1" applyBorder="1" applyAlignment="1">
      <alignment horizontal="center" vertical="center"/>
    </xf>
    <xf numFmtId="0" fontId="21" fillId="0" borderId="0" xfId="11" applyFont="1" applyAlignment="1">
      <alignment horizontal="center" vertical="center" wrapText="1"/>
    </xf>
    <xf numFmtId="0" fontId="29" fillId="3" borderId="32" xfId="11" applyFont="1" applyFill="1" applyBorder="1" applyAlignment="1">
      <alignment horizontal="center" vertical="center"/>
    </xf>
    <xf numFmtId="0" fontId="29" fillId="3" borderId="34" xfId="11" applyFont="1" applyFill="1" applyBorder="1" applyAlignment="1">
      <alignment horizontal="center" vertical="center"/>
    </xf>
    <xf numFmtId="0" fontId="29" fillId="3" borderId="53" xfId="11" applyFont="1" applyFill="1" applyBorder="1" applyAlignment="1">
      <alignment horizontal="center" vertical="center"/>
    </xf>
    <xf numFmtId="0" fontId="29" fillId="3" borderId="33" xfId="11" applyFont="1" applyFill="1" applyBorder="1" applyAlignment="1">
      <alignment horizontal="center" vertical="center"/>
    </xf>
    <xf numFmtId="0" fontId="29" fillId="3" borderId="9" xfId="11" applyFont="1" applyFill="1" applyBorder="1" applyAlignment="1">
      <alignment horizontal="center" vertical="center"/>
    </xf>
    <xf numFmtId="0" fontId="29" fillId="3" borderId="12" xfId="11" applyFont="1" applyFill="1" applyBorder="1" applyAlignment="1">
      <alignment horizontal="center" vertical="center"/>
    </xf>
    <xf numFmtId="0" fontId="29" fillId="3" borderId="51" xfId="11" applyFont="1" applyFill="1" applyBorder="1" applyAlignment="1">
      <alignment horizontal="center" vertical="center"/>
    </xf>
    <xf numFmtId="0" fontId="29" fillId="3" borderId="30" xfId="11" applyFont="1" applyFill="1" applyBorder="1" applyAlignment="1">
      <alignment horizontal="center" vertical="center"/>
    </xf>
    <xf numFmtId="0" fontId="29" fillId="3" borderId="14" xfId="11" applyFont="1" applyFill="1" applyBorder="1" applyAlignment="1">
      <alignment horizontal="center" vertical="center"/>
    </xf>
    <xf numFmtId="0" fontId="29" fillId="3" borderId="33" xfId="11" applyFont="1" applyFill="1" applyBorder="1" applyAlignment="1">
      <alignment horizontal="center" vertical="center" wrapText="1"/>
    </xf>
    <xf numFmtId="0" fontId="29" fillId="3" borderId="9" xfId="11" applyFont="1" applyFill="1" applyBorder="1" applyAlignment="1">
      <alignment horizontal="center" vertical="center" wrapText="1"/>
    </xf>
    <xf numFmtId="0" fontId="29" fillId="3" borderId="12" xfId="11" applyFont="1" applyFill="1" applyBorder="1" applyAlignment="1">
      <alignment horizontal="center" vertical="center" wrapText="1"/>
    </xf>
    <xf numFmtId="0" fontId="4" fillId="3" borderId="44" xfId="11" applyFont="1" applyFill="1" applyBorder="1" applyAlignment="1">
      <alignment horizontal="center" vertical="center"/>
    </xf>
    <xf numFmtId="0" fontId="4" fillId="3" borderId="45" xfId="11" applyFont="1" applyFill="1" applyBorder="1" applyAlignment="1">
      <alignment horizontal="center" vertical="center"/>
    </xf>
    <xf numFmtId="0" fontId="4" fillId="3" borderId="46" xfId="11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 wrapText="1"/>
    </xf>
    <xf numFmtId="0" fontId="4" fillId="3" borderId="52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58" xfId="0" applyFont="1" applyFill="1" applyBorder="1" applyAlignment="1">
      <alignment horizontal="center" vertical="center" wrapText="1"/>
    </xf>
    <xf numFmtId="0" fontId="15" fillId="2" borderId="18" xfId="11" applyFont="1" applyFill="1" applyBorder="1" applyAlignment="1">
      <alignment horizontal="center" vertical="center"/>
    </xf>
    <xf numFmtId="0" fontId="29" fillId="3" borderId="20" xfId="11" applyFont="1" applyFill="1" applyBorder="1" applyAlignment="1">
      <alignment horizontal="center" vertical="center"/>
    </xf>
    <xf numFmtId="0" fontId="29" fillId="3" borderId="8" xfId="11" applyFont="1" applyFill="1" applyBorder="1" applyAlignment="1">
      <alignment horizontal="center" vertical="center"/>
    </xf>
    <xf numFmtId="0" fontId="29" fillId="3" borderId="11" xfId="11" applyFont="1" applyFill="1" applyBorder="1" applyAlignment="1">
      <alignment horizontal="center" vertical="center"/>
    </xf>
    <xf numFmtId="0" fontId="29" fillId="3" borderId="21" xfId="11" applyFont="1" applyFill="1" applyBorder="1" applyAlignment="1">
      <alignment horizontal="center" vertical="center"/>
    </xf>
    <xf numFmtId="0" fontId="29" fillId="3" borderId="21" xfId="11" applyFont="1" applyFill="1" applyBorder="1" applyAlignment="1">
      <alignment horizontal="center" vertical="center" wrapText="1"/>
    </xf>
    <xf numFmtId="0" fontId="4" fillId="3" borderId="21" xfId="11" applyFont="1" applyFill="1" applyBorder="1" applyAlignment="1">
      <alignment horizontal="center" vertical="center"/>
    </xf>
    <xf numFmtId="0" fontId="4" fillId="3" borderId="22" xfId="1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</cellXfs>
  <cellStyles count="23">
    <cellStyle name="Percent" xfId="10" xr:uid="{00000000-0005-0000-0000-000000000000}"/>
    <cellStyle name="Обычный" xfId="0" builtinId="0"/>
    <cellStyle name="Обычный 10" xfId="3" xr:uid="{00000000-0005-0000-0000-000002000000}"/>
    <cellStyle name="Обычный 16 3" xfId="11" xr:uid="{00000000-0005-0000-0000-000003000000}"/>
    <cellStyle name="Обычный 2" xfId="1" xr:uid="{00000000-0005-0000-0000-000004000000}"/>
    <cellStyle name="Обычный 2 2 3" xfId="4" xr:uid="{00000000-0005-0000-0000-000005000000}"/>
    <cellStyle name="Обычный 2 3" xfId="2" xr:uid="{00000000-0005-0000-0000-000006000000}"/>
    <cellStyle name="Обычный 2 4 3 2" xfId="22" xr:uid="{93220641-006E-4878-9E2A-FA3F028C60FB}"/>
    <cellStyle name="Обычный 3" xfId="5" xr:uid="{00000000-0005-0000-0000-000007000000}"/>
    <cellStyle name="Обычный 3 2" xfId="8" xr:uid="{00000000-0005-0000-0000-000008000000}"/>
    <cellStyle name="Обычный 3 2 2" xfId="16" xr:uid="{00000000-0005-0000-0000-000009000000}"/>
    <cellStyle name="Обычный 3 2 2 2" xfId="20" xr:uid="{00000000-0005-0000-0000-00000A000000}"/>
    <cellStyle name="Обычный 3 3" xfId="13" xr:uid="{00000000-0005-0000-0000-00000B000000}"/>
    <cellStyle name="Обычный 4" xfId="7" xr:uid="{00000000-0005-0000-0000-00000C000000}"/>
    <cellStyle name="Обычный 4 2" xfId="14" xr:uid="{00000000-0005-0000-0000-00000D000000}"/>
    <cellStyle name="Обычный 4 2 2" xfId="17" xr:uid="{00000000-0005-0000-0000-00000E000000}"/>
    <cellStyle name="Обычный 4 3" xfId="9" xr:uid="{00000000-0005-0000-0000-00000F000000}"/>
    <cellStyle name="Обычный 5" xfId="15" xr:uid="{00000000-0005-0000-0000-000010000000}"/>
    <cellStyle name="Обычный 6" xfId="19" xr:uid="{00000000-0005-0000-0000-000011000000}"/>
    <cellStyle name="Финансовый 2" xfId="6" xr:uid="{00000000-0005-0000-0000-000012000000}"/>
    <cellStyle name="Финансовый 3" xfId="12" xr:uid="{00000000-0005-0000-0000-000013000000}"/>
    <cellStyle name="Финансовый 3 2" xfId="18" xr:uid="{00000000-0005-0000-0000-000014000000}"/>
    <cellStyle name="Финансовый 4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styles" Target="style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sharedStrings" Target="sharedStrings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sheetMetadata" Target="metadata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pochta\Documents%20and%20Settings\rrgkostina\Local%20Settings\Temporary%20Internet%20Files\OLK1\UZB%20redtab%20Jan%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1.151\&#1073;&#1072;&#1083;&#1072;&#1085;&#1089;\RSN\D\&#1052;&#1042;&#1060;\2008\May_2008\&#1043;&#1072;&#1083;&#1080;&#1085;&#1072;\UZB%20SA%20tables%20English%20--%20to%20authorities%20(3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1.151\&#1073;&#1072;&#1083;&#1072;&#1085;&#1089;\Documents%20and%20Settings\&#1040;&#1076;&#1084;&#1080;&#1085;&#1080;&#1089;&#1090;&#1088;&#1072;&#1090;&#1086;&#1088;\&#1056;&#1072;&#1073;&#1086;&#1095;&#1080;&#1081;%20&#1089;&#1090;&#1086;&#1083;\&#1053;&#1086;&#1103;&#1073;&#1088;&#1100;_2006\&#1052;&#1080;&#1089;&#1089;&#1080;&#1103;%20&#1052;&#1042;&#1060;_&#1085;&#1086;&#1103;-&#1076;&#1077;&#1082;_2006\UZB___RED_Tables___Russian_&#1043;&#1040;&#1051;&#10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sion\Uganda\Previous%20files\Data%20from%20the%20Authorities\Diskette%209\INT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_usmon\Documents%20and%20Settings\User\&#1052;&#1086;&#1080;%20&#1076;&#1086;&#1082;&#1091;&#1084;&#1077;&#1085;&#1090;&#1099;\Downloads\&#1042;&#1057;&#1045;%20&#1052;&#1054;&#1048;%20&#1044;&#1054;&#1050;&#1059;&#1052;&#1045;&#1053;&#1058;&#1067;%2021.06.2009\&#1052;&#1086;&#1081;%20&#1076;&#1086;&#1082;&#1091;&#1084;&#1077;&#1085;&#1090;-2010\2010%20&#1081;.%20&#1071;&#1053;&#1043;&#1048;%20&#1048;&#1064;%20&#1059;&#1056;&#1048;&#1053;&#1051;&#1040;&#1056;&#1048;%20&#1046;&#1040;&#1052;&#1051;&#1040;&#1053;&#1043;&#1040;&#1053;%20%20&#1061;&#1048;&#1057;&#1054;&#1041;&#1054;&#1058;&#1051;&#1040;&#1056;\&#1071;&#1053;&#1042;&#1040;&#1056;.%202010%20&#1081;.%20&#1071;.&#1048;.&#1059;.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1652;&#54665;%20DATA%20(2)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1.10\imf_&#1080;&#1083;&#1093;&#1086;&#1084;%20&#1072;&#1082;&#1072;%20&#1091;&#1095;&#1091;&#1085;\RSN\D\&#1052;&#1042;&#1060;\2008\May_2008\&#1043;&#1072;&#1083;&#1080;&#1085;&#1072;\UZB%20SA%20tables%20English%20--%20to%20authorities%20(3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Tohir%20aka\&#1060;&#1080;&#1085;%20&#1052;&#1080;&#1090;&#1072;&#108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IES\&#51060;&#49345;&#48276;\imsi\resume.xlw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EIGHT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stlik\C\&#1052;&#1086;&#1080;%20&#1076;&#1086;&#1082;&#1091;&#1084;&#1077;&#1085;&#1090;&#1099;\&#1061;&#1086;&#1082;&#1080;&#1084;&#1075;&#1072;\&#1055;&#1091;&#1083;%20&#1090;&#1091;&#1096;&#1091;&#1084;\&#1040;&#1087;&#1088;&#1077;&#1083;%20&#1086;&#1081;&#1080;\25.%2002.%2008%20&#1081;%20&#1075;&#1072;\&#1054;&#1056;&#1043;&#1048;&#1053;&#1040;&#1051;\&#1040;&#1088;&#1085;&#1072;&#1089;&#1086;&#1081;\&#1052;&#1086;&#1080;%20&#1076;&#1086;&#1082;&#1091;&#1084;&#1077;&#1085;&#1090;&#1099;\&#1043;&#1072;&#1083;&#1083;&#1072;-2005\EXCEL%20&#1093;&#1091;&#1078;&#1078;&#1072;&#1090;&#1083;&#1072;&#1088;&#1080;\123\&#1058;&#1086;&#1093;&#1080;&#1088;&#1073;&#1077;&#1082;%202003-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qtisod_45\&#1085;&#1086;&#1074;&#1072;&#1103;%20&#1087;&#1072;&#1087;&#1082;&#1072;\&#1052;&#1086;&#1080;%20&#1076;&#1086;&#1082;&#1091;&#1084;&#1077;&#1085;&#1090;&#1099;\&#1043;&#1072;&#1083;&#1083;&#1072;-2005\EXCEL%20&#1093;&#1091;&#1078;&#1078;&#1072;&#1090;&#1083;&#1072;&#1088;&#1080;\123\&#1058;&#1086;&#1093;&#1080;&#1088;&#1073;&#1077;&#1082;%202003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LISTON\C\GULISTON\&#1052;&#1054;&#1048;&#1044;&#1054;&#1050;~1\NORMATIV\NOR2001\CRSRUS~07.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2016%20&#1081;&#1080;&#1083;%20&#1093;&#1080;&#1089;&#1086;&#1073;&#1086;&#1090;&#1083;&#1072;&#1088;&#1080;\&#1041;-2009%20&#1081;&#1080;&#1083;\&#1054;&#1090;&#1095;&#1077;&#1090;%202009%20&#1081;&#1080;&#1083;\&#1054;&#1078;&#1080;&#1076;&#1072;&#1077;&#1084;&#1099;&#1081;%201%20&#1087;&#1086;&#1083;&#1091;&#1075;&#1086;&#1076;&#1080;&#1077;\Documents%20and%20Settings\&#1040;&#1076;&#1084;&#1080;&#1085;&#1080;&#1089;&#1090;&#1088;&#1072;&#1090;&#1086;&#1088;\&#1052;&#1086;&#1080;%20&#1076;&#1086;&#1082;&#1091;&#1084;&#1077;&#1085;&#1090;&#1099;\&#1078;&#1072;&#1089;&#1091;&#1088;%20&#1089;&#1074;&#1086;&#1076;\&#1103;&#1085;&#1075;&#1080;&#1086;&#1073;&#1086;&#1076;%20&#1090;&#1091;&#1084;&#1072;&#1085;&#1080;\&#1103;&#1085;&#1075;&#1080;&#1086;&#1073;&#1086;&#1076;%201\EXCEL%20&#1093;&#1091;&#1078;&#1078;&#1072;&#1090;&#1083;&#1072;&#1088;&#1080;\&#1058;&#1086;&#1093;&#1080;&#1088;&#1073;&#1077;&#1082;%202003-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stafakulov\Network\&#1056;&#1072;&#1073;&#1086;&#1095;&#1072;&#1103;\&#1055;&#1088;&#1086;&#1077;&#1082;&#1090;&#1099;\&#1050;&#1072;&#1088;&#1073;&#1072;&#1084;&#1080;&#1076;\&#1052;&#1072;&#1082;&#1089;&#1072;&#1084;-&#1063;&#1080;&#1088;&#1095;&#1080;&#1082;%20&#1055;&#1058;&#1069;&#1054;_2009.04.29\&#1084;&#1086;&#1076;&#1077;&#1083;&#1100;_&#1052;&#1072;&#1082;&#1089;&#1072;&#1084;-&#1063;&#1080;&#1088;&#1095;&#1080;&#1082;%20&#1082;&#1072;&#1088;&#1073;&#1086;&#1084;&#1080;&#1076;&#109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stafakulov\Network\&#1060;&#1080;&#1085;.%20&#1095;&#1072;&#1089;&#1090;&#1100;%20%20&#1052;&#1072;&#1082;&#1089;&#1072;&#1084;-&#1063;&#1080;&#1088;&#1095;&#1080;&#1082;%2016.05.2009_&#1087;&#1086;&#1089;&#1083;&#1077;&#1076;&#1085;&#1103;&#1103;%20&#1074;&#1077;&#1088;&#1089;&#1080;&#1103;\TEMP\High%20Feaure%20V6%20Costboo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stafakulov\Network\&#1060;&#1080;&#1085;.%20&#1095;&#1072;&#1089;&#1090;&#1100;%20%20&#1052;&#1072;&#1082;&#1089;&#1072;&#1084;-&#1063;&#1080;&#1088;&#1095;&#1080;&#1082;%2016.05.2009_&#1087;&#1086;&#1089;&#1083;&#1077;&#1076;&#1085;&#1103;&#1103;%20&#1074;&#1077;&#1088;&#1089;&#1080;&#1103;\&#1055;&#1058;&#1069;&#1054;_&#1052;&#1086;&#1076;&#1077;&#1088;&#1085;&#1080;&#1079;&#1072;&#1094;&#1080;&#1103;%20&#1087;&#1088;&#1086;&#1080;&#1079;&#1074;&#1086;&#1076;&#1089;&#1090;&#1074;&#1072;%20&#1082;&#1072;&#1088;&#1073;&#1072;&#1084;&#1080;&#1076;&#1086;&#1074;%20&#1052;&#1072;&#1082;&#1089;&#1072;&#1084;-&#1063;&#1080;&#1088;&#1095;&#1080;&#1082;_&#1053;&#1048;&#1048;&#1050;_2009.05.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_hasanbayev\&#1044;&#1054;&#1061;&#1054;&#1044;\Profiles\AKobilov\&#1041;&#1072;&#1079;&#1072;\&#1072;&#1088;&#1093;&#1080;&#1074;\&#1092;&#1072;&#1082;&#1090;\2001\2001&#1092;&#1072;&#1082;&#109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97.87\Users\z.khujaev\Desktop\&#1080;&#1085;&#1074;&#1077;&#1089;&#1090;%20&#1087;&#1088;&#1086;&#1075;&#1088;&#1072;&#1084;&#1084;&#1072;\250918\4.%20&#1055;&#1088;&#1080;&#1083;&#1086;&#1078;&#1077;&#1085;&#1080;&#1077;%203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5.29\&#1087;&#1087;-3270\&#1057;&#1042;&#1054;&#1044;%2026%20&#1090;&#1072;&#1083;&#1080;\bank2013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Infoman/TEMP/~($()!%5e)/Book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48;&#1053;2004-4%20&#1082;&#1086;&#1075;&#1086;&#1079;&#1076;&#107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5.29\&#1087;&#1087;-3270\&#1057;&#1042;&#1054;&#1044;%2026%20&#1090;&#1072;&#1083;&#1080;\__&#1056;&#1080;&#1089;&#1082;%20&#1084;&#1077;&#1085;&#1077;&#1076;&#1078;&#1084;&#1077;&#1085;&#1090;\&#1056;&#1072;&#1089;&#1095;&#1077;&#1090;%20&#1085;&#1086;&#1088;&#1084;&#1072;&#1090;&#1080;&#1074;&#1086;&#1074;\2018\10.%20&#1086;&#1082;&#1090;&#1103;&#1073;&#1088;&#1100;\&#1056;&#1072;&#1089;&#1095;&#1077;&#1090;%20&#1082;&#1072;&#1087;&#1080;&#1090;&#1072;&#1083;&#1072;%2011.10.2018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63.200\pochta\DOCUME~1\MURATO~1\LOCALS~1\Temp\_tc\&#1087;&#1072;&#1093;&#1090;&#1072;-&#1075;&#1072;&#1083;&#1083;&#1072;-&#1082;&#1091;&#1085;&#1083;&#1080;&#108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z.khujaev\Desktop\&#1080;&#1085;&#1074;&#1077;&#1089;&#1090;%20&#1087;&#1088;&#1086;&#1075;&#1088;&#1072;&#1084;&#1084;&#1072;\250918\4.%20&#1055;&#1088;&#1080;&#1083;&#1086;&#1078;&#1077;&#1085;&#1080;&#1077;%203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1;&#1059;&#1061;\&#1060;&#1080;&#1085;2003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A8006DF\2.1-2.7-&#1078;&#1072;&#1076;&#1074;&#1072;&#1083;%20&#1095;&#1086;&#1088;&#1074;&#1072;%20&#1083;&#1086;&#1081;&#1080;&#1093;&#107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_usmon\Documents%20and%20Settings\User\&#1052;&#1086;&#1080;%20&#1076;&#1086;&#1082;&#1091;&#1084;&#1077;&#1085;&#1090;&#1099;\Downloads\&#1056;&#1067;&#1053;&#1054;&#1050;\&#1060;&#1072;&#1088;&#1093;&#1072;&#1076;%202009\&#1044;&#1072;&#1089;&#1090;&#1091;&#1088;%20&#1082;&#1072;&#1089;&#1072;&#1085;&#1072;%202009\EXCEL\BULL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ata\&#1059;&#1087;&#1088;&#1072;&#1074;&#1083;&#1077;&#1085;&#1080;&#1077;%20&#1092;&#1080;&#1085;&#1072;&#1085;&#1089;&#1086;&#1074;&#1086;&#1075;&#1086;%20&#1088;&#1099;&#1085;&#1082;&#1072;\&#1044;&#1086;&#1082;&#1091;&#1084;&#1077;&#1085;&#1090;&#1099;%20&#1053;&#1072;&#1079;&#1080;&#1088;&#1072;\&#1052;&#1048;&#1053;&#1048;&#1057;&#1058;&#1045;&#1056;&#1057;&#1058;&#1042;&#1054;%20&#1060;&#1048;&#1053;&#1040;&#1053;&#1057;&#1054;&#1042;\&#1050;&#1072;&#1087;&#1080;&#1090;&#1072;&#1083;&#1083;&#1072;&#1096;&#1091;&#1074;%202015\&#1044;&#1086;&#1082;&#1091;&#1084;&#1077;&#1085;&#1090;&#1099;%20&#1053;&#1072;&#1079;&#1080;&#1088;&#1072;\&#1055;&#1055;%201438_2014\Yulduz\crs01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ira\d\Documents%20and%20Settings\77\&#1052;&#1086;&#1080;%20&#1076;&#1086;&#1082;&#1091;&#1084;&#1077;&#1085;&#1090;&#1099;\&#1082;&#1072;&#1085;&#1089;&#1077;&#1087;&#1094;&#1080;&#1103;%202006%202006&#1081;\&#1048;&#1073;&#1086;&#1076;&#1072;&#1090;\5\&#1048;&#1073;&#1086;&#1076;&#1072;&#1090;%20&#1086;&#1087;&#1072;\&#1048;&#1073;&#1088;&#1072;&#109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5.29\&#1087;&#1087;-3270\&#1057;&#1042;&#1054;&#1044;%2026%20&#1090;&#1072;&#1083;&#1080;\!&#1045;&#1078;&#1077;&#1076;&#1085;&#1077;&#1074;&#1085;&#1099;&#1081;_Online_2017%20NEW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stafakulov\Network\NetWork\&#1086;&#1090;&#1076;&#1077;&#1083;%20&#1058;&#1069;&#1054;\&#1055;&#1058;&#1069;&#1054;_&#1058;&#1058;&#1047;_&#1042;&#1072;&#1088;-1_2009.05.17_&#1080;&#1079;&#1084;%20&#1041;&#1077;&#1083;&#1086;&#1074;&#1072;_&#1089;&#1085;&#1080;&#1078;%20&#1089;-&#1089;_2000%20&#1101;&#1082;&#1089;&#1087;&#1086;&#1088;&#1090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.ibragimov\&#1048;&#1058;&#1054;&#1043;&#1048;_2018\&#1048;&#1058;&#1054;&#1043;&#1048;%202018\&#1043;&#1054;&#1057;&#1050;&#1054;&#1052;&#1048;&#1053;&#1042;&#1045;&#1057;&#1058;\&#1048;&#1058;&#1054;&#1043;&#1048;_2020_&#1075;&#1086;&#1076;\&#1048;&#1053;&#1042;&#1045;&#1057;&#1058;&#1050;&#1040;_2020_2022_&#1075;&#1086;&#1076;&#1099;_\&#1054;&#1058;&#1063;&#1025;&#1058;_2020_\9_&#1071;&#1085;&#1074;&#1072;&#1088;&#1100;_&#1089;&#1077;&#1085;&#1090;&#1103;&#1073;&#1088;&#1100;\&#1041;&#1040;&#1047;&#1040;\&#1046;&#1072;&#1084;&#1080;_&#1055;&#1056;&#1054;&#1043;&#1053;&#1054;&#1047;_9_&#1086;&#1081;_15_1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5.170\&#1087;&#1088;&#1091;&#1076;&#1077;&#1085;&#1094;&#1080;&#1072;&#1083;&#1100;\&#1087;&#1088;&#1091;&#1076;&#1077;&#1085;&#1094;&#1080;&#1072;&#1083;&#1100;\Documents%20and%20Settings\ayhodjaev_h\&#1056;&#1072;&#1073;&#1086;&#1095;&#1080;&#1081;%20&#1089;&#1090;&#1086;&#1083;\&#1058;&#1072;&#1093;&#1083;&#1080;&#1083;\2012\01.07.2012\&#1086;&#1084;&#1086;&#1085;&#1072;&#1090;%20&#1088;&#1077;&#1078;&#1072;%20&#1074;&#108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s83\&#1052;&#1086;&#1080;%20&#1076;&#1086;&#1082;&#1091;&#1084;&#1077;&#1085;&#1090;&#1099;\Bobur\&#1057;&#1090;&#1072;&#1090;&#1080;&#1089;&#1090;&#1080;&#1082;&#1072;\&#1048;&#1084;&#1087;&#1086;&#1088;&#1090;%202000-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100\portfel\GULISTON\Kb_min\123\CRSRUS~03.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Fors4\AppData\Roaming\Microsoft\Excel\&#1051;&#1072;&#1074;&#1086;&#1079;&#1080;&#1084;%20&#1073;&#1118;&#1081;&#1080;&#1095;&#1072;%20&#8212;%20&#1082;&#1086;&#1087;&#1080;&#1103;%20(version%202).xlsb!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40;&#1053;&#1054;&#1040;&#1058;%20&#1042;&#1040;%20&#1050;&#1040;&#1055;&#1048;&#1058;&#1040;&#1051;%20&#1050;&#1059;&#1056;&#1048;&#1051;&#1048;&#1064;%20&#1041;&#1059;&#1051;&#1048;&#1052;&#1048;\&#1061;&#1040;&#1041;&#1040;&#1056;&#1053;&#1054;&#1052;&#1040;\25.02.2017%20&#1081;&#1080;&#1083;%20&#1052;&#1072;&#1082;&#1077;&#1090;%20&#1074;&#1080;&#1083;&#1086;&#1103;&#1090;&#1083;&#1072;&#1088;\1.%20&#1044;&#1072;&#1089;&#1090;&#1091;&#1088;%20&#1084;&#1072;&#1082;&#1077;&#1090;%20&#1089;&#1074;&#1086;&#1076;\1.%20&#1057;&#1074;&#1086;&#1076;&#1085;&#1099;&#1081;%20&#1078;&#1072;&#1076;&#1074;&#1072;&#1083;&#1083;&#1072;&#1088;&#1080;\Users\ajumaev\Downloads\&#1071;&#1053;&#1043;&#1048;%20&#1041;&#1040;&#1053;&#1050;\&#1041;&#1072;&#1085;&#108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%20&#1075;&#1072;&#1083;&#1083;&#1072;%20&#1086;&#1090;&#1088;&#1103;&#1076;%20&#1085;&#1072;&#1074;&#1083;&#1072;&#1088;\2008%20&#1081;&#1080;&#1083;%20%20&#1093;&#1080;&#1089;&#1086;&#1073;-&#1082;&#1080;&#1090;&#1086;&#1073;&#1080;\&#1058;&#1088;&#1072;&#1085;&#1096;&#1083;&#1072;&#1088;\&#1047;&#1072;&#1092;&#1072;&#1088;\TANGEM%20SEO\&#1056;&#1072;&#1073;&#1086;&#1095;&#1080;&#1081;%20&#1089;&#1090;&#1086;&#1083;\Bank%202006\20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sher\d\Documents%20and%20Settings\&#1052;&#1077;&#1085;&#1080;&#1085;&#1075;%20&#1093;&#1091;&#1078;&#1078;&#1072;&#1090;&#1083;&#1072;&#1088;&#1080;&#1084;\&#1059;&#1089;&#1090;&#1072;&#1084;&#1072;\2006%20&#1081;&#1080;&#1083;\2006%20&#1081;&#1080;&#1083;%20&#1091;&#1089;&#1090;&#1072;&#1084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6773A9\&#1080;&#1085;&#1092;.20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_usmon\Documents%20and%20Settings\User\&#1052;&#1086;&#1080;%20&#1076;&#1086;&#1082;&#1091;&#1084;&#1077;&#1085;&#1090;&#1099;\Downloads\&#1052;&#1086;&#1080;%20&#1076;&#1086;&#1082;&#1091;&#1084;&#1077;&#1085;&#1090;&#1099;\&#1057;&#1086;&#1074;.&#1084;&#1080;&#1085;\EXCEL\BULL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ziz\&#1052;&#1086;&#1080;%20&#1076;&#1086;&#1082;&#1091;&#1084;&#1077;&#1085;&#1090;&#1099;\moy%20docc\&#1096;&#1091;&#1088;\Documents%20and%20Settings\future\&#1052;&#1086;&#1080;%20&#1076;&#1086;&#1082;&#1091;&#1084;&#1077;&#1085;&#1090;&#1099;\&#1064;&#1058;&#1040;&#1041;%20&#1055;&#1040;&#1061;&#1058;&#1040;-%202004\&#1044;&#1080;&#1089;&#1082;&#1077;&#1090;&#1083;&#1072;&#1088;\2003%20&#1081;%20&#1043;&#1072;&#1083;&#1083;&#1072;%20&#1096;&#1090;&#1072;&#1073;%20&#1078;&#1072;&#1084;&#1086;&#1083;\EXCEL%20&#1093;&#1091;&#1078;&#1078;&#1072;&#1090;&#1083;&#1072;&#1088;&#1080;\&#1058;&#1086;&#1093;&#1080;&#1088;&#1073;&#1077;&#1082;%202003-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xa\&#1052;&#1086;&#1080;%20&#1076;&#1086;&#1082;&#1091;&#1084;&#1077;&#1085;&#1090;&#1099;\&#1052;&#1086;&#1081;%20&#1076;&#1086;&#1082;&#1091;&#1084;&#1077;&#1085;&#1090;\&#1043;&#1072;&#1081;&#1088;&#1072;&#1090;\&#1041;&#1072;&#1085;&#1082;\2006%20&#1081;%20&#1080;&#1084;&#1090;&#1105;%20&#1082;&#1088;\&#1048;&#1084;%20&#1082;&#1088;%20&#1084;&#1072;&#1081;%20&#1086;&#1081;&#1080;%201&#1095;&#1080;%20&#1103;&#1088;\&#1058;&#1091;&#1084;&#1072;&#1085;%20&#1090;&#1072;&#1096;\&#1044;&#1086;&#1082;&#1091;&#1084;&#1077;&#1085;&#1090;&#1099;\&#1052;&#1054;&#1053;&#1048;&#1058;&#1054;&#1056;&#1048;&#1053;&#1043;2006%20&#1040;&#1043;&#1056;&#1054;&#1055;&#1056;&#1054;&#1052;\2006%20&#1081;&#1080;&#1083;%2015.05.2006%20&#1075;&#1072;\&#1058;&#1072;&#1076;%20&#1073;&#1072;&#1085;&#1082;%2015.05.06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akurgon\&#1089;&#1077;&#1090;&#1100;\&#1041;&#1086;&#1093;&#1086;&#1076;&#1080;&#1088;\&#1082;&#1088;&#1077;&#1076;_476\Documents%20and%20Settings\&#1050;&#1072;&#1084;&#1086;&#1083;\&#1052;&#1086;&#1080;%20&#1076;&#1086;&#1082;&#1091;&#1084;&#1077;&#1085;&#1090;&#1099;\2004\&#1055;&#1088;&#1077;&#1079;&#1080;&#1076;&#1077;&#1085;&#1090;_2004\01_2004\WINDOWS\&#1056;&#1072;&#1073;&#1086;&#1095;&#1080;&#1081;%20&#1089;&#1090;&#1086;&#1083;\SEL_2001\OBL\Svod_OB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2A5721\&#1040;&#1088;&#1080;&#1079;&#1072;&#1083;&#1072;&#1088;%20&#1085;&#1072;&#1079;&#1086;&#1088;&#1072;&#1090;&#1080;%20%205.11.201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5;&#1086;_\bahtiyor%20(d)\&#1055;&#1088;&#1080;&#1074;&#1072;&#1090;&#1080;&#1079;&#1072;&#1094;&#1080;&#1103;\&#1044;%20&#1076;&#1072;&#1075;&#1080;%20&#1093;&#1091;&#1078;&#1078;&#1072;&#1090;&#1083;&#1072;&#1088;\&#1052;&#1077;&#1085;&#1080;&#1085;&#1075;%20&#1093;&#1091;&#1078;&#1078;&#1072;&#1090;&#1083;&#1072;&#1088;&#1080;&#1084;\&#1041;&#1048;&#1047;&#1053;&#1045;&#1057;%20&#1056;&#1045;&#1046;&#1040;\2007\&#1071;&#1082;&#1091;&#1085;&#1080;&#1081;%20&#1073;&#1080;&#1079;&#1085;&#1077;&#1089;%20&#1088;&#1077;&#1078;&#1072;%20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7.%20&#1060;&#1080;&#1085;&#1072;&#1085;&#1089;&#1086;&#1074;&#1086;&#1077;%20&#1091;&#1087;&#1088;&#1072;&#1074;&#1083;&#1077;&#1085;&#1080;&#1077;\&#1057;&#1072;&#1084;&#1072;&#1076;&#1086;&#1074;%20&#1060;&#1072;&#1088;&#1088;&#1091;&#1093;%20&#1061;&#1072;&#1084;&#1079;&#1072;&#1077;&#1074;&#1080;&#1095;\&#1056;&#1072;&#1089;&#1095;&#1077;&#1090;%20&#1076;&#1077;&#1085;&#1077;&#1075;%20&#1087;&#1086;%20&#1073;&#1072;&#1083;&#1072;&#1085;&#1089;&#1091;%20&#1085;&#1072;%202018&#1075;_07.01.2018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uzdon\D\&#1054;&#1041;&#1054;&#1056;&#1054;&#1058;%20&#1044;&#1061;&#1056;%2013-14\2014%20&#1081;%20&#1041;&#1072;&#1083;&#1072;&#1085;&#1089;\2014%20&#1081;%204-&#1095;&#1086;&#1088;&#1072;&#1082;\Documents%20and%20Settings\Admin\&#1052;&#1086;&#1080;%20&#1076;&#1086;&#1082;&#1091;&#1084;&#1077;&#1085;&#1090;&#1099;\&#1056;&#1072;&#1073;&#1086;&#1095;&#1080;&#1081;%20&#1089;&#1090;&#1086;&#1083;%202009\2009%20&#1086;&#1073;&#1086;&#1088;&#1086;&#1090;&#1082;&#1072;\12%202009%20&#1081;%20&#1044;&#1077;&#1082;&#1072;&#1073;&#1088;&#1100;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61;&#1080;&#1084;&#1087;&#1088;&#1086;&#1084;\&#1041;&#1044;-1-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rabek\General\&#1071;&#1082;&#1091;&#1085;&#1080;&#1081;%20&#1087;&#1072;&#1093;&#1090;&#1072;%20&#1179;&#1072;&#1088;&#1086;&#1088;-2011%20&#1081;\Documents%20and%20Settings\User\&#1056;&#1072;&#1073;&#1086;&#1095;&#1080;&#1081;%20&#1089;&#1090;&#1086;&#1083;\&#1052;&#1072;&#1098;&#1083;&#1091;&#1084;&#1086;&#1090;&#1085;&#1086;&#1084;&#1072;%20&#1050;&#1072;&#1076;&#1088;&#1083;&#1072;&#1088;\Documents%20and%20Settings\Casper\&#1056;&#1072;&#1073;&#1086;&#1095;&#1080;&#1081;%20&#1089;&#1090;&#1086;&#1083;\&#1048;&#1096;%20&#1090;&#1091;&#1088;&#1083;&#1072;&#1088;&#108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3EA2\Zorro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D9A4747\&#1040;&#1088;&#1085;&#1072;&#1089;&#1086;&#1081;-&#1089;&#1090;&#1072;&#109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Mahmudov\Desktop\MUROJAATLAR\+++NEW%20WORK\2022\03\&#1057;&#1042;&#1054;&#1044;%201097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om\D\Documents%20and%20Settings\Admin\&#1052;&#1086;&#1080;%20&#1076;&#1086;&#1082;&#1091;&#1084;&#1077;&#1085;&#1090;&#1099;\&#1056;&#1072;&#1073;&#1086;&#1095;&#1080;&#1081;%20&#1089;&#1090;&#1086;&#1083;%202009\2009%20&#1086;&#1073;&#1086;&#1088;&#1086;&#1090;&#1082;&#1072;\12%202009%20&#1081;%20&#1044;&#1077;&#1082;&#1072;&#1073;&#1088;&#1100;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hub5400667d\C\&#1040;&#1050;&#1041;&#1040;&#1056;\03\&#1052;&#1040;&#1049;-&#1050;&#1056;&#1045;&#1044;&#1048;&#1058;\&#1040;&#1050;&#1041;&#1040;&#1056;\26\WINDOWS\TEMP\_tc\&#1041;&#1080;&#1088;&#1083;&#1072;&#1096;&#1084;&#1072;%202007%20&#1093;&#1086;&#1089;\1\Pk2003.1\&#1055;&#1050;20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9-10\111\Documents%20and%20Settings\&#1040;&#1076;&#1084;&#1080;&#1085;&#1080;&#1089;&#1090;&#1088;&#1072;&#1090;&#1086;&#1088;\&#1052;&#1086;&#1080;%20&#1076;&#1086;&#1082;&#1091;&#1084;&#1077;&#1085;&#1090;&#1099;\&#1078;&#1072;&#1089;&#1091;&#1088;%20&#1089;&#1074;&#1086;&#1076;\&#1103;&#1085;&#1075;&#1080;&#1086;&#1073;&#1086;&#1076;%20&#1090;&#1091;&#1084;&#1072;&#1085;&#1080;\&#1103;&#1085;&#1075;&#1080;&#1086;&#1073;&#1086;&#1076;%201\EXCEL%20&#1093;&#1091;&#1078;&#1078;&#1072;&#1090;&#1083;&#1072;&#1088;&#1080;\&#1058;&#1086;&#1093;&#1080;&#1088;&#1073;&#1077;&#1082;%202003-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stlik\C\&#1052;&#1086;&#1080;%20&#1076;&#1086;&#1082;&#1091;&#1084;&#1077;&#1085;&#1090;&#1099;\&#1061;&#1086;&#1082;&#1080;&#1084;&#1075;&#1072;\&#1055;&#1091;&#1083;%20&#1090;&#1091;&#1096;&#1091;&#1084;\&#1040;&#1087;&#1088;&#1077;&#1083;%20&#1086;&#1081;&#1080;\25.%2002.%2008%20&#1081;%20&#1075;&#1072;\&#1054;&#1056;&#1043;&#1048;&#1053;&#1040;&#1051;\&#1040;&#1088;&#1085;&#1072;&#1089;&#1086;&#1081;\&#1052;&#1086;&#1080;%20&#1076;&#1086;&#1082;&#1091;&#1084;&#1077;&#1085;&#1090;&#1099;\&#1040;&#1085;&#1072;&#1083;&#1080;&#1079;%20&#1087;%20&#1074;&#1072;%20&#1075;%2096-03&#1075;&#1072;\EXCEL%20&#1093;&#1091;&#1078;&#1078;&#1072;&#1090;&#1083;&#1072;&#1088;&#1080;\&#1058;&#1086;&#1093;&#1080;&#1088;&#1073;&#1077;&#1082;%202003-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_usmon\Documents%20and%20Settings\User\&#1052;&#1086;&#1080;%20&#1076;&#1086;&#1082;&#1091;&#1084;&#1077;&#1085;&#1090;&#1099;\Downloads\&#1056;&#1067;&#1053;&#1054;&#1050;\&#1060;&#1072;&#1088;&#1093;&#1072;&#1076;%202009\&#1044;&#1072;&#1089;&#1090;&#1091;&#1088;%20&#1082;&#1072;&#1089;&#1072;&#1085;&#1072;%202009\WINDOWS\&#1056;&#1072;&#1073;&#1086;&#1095;&#1080;&#1081;%20&#1089;&#1090;&#1086;&#1083;\&#1055;&#1088;&#1086;&#1075;%20-2&#1087;&#1075;-2001\EXCEL\BULLE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ulamov\forecast%20@%20mgulamov\&#1041;&#1072;&#1079;&#1072;\&#1044;&#1083;&#1103;%20&#1088;&#1091;&#1082;&#1086;&#1074;&#1086;&#1076;&#1089;&#1090;&#1074;&#1072;\2006\&#1092;&#1086;&#1088;&#1084;&#1072;_&#1076;&#1083;&#1103;_&#1088;&#1091;&#1082;%2020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odlevskaya\RUSTAM\TEMP\2003&#1087;&#1088;&#1086;&#1075;&#1085;&#1086;&#1079;_&#1076;&#1083;&#1103;%20&#1040;&#1085;&#1078;&#1077;&#1083;&#107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stafakulov\Network\&#1056;&#1072;&#1073;&#1086;&#1095;&#1072;&#1103;\&#1055;&#1088;&#1086;&#1077;&#1082;&#1090;&#1099;\&#1050;&#1072;&#1088;&#1073;&#1072;&#1084;&#1080;&#1076;\&#1052;&#1072;&#1082;&#1089;&#1072;&#1084;-&#1063;&#1080;&#1088;&#1095;&#1080;&#1082;%20&#1055;&#1058;&#1069;&#1054;_2009.04.29\&#1055;&#1058;&#1069;&#1054;_&#1052;&#1086;&#1076;&#1077;&#1088;&#1085;&#1080;&#1079;&#1072;&#1094;&#1080;&#1103;%20&#1087;&#1088;&#1086;&#1080;&#1079;&#1074;&#1086;&#1076;&#1089;&#1090;&#1074;&#1072;%20&#1082;&#1072;&#1088;&#1073;&#1072;&#1084;&#1080;&#1076;&#1086;&#1074;%20&#1052;&#1072;&#1082;&#1089;&#1072;&#1084;-&#1063;&#1080;&#1088;&#1095;&#1080;&#1082;_&#1057;&#1045;&#1052;&#1040;&#1043;_2009.05.05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2358DA\&#1092;&#1086;&#1088;&#1084;&#1072;%20&#1087;&#1086;&#1090;&#1086;&#1082;&#108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Copy%20of%20&#1041;&#1055;_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_abdusamatov\Documents%20and%20Settings\10A16_AAA_1\Local%20Settings\Temporary%20Internet%20Files\OLK9B\&#1058;&#1069;&#1056;%20&#1052;-&#1041;%20200%20(2009%20&#1087;&#1086;&#1089;&#1083;.)\200%20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retdinov-s\nss\&#1052;&#1086;&#1080;%20&#1076;&#1086;&#1082;&#1091;&#1084;&#1077;&#1085;&#1090;&#1099;\gjnht,%20rjhpbyf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pk/&#1052;&#1072;&#1093;&#1084;&#1072;&#1090;&#1088;&#1072;&#1077;&#1084;&#1086;&#1074;/&#1041;&#1072;&#1083;&#1072;&#1085;&#1089;%20&#1082;&#1080;&#1084;&#1105;%202017%20&#1086;&#1093;&#1080;&#1088;&#1075;&#1080;%20&#1090;&#1072;&#1089;&#1076;&#1080;&#1082;&#1083;&#1072;&#1085;&#1075;&#1072;&#1085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6768E4C\Bob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ata\Documents%20and%20Settings\10A18_KSS_1\Local%20Settings\Temporary%20Internet%20Files\OLK66\DOCUME~1\10A18_~1\LOCALS~1\Temp\Rar$DI00.438\&#1052;&#1086;&#1080;%20&#1076;&#1086;&#1082;&#1091;&#1084;&#1077;&#1085;&#1090;&#1099;\&#1055;&#1083;&#1072;&#1085;&#1086;&#1074;&#1080;&#1082;&#1080;\&#1041;&#1072;&#1083;&#1072;&#1085;&#1089;%202012\&#1041;&#1072;&#1083;&#1072;&#1085;&#1089;_2011%20&#1075;&#1086;&#107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_ubaidullaev\celeron\DS_M\&#1054;&#1073;&#1097;&#1072;&#1103;\2009\&#1052;&#1072;&#1089;&#1083;&#1086;%202009\&#1054;&#1090;&#1095;&#1077;&#1090;%20&#1084;&#1072;&#1089;&#1083;&#1086;%202009\&#1086;&#1090;&#1095;&#1077;&#1090;%20&#1084;&#1078;&#1082;\&#1053;&#1077;&#1092;&#1090;&#1077;&#1075;&#1072;&#1079;\&#1086;&#1090;&#1095;&#1077;&#1090;_&#1025;&#1043;_20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ata\&#1059;&#1087;&#1088;&#1072;&#1074;&#1083;&#1077;&#1085;&#1080;&#1077;%20&#1092;&#1080;&#1085;&#1072;&#1085;&#1089;&#1086;&#1074;&#1086;&#1075;&#1086;%20&#1088;&#1099;&#1085;&#1082;&#1072;\&#1064;&#1072;&#1088;&#1090;&#1085;&#1086;&#1084;&#1072;&#1083;&#1072;&#1088;\&#1043;&#1088;.&#1087;&#1086;&#1075;&#1086;&#1096;\&#1057;&#1042;&#1054;&#1044;%20&#1082;&#1086;&#1084;&#1084;&#1077;&#1088;&#1073;&#1072;&#1085;&#1082;1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F72AA9\&#1050;&#1072;&#1083;&#1080;&#1081;%20&#1085;&#1072;%202011&#1052;&#1060;%20(&#1085;&#1072;%20130%20&#1090;&#1099;&#1089;.&#1090;&#1086;&#1085;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100\portfel\GULISTON\GULISTON\&#1052;&#1054;&#1048;&#1044;&#1054;&#1050;~1\NORMATIV\NOR2003\CRS~01.20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rabek\General\&#1071;&#1082;&#1091;&#1085;&#1080;&#1081;%20&#1087;&#1072;&#1093;&#1090;&#1072;%20&#1179;&#1072;&#1088;&#1086;&#1088;-2011%20&#1081;\Documents%20and%20Settings\User\&#1056;&#1072;&#1073;&#1086;&#1095;&#1080;&#1081;%20&#1089;&#1090;&#1086;&#1083;\&#1052;&#1072;&#1098;&#1083;&#1091;&#1084;&#1086;&#1090;&#1085;&#1086;&#1084;&#1072;%20&#1050;&#1072;&#1076;&#1088;&#1083;&#1072;&#1088;\&#1052;&#1086;&#1080;%20&#1076;&#1086;&#1082;&#1091;&#1084;&#1077;&#1085;&#1090;&#1099;\&#1048;&#1096;%20&#1090;&#1091;&#1088;&#1083;&#1072;&#1088;&#1080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F72AA9\&#1044;&#1086;&#1093;&#1086;&#1076;&#1099;%20&#1080;%20&#1088;&#1072;&#1089;&#1093;&#1086;&#1076;&#1099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FFF11FA\BULLE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0;&#1082;&#1084;&#1072;&#1083;&#1078;&#1086;&#1085;\c\&#1040;&#1050;&#1052;&#1040;&#1051;\&#1061;&#1059;&#1046;&#1046;&#1040;&#1058;&#1051;&#1040;&#1056;\&#1055;&#1091;&#1089;&#1090;&#1086;&#1081;%20&#1073;&#1083;&#1072;&#1085;&#1082;&#1072;%20&#1053;&#1072;&#1095;&#1080;&#1089;&#1083;&#1077;&#1085;&#1080;&#1103;\&#1048;&#1076;&#1086;&#1088;&#1072;%20&#1093;&#1086;&#1076;&#1080;&#1084;&#1083;&#1072;&#1088;&#1080;%20&#1048;&#1064;%20&#1061;&#1040;&#1050;&#1048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65ACA2B\2008-%20&#1048;&#1064;%20&#1061;&#1040;&#1050;&#1048;%20&#1053;&#1040;&#1063;&#1048;&#1057;&#1051;&#1045;&#1053;&#1048;&#1071;%20(&#1047;&#1040;&#1064;&#1048;&#1058;&#1040;)%20&#1041;&#1102;&#1076;&#1078;&#1077;&#1090;%20(version%201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5\&#1055;&#1072;&#1093;&#1090;&#1072;&#1089;&#1072;&#1085;&#1086;&#1072;&#1090;\&#1052;&#1072;&#1088;&#1086;&#1082;&#1072;&#1085;&#1076;%20&#1053;&#1091;&#1088;&#1086;&#1073;&#1086;&#107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-4\djavalitdin\&#1052;&#1086;&#1080;%20&#1076;&#1086;&#1082;&#1091;&#1084;&#1077;&#1085;&#1090;&#1099;\&#1048;&#1082;&#1090;&#1080;&#1089;&#1086;&#1076;\Paxta%202004\&#1072;&#1088;&#1093;&#1080;&#1074;\2003%20&#1081;%20&#1043;&#1072;&#1083;&#1083;&#1072;%20&#1096;&#1090;&#1072;&#1073;%20&#1078;&#1072;&#1084;&#1086;&#1083;\EXCEL%20&#1093;&#1091;&#1078;&#1078;&#1072;&#1090;&#1083;&#1072;&#1088;&#1080;\&#1058;&#1086;&#1093;&#1080;&#1088;&#1073;&#1077;&#1082;%202003-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dastr%20agenligi%20malumotlari\2021\Call-markaz\07\09.07.2021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dil\SHER%20(C)\&#1052;&#1086;&#1080;%20&#1076;&#1086;&#1082;&#1091;&#1084;&#1077;&#1085;&#1090;&#1099;\&#1076;&#1080;&#1089;&#1082;\2005%20&#1093;&#1086;&#1089;&#1080;&#1083;&#1080;%20&#1079;&#1072;&#1075;&#1072;&#1090;\&#1054;&#1087;&#1089;%20&#1087;&#1072;&#1088;&#1090;&#1080;&#1103;%202005-2&#1101;&#1090;&#1072;&#1087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0;&#1083;&#1080;&#1073;&#1077;&#1082;\&#1055;&#1072;&#1093;&#1090;&#1072;&#1089;&#1072;&#1085;&#1086;&#1072;&#1090;%20&#1096;&#1072;&#1088;&#1090;&#1085;&#1086;&#1084;&#1072;\19,02,07\2007%20&#1087;&#1072;&#1093;&#1090;&#1072;%20&#1088;&#1077;&#1089;&#1090;&#1088;%20&#1073;&#1118;&#1081;&#1080;&#1095;&#1072;\&#1080;&#1085;&#1092;&#1086;&#1088;&#1084;&#1072;&#1094;&#1080;&#1103;%2015-&#1085;&#1086;&#1103;&#1073;&#1088;&#1075;&#1072;\Documents%20and%20Settings\1\&#1052;&#1086;&#1080;%20&#1076;&#1086;&#1082;&#1091;&#1084;&#1077;&#1085;&#1090;&#1099;\2006%20&#1081;&#1080;&#1083;%20&#1090;&#1077;&#1088;&#1080;&#1084;%20&#1091;&#1095;&#1091;&#1085;\&#1054;&#1083;&#1090;&#1080;&#1072;&#1088;&#1080;&#1082;%20&#1087;&#1087;\26.10.2006%20&#1075;&#1072;%20&#1080;&#1085;&#1092;&#1086;&#1088;%20&#1087;&#1091;&#1085;&#1082;&#109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5.29\&#1087;&#1087;-3270\&#1057;&#1042;&#1054;&#1044;%2026%20&#1090;&#1072;&#1083;&#1080;\1.%20&#1044;&#1086;&#1093;&#1086;&#1076;&#1099;_&#1088;&#1072;&#1089;&#1093;&#1086;&#1076;&#1099;,%20&#1073;&#1072;&#1083;&#1072;&#1085;&#1089;,%20&#1074;&#1099;&#1087;&#1086;&#1083;&#1085;&#1077;&#1085;&#1080;&#1077;%20&#1041;&#1055;\!&#1044;&#1086;&#1093;&#1086;&#1076;&#1099;_&#1088;&#1072;&#1089;&#1093;&#1086;&#1076;&#1099;%202018.xls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0;&#1045;&#1056;&#1052;&#1045;&#1056;&#1051;&#1040;&#1056;%20&#1056;&#1059;&#1049;&#1061;&#1040;&#1058;&#1048;%202013%20&#1081;\Documents%20and%20Settings\&#1060;&#1072;&#1088;&#1093;&#1086;&#1076;\&#1056;&#1072;&#1073;&#1086;&#1095;&#1080;&#1081;%20&#1089;&#1090;&#1086;&#1083;\&#1060;&#1072;&#1088;&#1093;&#1086;&#1076;%202005%20-%202006%20&#1081;&#1080;&#1083;%20&#1052;&#1086;&#1081;%20&#1076;&#1086;&#1082;&#1091;&#1084;&#1077;&#1085;&#1090;&#1100;\&#1041;&#1040;&#1056;&#1063;&#1040;%20&#1061;&#1059;&#1044;&#1059;&#1044;&#1048;&#1049;%20&#1044;&#1040;&#1057;&#1058;&#1059;&#1056;&#1051;&#1040;&#1056;%201\2006%20&#1081;&#1080;&#1083;%20&#1076;&#1072;&#1089;&#1090;&#1091;&#1088;&#1085;&#1080;%20&#1073;&#1072;&#1078;&#1072;&#1088;&#1080;&#1083;&#1080;&#1096;&#1080;\Personal\&#1084;&#1072;&#1083;_&#1088;&#1091;&#1081;&#109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84C89D\&#1040;&#1088;&#1085;&#1072;&#1089;&#1086;&#1081;-&#1089;&#1090;&#1072;&#109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_usmon\Documents%20and%20Settings\User\&#1052;&#1086;&#1080;%20&#1076;&#1086;&#1082;&#1091;&#1084;&#1077;&#1085;&#1090;&#1099;\Downloads\Documents%20and%20Settings\Administrator\Desktop\&#1042;&#1089;&#1077;%20&#1087;&#1088;&#1086;&#1075;&#1088;&#1072;&#1084;&#1084;&#1099;\&#1054;&#1090;&#1095;&#1077;&#1090;&#1099;%20&#1080;%20&#1087;&#1088;&#1086;&#1075;&#1088;&#1072;&#1084;&#1084;&#1099;\&#1054;&#1090;&#1095;&#1105;&#1090;%202006\1%20&#1082;&#1074;\&#1054;&#1090;&#1095;&#1077;&#1090;&#1099;%20&#1080;%20&#1087;&#1088;&#1086;&#1075;&#1088;&#1072;&#1084;&#1084;&#1099;\&#1086;&#1090;&#1095;&#1077;&#1090;%202005\1%20&#1087;&#1075;.2005%20&#1075;\EXCEL\BULL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stlik\C\&#1052;&#1086;&#1080;%20&#1076;&#1086;&#1082;&#1091;&#1084;&#1077;&#1085;&#1090;&#1099;\&#1061;&#1086;&#1082;&#1080;&#1084;&#1075;&#1072;\&#1055;&#1091;&#1083;%20&#1090;&#1091;&#1096;&#1091;&#1084;\&#1040;&#1087;&#1088;&#1077;&#1083;%20&#1086;&#1081;&#1080;\25.%2002.%2008%20&#1081;%20&#1075;&#1072;\&#1054;&#1056;&#1043;&#1048;&#1053;&#1040;&#1051;\&#1040;&#1088;&#1085;&#1072;&#1089;&#1086;&#1081;\&#1052;&#1086;&#1080;%20&#1076;&#1086;&#1082;&#1091;&#1084;&#1077;&#1085;&#1090;&#1099;\&#1043;&#1072;&#1083;&#1083;&#1072;-2005\EXCEL%20&#1093;&#1091;&#1078;&#1078;&#1072;&#1090;&#1083;&#1072;&#1088;&#1080;\123\&#1040;&#1073;&#1076;&#1091;&#1084;&#1091;&#1088;&#1086;&#1076;&#1075;&#1072;_&#1086;&#1093;&#108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hbuh\2006%20&#1075;&#1086;&#1076;%20&#1043;&#1054;&#1056;&#1060;&#1054;\Documents%20and%20Settings\User\&#1056;&#1072;&#1073;&#1086;&#1095;&#1080;&#1081;%20&#1089;&#1090;&#1086;&#1083;\&#1055;&#1086;&#1088;&#1091;&#1095;&#1077;&#1085;&#1080;&#1103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5\&#1055;&#1072;&#1093;&#1090;&#1072;&#1089;&#1072;&#1085;&#1086;&#1072;&#1090;\Documents%20and%20Settings\room2-1\&#1056;&#1072;&#1073;&#1086;&#1095;&#1080;&#1081;%20&#1089;&#1090;&#1086;&#1083;\99\&#1058;&#1091;&#1075;&#1072;&#1090;&#1080;&#1083;&#1072;&#1105;&#1090;&#1075;&#1072;&#1085;%20&#1096;&#1080;&#1088;&#1082;&#1072;&#1090;&#1083;&#1072;&#1088;%20&#1074;&#1072;%20&#1082;&#1077;&#1095;&#1080;&#1083;&#1075;&#1072;&#1085;%20&#1179;&#1072;&#1088;&#1079;&#1083;&#1072;&#1088;\99\&#1058;&#1091;&#1075;&#1072;&#1090;&#1080;&#1083;&#1072;&#1105;&#1090;&#1075;&#1072;&#1085;%20&#1096;&#1080;&#1088;&#1082;&#1072;&#1090;&#1083;&#1072;&#1088;%20&#1074;&#1072;%20&#1082;&#1077;&#1095;&#1080;&#1083;&#1075;&#1072;&#1085;%20&#1179;&#1072;&#1088;&#1079;&#1083;&#1072;&#1088;\&#1052;&#1072;&#1088;&#1086;&#1082;&#1072;&#1085;&#1076;\&#1055;&#1072;&#1089;&#1090;&#1076;&#1072;&#1088;&#1075;&#1086;&#1084;%20&#1046;&#1072;&#1076;&#1074;&#1072;&#1083;&#1083;&#1072;&#1088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_tuhvatullin\&#1056;&#1080;&#1085;&#1072;&#1090;\J_ibragimov\13\2003\&#1047;&#1072;&#1076;&#1072;&#1085;&#1080;&#1103;\&#1059;&#1074;&#1077;&#1076;%20&#1087;&#1086;%20&#1083;&#1100;&#1075;&#1086;&#1090;&#1085;&#1080;&#1082;&#1072;&#1084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hoolfund5\&#1057;&#1077;&#1090;&#1077;&#1074;&#1072;&#1103;\work\&#1056;&#1072;&#1089;&#1093;&#1086;&#1076;%2020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ata\&#1059;&#1087;&#1088;&#1072;&#1074;&#1083;&#1077;&#1085;&#1080;&#1077;%20&#1092;&#1080;&#1085;&#1072;&#1085;&#1089;&#1086;&#1074;&#1086;&#1075;&#1086;%20&#1088;&#1099;&#1085;&#1082;&#1072;\Users\10A08_DSF_1\AppData\Local\Microsoft\Windows\Temporary%20Internet%20Files\OLK51B7\&#1040;&#1088;&#1080;&#1079;&#1072;&#1083;&#1072;&#1088;%20&#1085;&#1072;&#1079;&#1086;&#1088;&#1072;&#1090;&#1080;%20%2005.12.201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ata\&#1059;&#1087;&#1088;&#1072;&#1074;&#1083;&#1077;&#1085;&#1080;&#1077;%20&#1092;&#1080;&#1085;&#1072;&#1085;&#1089;&#1086;&#1074;&#1086;&#1075;&#1086;%20&#1088;&#1099;&#1085;&#1082;&#1072;\&#1041;&#1072;&#1079;&#1072;\&#1056;&#1072;&#1089;&#1093;&#1086;&#1078;&#1076;&#1077;&#1085;&#1080;&#1077;%20&#1084;&#1077;&#1078;%20&#1089;&#1074;&#1077;&#1076;%20&#1073;&#1072;&#1085;&#1082;%20&#1080;%20&#1043;&#1053;&#1050;\2005%20&#1088;&#1072;&#1089;&#1093;&#1086;&#1078;&#1076;&#1077;&#1085;&#1080;&#1103;\12%20&#1076;&#1077;&#1082;_2005\&#1040;&#1082;&#1090;%20&#1089;&#1074;&#1077;&#1088;&#1082;&#1080;%20&#1062;&#1041;_&#1043;&#1053;&#1050;%20&#1079;&#1072;%20&#1103;&#1085;&#1074;_&#1076;&#1077;&#1082;%202005&#1075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_usmon\Documents%20and%20Settings\User\&#1052;&#1086;&#1080;%20&#1076;&#1086;&#1082;&#1091;&#1084;&#1077;&#1085;&#1090;&#1099;\Downloads\&#1056;&#1067;&#1053;&#1054;&#1050;\&#1060;&#1072;&#1088;&#1093;&#1072;&#1076;%202009\&#1044;&#1072;&#1089;&#1090;&#1091;&#1088;%20&#1082;&#1072;&#1089;&#1072;&#1085;&#1072;%202009\&#1042;&#1089;&#1077;%20&#1087;&#1088;&#1086;&#1075;&#1088;&#1072;&#1084;&#1084;&#1099;\&#1054;&#1090;&#1095;&#1077;&#1090;&#1099;%20&#1080;%20&#1087;&#1088;&#1086;&#1075;&#1088;&#1072;&#1084;&#1084;&#1099;\&#1086;&#1090;&#1095;&#1077;&#1090;%202005\12%20&#1084;&#1077;&#1089;.2005%20&#1075;\&#1054;&#1090;&#1095;&#1077;&#1090;&#1099;%20&#1080;%20&#1087;&#1088;&#1086;&#1075;&#1088;&#1072;&#1084;&#1084;&#1099;\&#1086;&#1090;&#1095;&#1077;&#1090;%202005\1%20&#1087;&#1075;.2005%20&#1075;\EXCEL\BULL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6;&#1072;&#1073;&#1086;&#1095;&#1080;&#1081;%20&#1089;&#1090;&#1086;&#1083;\2015-&#1049;&#1048;&#1051;%20%20&#1054;&#1049;&#1051;&#1040;&#1056;\&#1040;&#1042;&#1043;&#1059;&#1057;&#1058;%20&#1054;&#1049;&#1048;\&#1095;&#1072;&#1084;&#1072;&#1083;&#1072;&#1096;-201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6E36BBF\2005%20&#1081;&#1080;&#1083;%20&#1088;&#1077;&#1078;&#1072;%20&#1089;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tabaev\Friendly\&#1040;&#1073;&#1073;&#1086;&#1089;\01.04.2013\2.&#1058;&#1072;&#1088;&#1080;&#1092;&#1099;\&#1058;&#1040;&#1056;&#1048;&#1060;%20&#1053;&#1040;%20&#1069;&#1051;&#1045;&#1050;&#1058;&#1056;&#1054;%20&#1048;%20&#1058;&#1045;&#1055;&#1051;&#1054;&#1069;&#1053;&#1045;&#1056;&#1043;&#1048;&#1070;%202012%20&#1043;&#1054;&#1044;\%202012&#1075;&#1086;&#1076;%20%20%20-&#1058;&#1040;&#1056;&#1048;&#1060;&#1067;%20&#1053;&#1054;&#1042;&#1054;%20&#1040;&#1053;&#1043;&#1056;&#1045;&#1053;%20&#1090;&#1086;&#1095;&#1085;&#1072;&#1103;\2.&#1058;&#1072;&#1088;&#1080;&#1092;&#1099;\&#1058;&#1040;&#1056;&#1048;&#1060;%20&#1053;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hoolfund5\&#1057;&#1077;&#1090;&#1077;&#1074;&#1072;&#1103;\Documents%20and%20Settings\schoolfund5\Local%20Settings\Temporary%20Internet%20Files\OLK8\&#1057;&#1045;&#1056;&#1058;&#1048;&#1060;&#1048;&#1050;&#1040;&#1058;-200-%202004%20&#1081;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bragimov\&#1056;&#1080;&#1085;&#1072;&#1090;\Work-2004\&#1060;&#1080;&#1085;&#1072;&#1085;&#1089;&#1080;&#1088;-2004\&#1057;&#1045;&#1056;&#1058;&#1048;&#1060;&#1048;&#1050;&#1040;&#1058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hjanov\Documents%20and%20Settings\10A04_MSN_1\&#1056;&#1072;&#1073;&#1086;&#1095;&#1080;&#1081;%20&#1089;&#1090;&#1086;&#1083;\&#1057;&#1091;&#1073;&#1074;&#1077;&#1085;\&#1056;&#1091;&#1089;&#1083;&#1072;&#1085;%20&#1072;&#1082;&#1072;%20&#1040;&#1085;&#1072;&#1083;&#1080;&#1079;%20193%20&#1088;&#1072;&#1081;&#1086;&#1085;%20&#1087;&#1086;%20&#1089;&#1086;&#1082;&#1088;&#1072;&#1096;%20&#1089;&#1091;&#1073;&#1074;&#1077;&#1085;%2007,10,2016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40;&#1076;&#1084;&#1080;&#1085;&#1080;&#1089;&#1090;&#1088;&#1072;&#1090;&#1086;&#1088;\Application%20Data\Microsoft\Excel\---------ZIP---------\&#1057;&#1042;&#1054;&#1044;_&#1061;&#1054;&#1050;&#1048;&#1052;&#1048;&#1071;&#1058;%20&#1082;&#1088;&#1077;&#1076;&#1080;&#1090;&#1083;&#1080;%20&#1083;&#1086;&#1081;&#1080;&#1093;&#1072;&#1083;&#1072;&#1088;&#1080;_4.11.2016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62ABBA\25.08.07%20&#1084;&#1072;&#1098;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t\C\EXCEL\BULLE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61;&#1080;&#1084;&#1087;&#1088;&#1086;&#1084;\Base-&#1085;&#1086;&#1074;&#1072;&#1103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9-10\&#1074;&#1072;&#1093;&#1086;&#1073;\&#1052;&#1086;&#1080;%20&#1076;&#1086;&#1082;&#1091;&#1084;&#1077;&#1085;&#1090;&#1099;\&#1048;&#1082;&#1090;&#1080;&#1089;&#1086;&#1076;\Paxta%202004\&#1072;&#1088;&#1093;&#1080;&#1074;\2003%20&#1081;%20&#1043;&#1072;&#1083;&#1083;&#1072;%20&#1096;&#1090;&#1072;&#1073;%20&#1078;&#1072;&#1084;&#1086;&#1083;\EXCEL%20&#1093;&#1091;&#1078;&#1078;&#1072;&#1090;&#1083;&#1072;&#1088;&#1080;\&#1058;&#1086;&#1093;&#1080;&#1088;&#1073;&#1077;&#1082;%202003-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is\C\Documents%20and%20Settings\User\&#1056;&#1072;&#1073;&#1086;&#1095;&#1080;&#1081;%20&#1089;&#1090;&#1086;&#1083;\&#1044;&#1083;&#1103;%20&#1044;&#1077;&#1085;&#1080;&#1089;&#1072;%20&#1057;&#1077;&#1088;&#1075;&#1077;&#1077;&#1074;&#1080;&#1095;&#1072;\&#1055;&#1088;&#1086;&#1075;&#1085;&#1086;&#1079;&#1085;&#1072;&#1103;%20&#1089;&#1077;&#1073;&#1077;&#1089;&#1090;&#1086;&#1080;&#1084;&#1086;&#1089;&#1090;&#1100;\2009\&#1040;&#1074;&#1075;&#1091;&#1089;&#1090;%20200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-21-3\for%20all\&#1055;&#1056;&#1054;&#1043;&#1053;&#1054;&#1047;-&#1087;&#1086;%20&#1085;&#1072;&#1087;&#1088;&#1072;&#1074;&#1083;&#1077;&#1085;&#1080;&#1103;&#1084;\Documents%20and%20Settings\ws83\&#1052;&#1086;&#1080;%20&#1076;&#1086;&#1082;&#1091;&#1084;&#1077;&#1085;&#1090;&#1099;\Bobur\&#1057;&#1090;&#1072;&#1090;&#1080;&#1089;&#1090;&#1080;&#1082;&#1072;\&#1048;&#1084;&#1087;&#1086;&#1088;&#1090;%202000-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-21-3\for%20all\&#1055;&#1056;&#1054;&#1043;&#1053;&#1054;&#1047;-&#1087;&#1086;%20&#1085;&#1072;&#1087;&#1088;&#1072;&#1074;&#1083;&#1077;&#1085;&#1080;&#1103;&#1084;\&#1052;&#1086;&#1080;%20&#1076;&#1086;&#1082;&#1091;&#1084;&#1077;&#1085;&#1090;&#1099;\&#1043;&#1072;&#1083;&#1083;&#1072;-2005\EXCEL%20&#1093;&#1091;&#1078;&#1078;&#1072;&#1090;&#1083;&#1072;&#1088;&#1080;\123\&#1040;&#1073;&#1076;&#1091;&#1084;&#1091;&#1088;&#1086;&#1076;&#1075;&#1072;_&#1086;&#1093;&#108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napm.uz\Profiles\Users\shshohazamiy\AppData\Local\Microsoft\Windows\Temporary%20Internet%20Files\Content.Outlook\WUK3QZ3D\&#1059;&#1055;-4707_&#1055;&#1088;&#1080;&#1083;&#1086;&#1078;&#1077;&#1085;&#1080;&#1103;_2-3%20&#1082;%20&#1087;&#1088;&#1086;&#1075;&#1088;&#1072;&#1084;&#1084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Print"/>
      <sheetName val="basic"/>
      <sheetName val="tab1"/>
      <sheetName val="tab2"/>
      <sheetName val="tab3"/>
      <sheetName val="tab4"/>
      <sheetName val="tab5"/>
      <sheetName val="tab6"/>
      <sheetName val="tab7"/>
      <sheetName val="tab8"/>
      <sheetName val="tab9"/>
      <sheetName val="tab10"/>
      <sheetName val="tab11"/>
      <sheetName val="tab12"/>
      <sheetName val="tab13"/>
      <sheetName val="tab14"/>
      <sheetName val="tab15"/>
      <sheetName val="ControlSheet"/>
      <sheetName val="tab16"/>
      <sheetName val="tab17"/>
      <sheetName val="tab18"/>
      <sheetName val="tab19"/>
      <sheetName val="tab20"/>
      <sheetName val="tab21"/>
      <sheetName val="oldtab23"/>
      <sheetName val="oldtab25"/>
      <sheetName val="21bis"/>
      <sheetName val="tab22"/>
      <sheetName val="tab23"/>
      <sheetName val="tab24"/>
      <sheetName val="tab25"/>
      <sheetName val="tab26"/>
      <sheetName val="tab27"/>
      <sheetName val="tab28"/>
      <sheetName val="tab29"/>
      <sheetName val="tab30"/>
      <sheetName val="tab31"/>
      <sheetName val="tab31 old"/>
      <sheetName val="tab32"/>
      <sheetName val="tab33"/>
      <sheetName val="tab34"/>
      <sheetName val="tab35"/>
      <sheetName val="tab36"/>
      <sheetName val="tab37"/>
      <sheetName val="tab38"/>
      <sheetName val="tab40"/>
      <sheetName val="#ССЫЛКА"/>
      <sheetName val="TAB113"/>
      <sheetName val="TAB110"/>
      <sheetName val="Пост по регион (2)"/>
      <sheetName val="TAB111"/>
      <sheetName val="TAB104"/>
      <sheetName val="Лист1"/>
      <sheetName val="Тегишилмасин"/>
      <sheetName val="TAB151"/>
      <sheetName val="ЭСЛАТМА!!"/>
      <sheetName val="Лист2"/>
      <sheetName val="TAB158"/>
      <sheetName val="Sheet"/>
      <sheetName val="tab31_old"/>
      <sheetName val="Пост_по_регион_(2)"/>
      <sheetName val="Сабаб"/>
      <sheetName val="тегилмасин"/>
      <sheetName val="Субстандарт "/>
      <sheetName val="Харакатсиз"/>
      <sheetName val="tab 19"/>
      <sheetName val="жадвал"/>
      <sheetName val="Танишиб чиқиш учун"/>
      <sheetName val="UZB redtab Jan 04"/>
      <sheetName val="tab31_old1"/>
      <sheetName val="Пост_по_регион_(2)1"/>
      <sheetName val="Субстандарт_"/>
      <sheetName val="tab_19"/>
      <sheetName val="Танишиб_чиқиш_учун"/>
      <sheetName val="UZB_redtab_Jan_04"/>
      <sheetName val="Банк жами"/>
      <sheetName val="Свод (Район,кала)"/>
      <sheetName val="Лист4"/>
      <sheetName val="shablon"/>
      <sheetName val="tegmang"/>
      <sheetName val="ruyhat"/>
      <sheetName val="Bank Capital Calc"/>
      <sheetName val="Bank Capital Calc (2)"/>
      <sheetName val="Calculation of Risk Weighted As"/>
      <sheetName val="Calculation of Risk Weighte нац"/>
      <sheetName val="Calculation of Risk Weighte ин"/>
      <sheetName val="Calculation of Risk"/>
      <sheetName val="Svod jadval"/>
      <sheetName val="ж а м и"/>
      <sheetName val="РУЙХАТ"/>
      <sheetName val="Лист3"/>
      <sheetName val="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basic"/>
      <sheetName val="tab1"/>
      <sheetName val="tab2"/>
      <sheetName val="tab3"/>
      <sheetName val="tab4"/>
      <sheetName val="tab5"/>
      <sheetName val="tab6"/>
      <sheetName val="table7"/>
      <sheetName val="table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ControlSheet"/>
      <sheetName val="tab 18"/>
      <sheetName val="tab 19"/>
      <sheetName val="tab 20"/>
      <sheetName val="tab 21"/>
      <sheetName val="tab 22"/>
      <sheetName val="tab 23"/>
      <sheetName val="oldtab23"/>
      <sheetName val="oldtab25"/>
      <sheetName val="21bis"/>
      <sheetName val="tab 24"/>
      <sheetName val="tab 25"/>
      <sheetName val="tab 26"/>
      <sheetName val="tab 27"/>
      <sheetName val="tab 28"/>
      <sheetName val="tab 29"/>
      <sheetName val="tab 30"/>
      <sheetName val="tab 31"/>
      <sheetName val="tab32"/>
      <sheetName val="tab31 old"/>
      <sheetName val="tab 33"/>
      <sheetName val="tab 34"/>
      <sheetName val="tab 35"/>
      <sheetName val="tab 36"/>
      <sheetName val="tab 37"/>
      <sheetName val="tab 38"/>
      <sheetName val="tab 39"/>
      <sheetName val="tab 40"/>
      <sheetName val="tab 41"/>
      <sheetName val="tab 42"/>
      <sheetName val="A"/>
      <sheetName val="Balance"/>
      <sheetName val="Bank Capital Calc (2)"/>
      <sheetName val="Liquidity Analysis"/>
      <sheetName val="Bank Assets Analysis"/>
      <sheetName val="Bank Assets Analysis (нац)"/>
      <sheetName val="Bank Liabilities Analysis"/>
      <sheetName val="Bank Liabilities Analysis (нац)"/>
      <sheetName val="Commitments"/>
      <sheetName val="Deposits by Client"/>
      <sheetName val="Investment Securities"/>
      <sheetName val="table_8"/>
      <sheetName val="tab_9"/>
      <sheetName val="tab_10"/>
      <sheetName val="tab_11"/>
      <sheetName val="tab_12"/>
      <sheetName val="tab_13"/>
      <sheetName val="tab_14"/>
      <sheetName val="tab_15"/>
      <sheetName val="tab_16"/>
      <sheetName val="tab_17"/>
      <sheetName val="tab_18"/>
      <sheetName val="tab_19"/>
      <sheetName val="tab_20"/>
      <sheetName val="tab_21"/>
      <sheetName val="tab_22"/>
      <sheetName val="tab_23"/>
      <sheetName val="tab_24"/>
      <sheetName val="tab_25"/>
      <sheetName val="tab_26"/>
      <sheetName val="tab_27"/>
      <sheetName val="tab_28"/>
      <sheetName val="tab_29"/>
      <sheetName val="tab_30"/>
      <sheetName val="tab_31"/>
      <sheetName val="tab31_old"/>
      <sheetName val="tab_33"/>
      <sheetName val="tab_34"/>
      <sheetName val="tab_35"/>
      <sheetName val="tab_36"/>
      <sheetName val="tab_37"/>
      <sheetName val="tab_38"/>
      <sheetName val="tab_39"/>
      <sheetName val="tab_40"/>
      <sheetName val="tab_41"/>
      <sheetName val="tab_42"/>
      <sheetName val="Bank_Capital_Calc_(2)"/>
      <sheetName val="Liquidity_Analysis"/>
      <sheetName val="Bank_Assets_Analysis"/>
      <sheetName val="Bank_Assets_Analysis_(нац)"/>
      <sheetName val="Bank_Liabilities_Analysis"/>
      <sheetName val="Bank_Liabilities_Analysis_(нац)"/>
      <sheetName val="Deposits_by_Client"/>
      <sheetName val="Investment_Securities"/>
      <sheetName val="БАЗА"/>
      <sheetName val="Data input"/>
      <sheetName val="План пр-ва"/>
      <sheetName val="табл чувств"/>
      <sheetName val="План продаж"/>
      <sheetName val="table_81"/>
      <sheetName val="tab_91"/>
      <sheetName val="tab_101"/>
      <sheetName val="tab_111"/>
      <sheetName val="tab_121"/>
      <sheetName val="tab_131"/>
      <sheetName val="tab_141"/>
      <sheetName val="tab_151"/>
      <sheetName val="tab_161"/>
      <sheetName val="tab_171"/>
      <sheetName val="tab_181"/>
      <sheetName val="tab_191"/>
      <sheetName val="tab_201"/>
      <sheetName val="tab_211"/>
      <sheetName val="tab_221"/>
      <sheetName val="tab_231"/>
      <sheetName val="tab_241"/>
      <sheetName val="tab_251"/>
      <sheetName val="tab_261"/>
      <sheetName val="tab_271"/>
      <sheetName val="tab_281"/>
      <sheetName val="tab_291"/>
      <sheetName val="tab_301"/>
      <sheetName val="tab_311"/>
      <sheetName val="tab31_old1"/>
      <sheetName val="tab_331"/>
      <sheetName val="tab_341"/>
      <sheetName val="tab_351"/>
      <sheetName val="tab_361"/>
      <sheetName val="tab_371"/>
      <sheetName val="tab_381"/>
      <sheetName val="tab_391"/>
      <sheetName val="tab_401"/>
      <sheetName val="tab_411"/>
      <sheetName val="tab_421"/>
      <sheetName val="Bank_Capital_Calc_(2)1"/>
      <sheetName val="Liquidity_Analysis1"/>
      <sheetName val="Bank_Assets_Analysis1"/>
      <sheetName val="Bank_Assets_Analysis_(нац)1"/>
      <sheetName val="Bank_Liabilities_Analysis1"/>
      <sheetName val="Bank_Liabilities_Analysis_(нац1"/>
      <sheetName val="Deposits_by_Client1"/>
      <sheetName val="Investment_Securities1"/>
      <sheetName val="Data_input"/>
      <sheetName val="План_пр-ва"/>
      <sheetName val="табл_чувств"/>
      <sheetName val="План_продаж"/>
      <sheetName val="tab17"/>
      <sheetName val="000"/>
      <sheetName val="Central Gov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Print"/>
      <sheetName val="basic"/>
      <sheetName val="tab1"/>
      <sheetName val="tab2"/>
      <sheetName val="tab3"/>
      <sheetName val="tab4"/>
      <sheetName val="tab5"/>
      <sheetName val="tab6"/>
      <sheetName val="tab7"/>
      <sheetName val="tab8"/>
      <sheetName val="tab9"/>
      <sheetName val="tab10"/>
      <sheetName val="tab11"/>
      <sheetName val="tab12"/>
      <sheetName val="tab13"/>
      <sheetName val="tab14"/>
      <sheetName val="tab15"/>
      <sheetName val="tab16"/>
      <sheetName val="tab17"/>
      <sheetName val="tab18"/>
      <sheetName val="tab19"/>
      <sheetName val="tab20"/>
      <sheetName val="tab21"/>
      <sheetName val="oldtab23"/>
      <sheetName val="oldtab25"/>
      <sheetName val="tab22"/>
      <sheetName val="tab23"/>
      <sheetName val="tab24"/>
      <sheetName val="tab25"/>
      <sheetName val="tab26"/>
      <sheetName val="tab27"/>
      <sheetName val="tab28"/>
      <sheetName val="tab29"/>
      <sheetName val="tab30"/>
      <sheetName val="tab31"/>
      <sheetName val="tab32"/>
      <sheetName val="tab33"/>
      <sheetName val="tab34"/>
      <sheetName val="tab35"/>
      <sheetName val="tab36"/>
      <sheetName val="tab37"/>
      <sheetName val="tab38"/>
      <sheetName val="tab39"/>
      <sheetName val="tab40"/>
      <sheetName val="tab41"/>
      <sheetName val="TAB113"/>
      <sheetName val="TAB110"/>
      <sheetName val="TAB111"/>
      <sheetName val="TAB104"/>
      <sheetName val="TAB151"/>
      <sheetName val="TAB158"/>
      <sheetName val="tab 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17"/>
      <sheetName val="Guidance"/>
      <sheetName val="СМЕТА СМР"/>
      <sheetName val="Assumptions"/>
      <sheetName val="План пр-ва"/>
      <sheetName val="tab 19"/>
      <sheetName val="programa"/>
      <sheetName val="C"/>
      <sheetName val="REER"/>
      <sheetName val="к.смета"/>
      <sheetName val="2-жадвал Свод"/>
      <sheetName val="СМЕТА_СМР"/>
      <sheetName val="План_пр-ва"/>
      <sheetName val="tab_19"/>
      <sheetName val="к_смета"/>
      <sheetName val="2-жадвал_Свод"/>
      <sheetName val="Q2"/>
      <sheetName val="INTRT"/>
      <sheetName val="AeCO SPL"/>
      <sheetName val="Tier1"/>
      <sheetName val="Вазирликлар"/>
      <sheetName val="Edm Oil"/>
      <sheetName val="WTI Comp"/>
    </sheetNames>
    <sheetDataSet>
      <sheetData sheetId="0">
        <row r="5">
          <cell r="C5" t="str">
            <v>Jan95</v>
          </cell>
          <cell r="D5" t="str">
            <v>Feb95</v>
          </cell>
          <cell r="E5" t="str">
            <v>Mar95</v>
          </cell>
          <cell r="F5" t="str">
            <v>Apr95</v>
          </cell>
          <cell r="G5" t="str">
            <v>May95</v>
          </cell>
          <cell r="H5" t="str">
            <v>Jun95</v>
          </cell>
          <cell r="I5" t="str">
            <v>Jul95</v>
          </cell>
          <cell r="J5" t="str">
            <v>Aug95</v>
          </cell>
          <cell r="K5" t="str">
            <v>Sep95</v>
          </cell>
          <cell r="L5" t="str">
            <v>Oct95</v>
          </cell>
          <cell r="M5" t="str">
            <v>Nov95</v>
          </cell>
          <cell r="N5" t="str">
            <v>Dec95</v>
          </cell>
          <cell r="O5" t="str">
            <v>Jan96</v>
          </cell>
          <cell r="P5" t="str">
            <v>Feb96</v>
          </cell>
          <cell r="Q5" t="str">
            <v>Mar96</v>
          </cell>
          <cell r="R5" t="str">
            <v>Apr96</v>
          </cell>
          <cell r="S5" t="str">
            <v>May96</v>
          </cell>
          <cell r="T5" t="str">
            <v>Jun96</v>
          </cell>
          <cell r="U5" t="str">
            <v>Jul96</v>
          </cell>
          <cell r="V5" t="str">
            <v>Aug96</v>
          </cell>
          <cell r="W5" t="str">
            <v>Sep96</v>
          </cell>
          <cell r="X5" t="str">
            <v>Oct96</v>
          </cell>
          <cell r="Y5" t="str">
            <v>Nov96</v>
          </cell>
          <cell r="Z5" t="str">
            <v>Dec96</v>
          </cell>
          <cell r="AA5" t="str">
            <v>Jan97</v>
          </cell>
          <cell r="AB5" t="str">
            <v>Feb97</v>
          </cell>
          <cell r="AC5" t="str">
            <v>Mar97</v>
          </cell>
          <cell r="AD5" t="str">
            <v>Apr97</v>
          </cell>
          <cell r="AE5" t="str">
            <v>May97</v>
          </cell>
          <cell r="AF5" t="str">
            <v>Jun97</v>
          </cell>
          <cell r="AG5" t="str">
            <v>Jul97</v>
          </cell>
          <cell r="AH5" t="str">
            <v>Aug97</v>
          </cell>
          <cell r="AI5" t="str">
            <v>Sep97</v>
          </cell>
          <cell r="AJ5" t="str">
            <v>Oct97</v>
          </cell>
        </row>
        <row r="24">
          <cell r="C24">
            <v>2.76</v>
          </cell>
          <cell r="D24">
            <v>2.68</v>
          </cell>
          <cell r="E24">
            <v>2.78</v>
          </cell>
          <cell r="F24">
            <v>2.77</v>
          </cell>
          <cell r="G24">
            <v>2.81</v>
          </cell>
          <cell r="H24">
            <v>2.73</v>
          </cell>
          <cell r="I24">
            <v>2.77</v>
          </cell>
          <cell r="J24">
            <v>2.8</v>
          </cell>
          <cell r="K24">
            <v>2.77</v>
          </cell>
          <cell r="L24">
            <v>2.76</v>
          </cell>
          <cell r="M24">
            <v>2.79</v>
          </cell>
          <cell r="N24">
            <v>2.85</v>
          </cell>
          <cell r="O24">
            <v>2.8591423281021102</v>
          </cell>
          <cell r="P24">
            <v>2.8591423281021102</v>
          </cell>
          <cell r="Q24">
            <v>2.9235356921452</v>
          </cell>
          <cell r="R24">
            <v>3.09235160587059</v>
          </cell>
          <cell r="S24">
            <v>3.1377599982747699</v>
          </cell>
          <cell r="T24">
            <v>3.1567017543859599</v>
          </cell>
          <cell r="U24">
            <v>3.3376506478666799</v>
          </cell>
          <cell r="V24">
            <v>3.29361004444061</v>
          </cell>
          <cell r="W24">
            <v>3.2793591807192501</v>
          </cell>
          <cell r="X24">
            <v>3.3820933905286301</v>
          </cell>
          <cell r="Y24">
            <v>3.3850789203524698</v>
          </cell>
          <cell r="Z24">
            <v>3.39725552799618</v>
          </cell>
          <cell r="AA24">
            <v>3.3820425469399602</v>
          </cell>
          <cell r="AB24">
            <v>3.3970902439019799</v>
          </cell>
          <cell r="AC24">
            <v>3.3945742944401101</v>
          </cell>
          <cell r="AD24">
            <v>3.3544290588954699</v>
          </cell>
          <cell r="AE24">
            <v>3.31400147151964</v>
          </cell>
          <cell r="AF24">
            <v>3.3275012603147598</v>
          </cell>
          <cell r="AG24">
            <v>4.1649827420294097</v>
          </cell>
          <cell r="AH24">
            <v>4.1684582930998504</v>
          </cell>
          <cell r="AI24">
            <v>4.1843460145256701</v>
          </cell>
          <cell r="AJ24">
            <v>4.1883350978107696</v>
          </cell>
        </row>
        <row r="28">
          <cell r="C28">
            <v>7.09</v>
          </cell>
          <cell r="D28">
            <v>6.89</v>
          </cell>
          <cell r="E28">
            <v>7.07</v>
          </cell>
          <cell r="F28">
            <v>7.21</v>
          </cell>
          <cell r="G28">
            <v>7.37</v>
          </cell>
          <cell r="H28">
            <v>7.96</v>
          </cell>
          <cell r="I28">
            <v>7.22</v>
          </cell>
          <cell r="J28">
            <v>7.99</v>
          </cell>
          <cell r="K28">
            <v>8.23</v>
          </cell>
          <cell r="L28">
            <v>8.0399999999999991</v>
          </cell>
          <cell r="M28">
            <v>7.98</v>
          </cell>
          <cell r="N28">
            <v>8.31</v>
          </cell>
          <cell r="O28">
            <v>8.6909337903440793</v>
          </cell>
          <cell r="P28">
            <v>9.1322621608738608</v>
          </cell>
          <cell r="Q28">
            <v>9.7493803418803395</v>
          </cell>
          <cell r="R28">
            <v>9.9560049500706196</v>
          </cell>
          <cell r="S28">
            <v>10.9298507857317</v>
          </cell>
          <cell r="T28">
            <v>10.808979513739599</v>
          </cell>
          <cell r="U28">
            <v>11.4947199533256</v>
          </cell>
          <cell r="V28">
            <v>11.369484393232201</v>
          </cell>
          <cell r="W28">
            <v>11.401698221673501</v>
          </cell>
          <cell r="X28">
            <v>11.4076403553484</v>
          </cell>
          <cell r="Y28">
            <v>11.231871137000301</v>
          </cell>
          <cell r="Z28">
            <v>11.2526278422272</v>
          </cell>
          <cell r="AA28">
            <v>11.184496734085</v>
          </cell>
          <cell r="AB28">
            <v>11.118308133379401</v>
          </cell>
          <cell r="AC28">
            <v>11.0588477657833</v>
          </cell>
          <cell r="AD28">
            <v>11.303862550782799</v>
          </cell>
          <cell r="AE28">
            <v>11.771151578906</v>
          </cell>
          <cell r="AF28">
            <v>11.9154805849318</v>
          </cell>
          <cell r="AG28">
            <v>12.1723360959221</v>
          </cell>
          <cell r="AH28">
            <v>12.320111356728701</v>
          </cell>
          <cell r="AI28">
            <v>12.238305163620099</v>
          </cell>
          <cell r="AJ28">
            <v>12.028883257383001</v>
          </cell>
        </row>
        <row r="31">
          <cell r="C31">
            <v>22.01</v>
          </cell>
          <cell r="D31">
            <v>21.78</v>
          </cell>
          <cell r="E31">
            <v>21.71</v>
          </cell>
          <cell r="F31">
            <v>21.7</v>
          </cell>
          <cell r="G31">
            <v>20.07</v>
          </cell>
          <cell r="H31">
            <v>19.53</v>
          </cell>
          <cell r="I31">
            <v>19.54</v>
          </cell>
          <cell r="J31">
            <v>19.25</v>
          </cell>
          <cell r="K31">
            <v>19.32</v>
          </cell>
          <cell r="L31">
            <v>19.12</v>
          </cell>
          <cell r="M31">
            <v>19.02</v>
          </cell>
          <cell r="N31">
            <v>18.899999999999999</v>
          </cell>
          <cell r="O31">
            <v>19.3623397709793</v>
          </cell>
          <cell r="P31">
            <v>19.431367564335499</v>
          </cell>
          <cell r="Q31">
            <v>19.277274488906102</v>
          </cell>
          <cell r="R31">
            <v>19.9419677024338</v>
          </cell>
          <cell r="S31">
            <v>20.2628862237741</v>
          </cell>
          <cell r="T31">
            <v>20.774264198520999</v>
          </cell>
          <cell r="U31">
            <v>20.463835184731899</v>
          </cell>
          <cell r="V31">
            <v>20.807119765235601</v>
          </cell>
          <cell r="W31">
            <v>20.628356312554398</v>
          </cell>
          <cell r="X31">
            <v>20.771135826261901</v>
          </cell>
          <cell r="Y31">
            <v>20.701627499210598</v>
          </cell>
          <cell r="Z31">
            <v>21.1690111519816</v>
          </cell>
          <cell r="AA31">
            <v>21.1570962018343</v>
          </cell>
          <cell r="AB31">
            <v>21.2825480465597</v>
          </cell>
          <cell r="AC31">
            <v>21.338161921063801</v>
          </cell>
          <cell r="AD31">
            <v>21.4268082057798</v>
          </cell>
          <cell r="AE31">
            <v>21.441750145799698</v>
          </cell>
          <cell r="AF31">
            <v>21.703939616709</v>
          </cell>
          <cell r="AG31">
            <v>21.969554090806099</v>
          </cell>
          <cell r="AH31">
            <v>21.964134693972099</v>
          </cell>
          <cell r="AI31">
            <v>21.076268986959199</v>
          </cell>
          <cell r="AJ31">
            <v>20.976568505585199</v>
          </cell>
        </row>
        <row r="36">
          <cell r="C36">
            <v>2.4389642737124002</v>
          </cell>
          <cell r="D36">
            <v>2.27890666667333</v>
          </cell>
          <cell r="E36">
            <v>2.3434877592782</v>
          </cell>
          <cell r="F36">
            <v>2.04311395453343</v>
          </cell>
          <cell r="G36">
            <v>2.0230128788331299</v>
          </cell>
          <cell r="H36">
            <v>2.0483568267241199</v>
          </cell>
          <cell r="I36">
            <v>2.2255707534829998</v>
          </cell>
          <cell r="J36">
            <v>2.1116877841376902</v>
          </cell>
          <cell r="K36">
            <v>2.1765219655800099</v>
          </cell>
          <cell r="L36">
            <v>2.1322867567730701</v>
          </cell>
          <cell r="M36">
            <v>2.0472252509522999</v>
          </cell>
          <cell r="N36">
            <v>2.1955317001441701</v>
          </cell>
          <cell r="O36">
            <v>2.32925514924161</v>
          </cell>
          <cell r="P36">
            <v>2.6748968049274602</v>
          </cell>
          <cell r="Q36">
            <v>2.77491916793638</v>
          </cell>
          <cell r="R36">
            <v>3.1634066096180899</v>
          </cell>
          <cell r="S36">
            <v>3.6404916397259099</v>
          </cell>
          <cell r="T36">
            <v>3.6689872966945698</v>
          </cell>
          <cell r="U36">
            <v>3.9521705618521601</v>
          </cell>
          <cell r="V36">
            <v>3.9186163103922702</v>
          </cell>
          <cell r="W36">
            <v>4.0759093307606404</v>
          </cell>
          <cell r="X36">
            <v>4.18648566628256</v>
          </cell>
          <cell r="Y36">
            <v>4.1909546884391498</v>
          </cell>
          <cell r="Z36">
            <v>4.1346147459824802</v>
          </cell>
          <cell r="AA36">
            <v>4.0815222007616301</v>
          </cell>
          <cell r="AB36">
            <v>4.1726319411750996</v>
          </cell>
          <cell r="AC36">
            <v>4.1882461788305303</v>
          </cell>
          <cell r="AD36">
            <v>4.0243654750049496</v>
          </cell>
          <cell r="AE36">
            <v>4.4935629494848497</v>
          </cell>
          <cell r="AF36">
            <v>4.5294156237997498</v>
          </cell>
          <cell r="AG36">
            <v>4.8200579734128004</v>
          </cell>
          <cell r="AH36">
            <v>4.8133609487810096</v>
          </cell>
          <cell r="AI36">
            <v>4.95599744864698</v>
          </cell>
          <cell r="AJ36">
            <v>5.2100693457513403</v>
          </cell>
        </row>
        <row r="38">
          <cell r="C38">
            <v>19.571035726287601</v>
          </cell>
          <cell r="D38">
            <v>19.501093333326672</v>
          </cell>
          <cell r="E38">
            <v>19.3665122407218</v>
          </cell>
          <cell r="F38">
            <v>19.656886045466571</v>
          </cell>
          <cell r="G38">
            <v>18.046987121166872</v>
          </cell>
          <cell r="H38">
            <v>17.481643173275881</v>
          </cell>
          <cell r="I38">
            <v>17.314429246517001</v>
          </cell>
          <cell r="J38">
            <v>17.13831221586231</v>
          </cell>
          <cell r="K38">
            <v>17.143478034419992</v>
          </cell>
          <cell r="L38">
            <v>16.987713243226931</v>
          </cell>
          <cell r="M38">
            <v>16.972774749047701</v>
          </cell>
          <cell r="N38">
            <v>16.704468299855829</v>
          </cell>
          <cell r="O38">
            <v>17.033084621737689</v>
          </cell>
          <cell r="P38">
            <v>16.756470759408039</v>
          </cell>
          <cell r="Q38">
            <v>16.50235532096972</v>
          </cell>
          <cell r="R38">
            <v>16.778561092815711</v>
          </cell>
          <cell r="S38">
            <v>16.622394584048191</v>
          </cell>
          <cell r="T38">
            <v>17.105276901826429</v>
          </cell>
          <cell r="U38">
            <v>16.511664622879739</v>
          </cell>
          <cell r="V38">
            <v>16.888503454843331</v>
          </cell>
          <cell r="W38">
            <v>16.552446981793757</v>
          </cell>
          <cell r="X38">
            <v>16.58465015997934</v>
          </cell>
          <cell r="Y38">
            <v>16.51067281077145</v>
          </cell>
          <cell r="Z38">
            <v>17.034396405999118</v>
          </cell>
          <cell r="AA38">
            <v>17.07557400107267</v>
          </cell>
          <cell r="AB38">
            <v>17.109916105384599</v>
          </cell>
          <cell r="AC38">
            <v>17.149915742233269</v>
          </cell>
          <cell r="AD38">
            <v>17.402442730774851</v>
          </cell>
          <cell r="AE38">
            <v>16.948187196314848</v>
          </cell>
          <cell r="AF38">
            <v>17.174523992909251</v>
          </cell>
          <cell r="AG38">
            <v>17.149496117393298</v>
          </cell>
          <cell r="AH38">
            <v>17.150773745191088</v>
          </cell>
          <cell r="AI38">
            <v>16.12027153831222</v>
          </cell>
          <cell r="AJ38">
            <v>15.76649915983386</v>
          </cell>
        </row>
        <row r="39">
          <cell r="C39" t="str">
            <v>J95</v>
          </cell>
          <cell r="D39" t="str">
            <v>F95</v>
          </cell>
          <cell r="E39" t="str">
            <v>M95</v>
          </cell>
          <cell r="F39" t="str">
            <v>A95</v>
          </cell>
          <cell r="G39" t="str">
            <v>M95</v>
          </cell>
          <cell r="H39" t="str">
            <v>J95</v>
          </cell>
          <cell r="I39" t="str">
            <v>J95</v>
          </cell>
          <cell r="J39" t="str">
            <v>A95</v>
          </cell>
          <cell r="K39" t="str">
            <v>S95</v>
          </cell>
          <cell r="L39" t="str">
            <v>O95</v>
          </cell>
          <cell r="M39" t="str">
            <v>N95</v>
          </cell>
          <cell r="N39" t="str">
            <v>D95</v>
          </cell>
          <cell r="O39" t="str">
            <v>J96</v>
          </cell>
          <cell r="P39" t="str">
            <v>F96</v>
          </cell>
          <cell r="Q39" t="str">
            <v>M96</v>
          </cell>
          <cell r="R39" t="str">
            <v>A96</v>
          </cell>
          <cell r="S39" t="str">
            <v>M96</v>
          </cell>
          <cell r="T39" t="str">
            <v>J96</v>
          </cell>
          <cell r="U39" t="str">
            <v>J96</v>
          </cell>
          <cell r="V39" t="str">
            <v>A96</v>
          </cell>
          <cell r="W39" t="str">
            <v>S96</v>
          </cell>
          <cell r="X39" t="str">
            <v>O96</v>
          </cell>
          <cell r="Y39" t="str">
            <v>N96</v>
          </cell>
          <cell r="Z39" t="str">
            <v>D96</v>
          </cell>
          <cell r="AA39" t="str">
            <v>J97</v>
          </cell>
          <cell r="AB39" t="str">
            <v>F97</v>
          </cell>
          <cell r="AC39" t="str">
            <v>M97</v>
          </cell>
          <cell r="AD39" t="str">
            <v>A97</v>
          </cell>
          <cell r="AE39" t="str">
            <v>M97</v>
          </cell>
          <cell r="AF39" t="str">
            <v>J97</v>
          </cell>
          <cell r="AG39" t="str">
            <v>J97</v>
          </cell>
          <cell r="AH39" t="str">
            <v>A97</v>
          </cell>
          <cell r="AI39" t="str">
            <v>S97</v>
          </cell>
          <cell r="AJ39" t="str">
            <v>O97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ВИЙ ПРАВИЙ"/>
      <sheetName val="ИНКИРОЗ"/>
      <sheetName val="ВИЛОЯТ 6 ОЙ РЕЖА БАЛАНС (2)"/>
      <sheetName val="общи.17та "/>
      <sheetName val="ФОРМУЛА (ойларда)"/>
      <sheetName val="ФОРМУЛА (ТАЙЁР)"/>
      <sheetName val="Параметр (ФОРМУДА)"/>
      <sheetName val="Параметр ЗНАЧЕНИЯ"/>
      <sheetName val="январ 17та йун."/>
      <sheetName val="вилоят"/>
      <sheetName val="карши ш."/>
      <sheetName val="гузор"/>
      <sheetName val="дехкон."/>
      <sheetName val="камаши"/>
      <sheetName val="карши т."/>
      <sheetName val="касби"/>
      <sheetName val="китоб"/>
      <sheetName val="косон"/>
      <sheetName val="миришкор"/>
      <sheetName val="муборак"/>
      <sheetName val="нишон"/>
      <sheetName val="чирокчи"/>
      <sheetName val="шахрисабз"/>
      <sheetName val="яккабог"/>
      <sheetName val="ЛЕВИЙ_ПРАВИЙ"/>
      <sheetName val="ВИЛОЯТ_6_ОЙ_РЕЖА_БАЛАНС_(2)"/>
      <sheetName val="общи_17та_"/>
      <sheetName val="ФОРМУЛА_(ойларда)"/>
      <sheetName val="ФОРМУЛА_(ТАЙЁР)"/>
      <sheetName val="Параметр_(ФОРМУДА)"/>
      <sheetName val="Параметр_ЗНАЧЕНИЯ"/>
      <sheetName val="январ_17та_йун_"/>
      <sheetName val="карши_ш_"/>
      <sheetName val="дехкон_"/>
      <sheetName val="карши_т_"/>
      <sheetName val="Руйхат (иш учун)"/>
      <sheetName val="ЛЕВИЙ_ПРАВИЙ1"/>
      <sheetName val="ВИЛОЯТ_6_ОЙ_РЕЖА_БАЛАНС_(2)1"/>
      <sheetName val="общи_17та_1"/>
      <sheetName val="ФОРМУЛА_(ойларда)1"/>
      <sheetName val="ФОРМУЛА_(ТАЙЁР)1"/>
      <sheetName val="Параметр_(ФОРМУДА)1"/>
      <sheetName val="Параметр_ЗНАЧЕНИЯ1"/>
      <sheetName val="январ_17та_йун_1"/>
      <sheetName val="карши_ш_1"/>
      <sheetName val="дехкон_1"/>
      <sheetName val="карши_т_1"/>
      <sheetName val="Руйхат_(иш_учун)"/>
      <sheetName val="Сабаб"/>
      <sheetName val="оборот"/>
      <sheetName val="ЁСТЗ рўйхати"/>
      <sheetName val="Тегишилмасин"/>
      <sheetName val="Платёжка"/>
      <sheetName val="СВОД Тад Б"/>
      <sheetName val="ЯНВАР. 2010 й. Я.И.У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진행 DATA (2)"/>
      <sheetName val="Cover"/>
      <sheetName val="관리방안"/>
      <sheetName val="부서별 진행계획(부평프레스)"/>
      <sheetName val="부서별 진행계획(Team용)"/>
      <sheetName val="진행 DATA _2_"/>
      <sheetName val="표지"/>
      <sheetName val="resume"/>
      <sheetName val="BRAKE"/>
      <sheetName val="#REF"/>
      <sheetName val="J150 승인진도관리 LIST"/>
      <sheetName val="LIST"/>
      <sheetName val="TOTAL LIST"/>
      <sheetName val="EXP-COST"/>
      <sheetName val="T진도"/>
      <sheetName val="A-100전제"/>
      <sheetName val="data"/>
      <sheetName val="Price Range"/>
      <sheetName val="세계수요종합OK"/>
      <sheetName val="계DATA"/>
      <sheetName val="실DATA "/>
      <sheetName val="완성차 미수금"/>
      <sheetName val="CAUDIT"/>
      <sheetName val="시설투자"/>
      <sheetName val="현황"/>
      <sheetName val="Revision Record"/>
      <sheetName val="차수"/>
      <sheetName val="2"/>
      <sheetName val="개인별 필수이수과목 수(신청대상자4갑7-대리)"/>
      <sheetName val="7 (2)"/>
      <sheetName val="0E Energy"/>
      <sheetName val="0C N&amp;V_PIT GAP"/>
      <sheetName val="실행준비"/>
      <sheetName val="**1"/>
      <sheetName val="LWR"/>
      <sheetName val="SIDE"/>
      <sheetName val="UPR"/>
      <sheetName val="Sheet1"/>
      <sheetName val="Tbom-tot"/>
      <sheetName val="PV6 3.5L LX5 GMX170"/>
      <sheetName val="초기화면"/>
      <sheetName val="__1"/>
      <sheetName val="기안"/>
      <sheetName val="2.대외공문"/>
      <sheetName val="총괄표"/>
      <sheetName val="DBL LPG시험"/>
      <sheetName val="협조전"/>
      <sheetName val="계산program"/>
      <sheetName val="WEIGHT"/>
      <sheetName val="매출DATA"/>
      <sheetName val="DWMC"/>
      <sheetName val="LL"/>
      <sheetName val="Summary-Korea"/>
      <sheetName val="가동율그래프"/>
      <sheetName val="군산공장추가구매"/>
      <sheetName val="Sumy-WL"/>
      <sheetName val="제조부문배부"/>
      <sheetName val="사양조정"/>
      <sheetName val="F-COST"/>
      <sheetName val="000000"/>
      <sheetName val="SGM620-02  Fcst"/>
      <sheetName val="등록의뢰"/>
      <sheetName val="전체실적"/>
      <sheetName val="소재절감2"/>
      <sheetName val="FUEL FILLER"/>
      <sheetName val="PILOT APP."/>
      <sheetName val="W-현원가"/>
      <sheetName val="16"/>
      <sheetName val="소재절감(실제A)"/>
      <sheetName val="재질변경(실제A)"/>
      <sheetName val="팀별 합계"/>
      <sheetName val="소재절감(실제B)"/>
      <sheetName val="항목(1)"/>
      <sheetName val="카메라"/>
      <sheetName val="Team 종합"/>
      <sheetName val="효율계획(당월)"/>
      <sheetName val="지정공장"/>
      <sheetName val="서울정비"/>
      <sheetName val="차체"/>
      <sheetName val="MH_생산"/>
      <sheetName val="BOM"/>
      <sheetName val="M1master"/>
      <sheetName val="교육계획"/>
      <sheetName val="Drop List"/>
      <sheetName val="자체실적1Q"/>
      <sheetName val="BND"/>
      <sheetName val="전기일위대가"/>
      <sheetName val="원97"/>
      <sheetName val="xxxxxx"/>
      <sheetName val="적용환율"/>
      <sheetName val="engline"/>
      <sheetName val="GRACE"/>
      <sheetName val="R&amp;D"/>
      <sheetName val="1st"/>
      <sheetName val="SGM610-02  Fcst"/>
      <sheetName val="126.255"/>
      <sheetName val="MH_??"/>
      <sheetName val="유화"/>
      <sheetName val="ML"/>
      <sheetName val="2.????"/>
      <sheetName val="RATING"/>
      <sheetName val="냉연"/>
      <sheetName val="ORIGIN"/>
      <sheetName val="3월"/>
      <sheetName val="월별직장평가"/>
      <sheetName val="주행"/>
      <sheetName val="건수"/>
      <sheetName val="노무비분석"/>
      <sheetName val="Loss절감지표"/>
      <sheetName val="불량재료비절감 지표"/>
      <sheetName val="2012년 APQP 년간 계획"/>
      <sheetName val="RPN 목록표(TOTAL)"/>
      <sheetName val="세부"/>
      <sheetName val="법인+비법인"/>
      <sheetName val="LANOS"/>
      <sheetName val="LEGANZA"/>
      <sheetName val="NUBIRA"/>
      <sheetName val="CIELO발주"/>
      <sheetName val="980"/>
      <sheetName val="CD-실적"/>
      <sheetName val="첨부3"/>
      <sheetName val="Sheet"/>
      <sheetName val="Assumption Input"/>
      <sheetName val="Macro1"/>
      <sheetName val="CF"/>
      <sheetName val="손익계산서"/>
      <sheetName val="검토사항"/>
      <sheetName val="Criteria"/>
      <sheetName val="OPEN3200"/>
      <sheetName val="3.일반사상"/>
      <sheetName val="PC%계산"/>
      <sheetName val="12-30"/>
      <sheetName val="LX3.0 RR"/>
      <sheetName val="Sheet2"/>
      <sheetName val="정철호"/>
      <sheetName val="5. FL TEST"/>
      <sheetName val="MH___"/>
      <sheetName val="차체 품안표"/>
      <sheetName val="LD100 (2)"/>
      <sheetName val="O_SPEC"/>
      <sheetName val="PRR Summary"/>
      <sheetName val="임률(주해)"/>
      <sheetName val="임률(문등)"/>
      <sheetName val="NAME"/>
      <sheetName val="alc code"/>
      <sheetName val="추이도"/>
      <sheetName val="OLD"/>
      <sheetName val="CFLOW"/>
      <sheetName val="신청현황"/>
      <sheetName val="FAB별"/>
      <sheetName val="132下実施期GAP"/>
      <sheetName val="p2-1"/>
      <sheetName val="採否比較金額"/>
      <sheetName val="評価比較件数"/>
      <sheetName val="MC&amp;다변화"/>
      <sheetName val="2.____"/>
      <sheetName val="진행 DATA (2) ྤ_x001b_"/>
      <sheetName val="1st Sum"/>
      <sheetName val="손익(sum)"/>
      <sheetName val="경영현황"/>
      <sheetName val="B"/>
      <sheetName val="_REF"/>
      <sheetName val="2_대외공문"/>
      <sheetName val="130114"/>
      <sheetName val="삭제금지"/>
      <sheetName val="M-P2-HW"/>
      <sheetName val="RDLEVLST"/>
      <sheetName val="RD제품개발투자비(매가)"/>
      <sheetName val="캠사양옵션사례"/>
      <sheetName val="경영재무 (입력)"/>
      <sheetName val="생산현황 (입력)"/>
      <sheetName val="연구개발 (입력)"/>
      <sheetName val="일반현황 (입력)"/>
      <sheetName val="품질관리 (입력)"/>
      <sheetName val="CAR"/>
      <sheetName val="96연구소인건비"/>
      <sheetName val="Pre_Pilot"/>
      <sheetName val="전략"/>
      <sheetName val="SP"/>
      <sheetName val="GB-IC Villingen GG"/>
      <sheetName val="원가절감종합"/>
      <sheetName val="(BS,CF)-BACK"/>
      <sheetName val="첨부4.기술평가서"/>
      <sheetName val="표"/>
      <sheetName val="장기계획 GMDAT"/>
      <sheetName val="작동logic"/>
      <sheetName val="검사성적서(갑)"/>
      <sheetName val="94B"/>
      <sheetName val="VT원단위"/>
      <sheetName val="기준"/>
      <sheetName val="현금경비중역"/>
      <sheetName val="첨부4.3D기술평가서"/>
      <sheetName val="712"/>
      <sheetName val="J100"/>
      <sheetName val="금액내역서"/>
      <sheetName val="재료비"/>
      <sheetName val="rt"/>
      <sheetName val="공조생기"/>
      <sheetName val="원본1"/>
      <sheetName val="광주공장"/>
      <sheetName val="6월수불"/>
      <sheetName val="FTR MACRo"/>
      <sheetName val="계수"/>
      <sheetName val="major"/>
      <sheetName val="0000000"/>
      <sheetName val="11. Investment"/>
      <sheetName val="5. SBU Profit"/>
      <sheetName val="4. Comparison"/>
      <sheetName val="SVMC"/>
      <sheetName val="3. PLCR Analysis Summary"/>
      <sheetName val="10. Manning"/>
      <sheetName val="입출"/>
      <sheetName val="Claim이력_수출내자"/>
      <sheetName val="Claim이력_내수내자"/>
      <sheetName val="Data Table"/>
      <sheetName val="Code"/>
      <sheetName val="KA021901"/>
      <sheetName val="지점장"/>
      <sheetName val="계산 DATA 입력"/>
      <sheetName val="계산정보"/>
      <sheetName val="96"/>
      <sheetName val="Macro2"/>
      <sheetName val="1주"/>
      <sheetName val="2주"/>
      <sheetName val="3주"/>
      <sheetName val="4주"/>
      <sheetName val="1월"/>
      <sheetName val="업체현황(설계)"/>
      <sheetName val="실적(Q11)"/>
      <sheetName val="예산(Q11)"/>
      <sheetName val="생산전망"/>
      <sheetName val="매출생산"/>
      <sheetName val="첨부5"/>
      <sheetName val="수리결과"/>
      <sheetName val="목록"/>
      <sheetName val="TOTAL"/>
      <sheetName val="12월2주차"/>
      <sheetName val="MOTO"/>
      <sheetName val="GM Master"/>
      <sheetName val="Taux horaires"/>
      <sheetName val="Import"/>
      <sheetName val="OBP volume"/>
      <sheetName val="Constant"/>
      <sheetName val="尾门板总成-0808"/>
      <sheetName val="Mapping"/>
      <sheetName val="DRIVERs"/>
      <sheetName val="Dimension"/>
      <sheetName val="FX('15 0+12)"/>
      <sheetName val="sheet17"/>
      <sheetName val="検査状況"/>
      <sheetName val="电话费 水费"/>
      <sheetName val="工場運營 电費用"/>
      <sheetName val="BRAKE미주입"/>
      <sheetName val="X100 Volume"/>
      <sheetName val="진행 DATA (2) ྤ_x005f_x001b_"/>
      <sheetName val="BAFFLE HMC TABLE1"/>
      <sheetName val="Summary and Checks"/>
      <sheetName val="MAIN"/>
      <sheetName val="ENG"/>
      <sheetName val="CONT"/>
      <sheetName val="이력"/>
      <sheetName val="판가반영"/>
      <sheetName val="군산(2004) "/>
      <sheetName val=" CKD(Ch-2004) "/>
      <sheetName val=" 2공장(2004) "/>
      <sheetName val="인원부하"/>
      <sheetName val="BP Rates"/>
      <sheetName val="수출"/>
      <sheetName val="진행 DATA (2) ྤ_x005f_x005f_x005f_x001b_"/>
      <sheetName val="Hourly OPEB"/>
      <sheetName val="Salaried OPEB"/>
      <sheetName val="710TABLE"/>
      <sheetName val="제품"/>
      <sheetName val="분석mast"/>
      <sheetName val="사급 list"/>
      <sheetName val="3월종합현황"/>
      <sheetName val="대표자"/>
      <sheetName val="찍기"/>
      <sheetName val="PRESS DATA"/>
      <sheetName val="New Base_wrap_old SSTS,new pack"/>
      <sheetName val="Business Plan"/>
      <sheetName val="2014-05-13 132324 noname_2014_0"/>
      <sheetName val="2.0%금융비용감안)"/>
      <sheetName val="효과금액"/>
      <sheetName val="(ROUTING)"/>
      <sheetName val="1.변경범위"/>
      <sheetName val="구차종-박명원"/>
      <sheetName val="외주현황.wq1"/>
      <sheetName val="Macro3"/>
      <sheetName val="관리차종"/>
      <sheetName val="NGS4"/>
      <sheetName val="구동"/>
      <sheetName val="DATOS"/>
      <sheetName val="Chart"/>
      <sheetName val="조립 치수 "/>
      <sheetName val="MASTER"/>
      <sheetName val="DATA-1"/>
      <sheetName val="단중표"/>
      <sheetName val="2015년도"/>
      <sheetName val="PP%계산"/>
      <sheetName val="96간접경비"/>
      <sheetName val="Dropdown"/>
      <sheetName val="vale-heat"/>
      <sheetName val="구list"/>
      <sheetName val="동명재고"/>
      <sheetName val="Cross rates"/>
      <sheetName val="0F Safety"/>
      <sheetName val="출장거리"/>
      <sheetName val="RS#39000비교"/>
      <sheetName val="5월"/>
      <sheetName val="Drop"/>
      <sheetName val="Operacional"/>
      <sheetName val="밀링"/>
      <sheetName val="국가DATA"/>
      <sheetName val="PPP(월별계획)"/>
      <sheetName val="PPP(월별실적)"/>
      <sheetName val="ERP(3_원부재료)"/>
      <sheetName val="내수자료"/>
      <sheetName val="의장34반"/>
      <sheetName val="의장2반 "/>
      <sheetName val="경제성분석"/>
      <sheetName val="CUSTOMER (DETAIL)"/>
      <sheetName val="2004..P59"/>
      <sheetName val="dongia (2)"/>
      <sheetName val="Nomenclature"/>
      <sheetName val="Lists"/>
      <sheetName val="수입"/>
      <sheetName val="단가"/>
      <sheetName val="Φ43(COMM단차)"/>
      <sheetName val="DATE"/>
      <sheetName val="재료율"/>
      <sheetName val="validation"/>
      <sheetName val="X-3 ENG"/>
      <sheetName val="쌍용 data base"/>
      <sheetName val="WELDING"/>
      <sheetName val="보조부문비배부"/>
      <sheetName val="TABLE DB"/>
      <sheetName val="TRIM-Y3"/>
      <sheetName val="TB"/>
      <sheetName val="대구"/>
      <sheetName val="승인율"/>
      <sheetName val="동부"/>
      <sheetName val="마산"/>
      <sheetName val="부산"/>
      <sheetName val="서대전"/>
      <sheetName val="성남"/>
      <sheetName val="성동"/>
      <sheetName val="수원"/>
      <sheetName val="순천"/>
      <sheetName val="원주"/>
      <sheetName val="인천"/>
      <sheetName val="일산"/>
      <sheetName val="전주"/>
      <sheetName val="손익"/>
      <sheetName val="제주"/>
      <sheetName val="창동"/>
      <sheetName val="청주"/>
      <sheetName val="평택"/>
      <sheetName val="포항"/>
      <sheetName val="총 괄"/>
      <sheetName val="재질단가"/>
      <sheetName val="계산DATA입력"/>
      <sheetName val="статьи_затрат"/>
      <sheetName val="дирекции-поставщики"/>
      <sheetName val="Drop Down Menu"/>
      <sheetName val="HUNIT"/>
      <sheetName val="0712"/>
      <sheetName val="1"/>
      <sheetName val="97년추정손익계산서"/>
      <sheetName val="AutodateWheel"/>
      <sheetName val="Holiday_Table"/>
      <sheetName val="N719(NC)"/>
      <sheetName val="재고차 조건 (6월)"/>
      <sheetName val="coste RAS 2 sBase(40)"/>
      <sheetName val="coste RAS 1 sAlt(40)"/>
      <sheetName val="coste RAS 1 sBehr(32)"/>
      <sheetName val="DailyInput"/>
      <sheetName val="TCA"/>
      <sheetName val="JT3.0견적-구1"/>
      <sheetName val="적용시점통보"/>
      <sheetName val="내수(GR순)"/>
      <sheetName val="Summary"/>
      <sheetName val="발주서"/>
      <sheetName val="Config"/>
      <sheetName val="比모듈조립비"/>
      <sheetName val="07년 ECU RAW DATA"/>
      <sheetName val="DROP DOWN DATA - DO NOT MODIFY"/>
      <sheetName val="SPCF"/>
      <sheetName val="Claves"/>
      <sheetName val="Drop Down Data Fields"/>
      <sheetName val="환율기준"/>
      <sheetName val="표지★"/>
      <sheetName val="진행 DATA (2) ྤ_x005f_x005f_x005f_x005f_x005f"/>
      <sheetName val="조정기준 (2)"/>
      <sheetName val="도표"/>
      <sheetName val="Budget"/>
      <sheetName val="기본사항"/>
      <sheetName val="신규DEP"/>
      <sheetName val="61 210 289"/>
      <sheetName val="#REF!"/>
      <sheetName val="재공품기초자료"/>
      <sheetName val="하치장수불부"/>
      <sheetName val="③bom-list"/>
      <sheetName val="⑤생산.금형정보"/>
      <sheetName val="●목차"/>
      <sheetName val="●현황"/>
      <sheetName val="아신"/>
      <sheetName val="DRV MNL"/>
      <sheetName val="FX Table"/>
      <sheetName val="I CHART"/>
      <sheetName val="8.경비table"/>
      <sheetName val="B053 (990701)공정실적PP%계산"/>
      <sheetName val="5. 발주Data"/>
      <sheetName val="Usage Codes"/>
      <sheetName val="S50 "/>
      <sheetName val="2004.. P66"/>
      <sheetName val="환급액산출"/>
      <sheetName val="부서별 진행계펍_x0004_부평프레스)"/>
      <sheetName val="BNO"/>
      <sheetName val="SG"/>
      <sheetName val="Input Sheet"/>
      <sheetName val="Plants"/>
      <sheetName val="FIN5"/>
      <sheetName val="VTooling"/>
      <sheetName val="b_spec_ph2(batch5)"/>
      <sheetName val="prdt-line-up"/>
      <sheetName val="REX(1)"/>
      <sheetName val=""/>
      <sheetName val="One by One (2)"/>
      <sheetName val="Sheet5"/>
      <sheetName val="을지"/>
      <sheetName val="Sch7a (토요일)"/>
      <sheetName val="쌍용자동차 크레임"/>
      <sheetName val="BOM'2004"/>
      <sheetName val="월생산"/>
      <sheetName val="inputs"/>
      <sheetName val="WRKCTR"/>
      <sheetName val="HP1AMLIST"/>
      <sheetName val="EBIT (BSUV) LCA"/>
      <sheetName val="93"/>
      <sheetName val="DATA SPGR14"/>
      <sheetName val="개정 WARRANTY 981002"/>
      <sheetName val="Bid_Sheet"/>
      <sheetName val="Sheet0"/>
      <sheetName val="Sheet4 VTL"/>
      <sheetName val="요약PL"/>
      <sheetName val="RESN_SUM"/>
      <sheetName val="Actions"/>
      <sheetName val="P1"/>
      <sheetName val="ACTUAL"/>
      <sheetName val="定义"/>
      <sheetName val="국가별9903"/>
      <sheetName val="会社情報"/>
      <sheetName val="MPL 技連"/>
      <sheetName val="342E BLOCK"/>
      <sheetName val="첨부2"/>
      <sheetName val="Sheet3"/>
      <sheetName val="CN210MR (MAY'18)"/>
      <sheetName val="CN113R (MAY'18)"/>
      <sheetName val="CN210MR (JUN'18)"/>
      <sheetName val="CN113R (JUN'18)"/>
      <sheetName val="CN113R (APR'18)"/>
      <sheetName val="CN210MR (APR'18)"/>
      <sheetName val="문제점 현황 집계(팀별)"/>
      <sheetName val="E"/>
      <sheetName val="D"/>
      <sheetName val="C"/>
      <sheetName val="INDEX"/>
      <sheetName val="Asset9809CAK"/>
      <sheetName val="vorn"/>
      <sheetName val="hinten"/>
      <sheetName val="Pre_test"/>
      <sheetName val="BACK DATA"/>
      <sheetName val="OPT손익 내수"/>
      <sheetName val="OPT손익 수출"/>
      <sheetName val="삭제하지 말것"/>
      <sheetName val="범례"/>
      <sheetName val="공정불량현황"/>
      <sheetName val="25414-B2060"/>
      <sheetName val="은행"/>
      <sheetName val="assump"/>
      <sheetName val="진행_DATA_(2)"/>
      <sheetName val="부서별_진행계획(부평프레스)"/>
      <sheetName val="부서별_진행계획(Team용)"/>
      <sheetName val="진행_DATA__2_"/>
      <sheetName val="J150_승인진도관리_LIST"/>
      <sheetName val="TOTAL_LIST"/>
      <sheetName val="Price_Range"/>
      <sheetName val="실DATA_"/>
      <sheetName val="완성차_미수금"/>
      <sheetName val="PV6_3_5L_LX5_GMX170"/>
      <sheetName val="Revision_Record"/>
      <sheetName val="개인별_필수이수과목_수(신청대상자4갑7-대리)"/>
      <sheetName val="7_(2)"/>
      <sheetName val="0E_Energy"/>
      <sheetName val="0C_N&amp;V_PIT_GAP"/>
      <sheetName val="2_대외공문1"/>
      <sheetName val="DBL_LPG시험"/>
      <sheetName val="SGM620-02__Fcst"/>
      <sheetName val="FUEL_FILLER"/>
      <sheetName val="PILOT_APP_"/>
      <sheetName val="팀별_합계"/>
      <sheetName val="Team_종합"/>
      <sheetName val="Drop_List"/>
      <sheetName val="SGM610-02__Fcst"/>
      <sheetName val="126_255"/>
      <sheetName val="불량재료비절감_지표"/>
      <sheetName val="2012년_APQP_년간_계획"/>
      <sheetName val="RPN_목록표(TOTAL)"/>
      <sheetName val="2_????"/>
      <sheetName val="Assumption_Input"/>
      <sheetName val="3_일반사상"/>
      <sheetName val="LX3_0_RR"/>
      <sheetName val="5__FL_TEST"/>
      <sheetName val="PRR_Summary"/>
      <sheetName val="차체_품안표"/>
      <sheetName val="LD100_(2)"/>
      <sheetName val="alc_code"/>
      <sheetName val="2_____"/>
      <sheetName val="진행_DATA_(2)_ྤ"/>
      <sheetName val="1st_Sum"/>
      <sheetName val="경영재무_(입력)"/>
      <sheetName val="생산현황_(입력)"/>
      <sheetName val="연구개발_(입력)"/>
      <sheetName val="일반현황_(입력)"/>
      <sheetName val="품질관리_(입력)"/>
      <sheetName val="GB-IC_Villingen_GG"/>
      <sheetName val="첨부4_기술평가서"/>
      <sheetName val="장기계획_GMDAT"/>
      <sheetName val="첨부4_3D기술평가서"/>
      <sheetName val="FTR_MACRo"/>
      <sheetName val="11__Investment"/>
      <sheetName val="5__SBU_Profit"/>
      <sheetName val="4__Comparison"/>
      <sheetName val="3__PLCR_Analysis_Summary"/>
      <sheetName val="10__Manning"/>
      <sheetName val="Data_Table"/>
      <sheetName val="계산_DATA_입력"/>
      <sheetName val="GM_Master"/>
      <sheetName val="Taux_horaires"/>
      <sheetName val="OBP_volume"/>
      <sheetName val="FX('15_0+12)"/>
      <sheetName val="电话费_水费"/>
      <sheetName val="工場運營_电費用"/>
      <sheetName val="X100_Volume"/>
      <sheetName val="진행_DATA_(2)_ྤ_x005f_x001b_"/>
      <sheetName val="Summary_and_Checks"/>
      <sheetName val="BAFFLE_HMC_TABLE1"/>
      <sheetName val="군산(2004)_"/>
      <sheetName val="_CKD(Ch-2004)_"/>
      <sheetName val="_2공장(2004)_"/>
      <sheetName val="BP_Rates"/>
      <sheetName val="진행_DATA_(2)_ྤ_x005f_x005f_x005f_x001b_"/>
      <sheetName val="Hourly_OPEB"/>
      <sheetName val="Salaried_OPEB"/>
      <sheetName val="New_Base_wrap_old_SSTS,new_pack"/>
      <sheetName val="사급_list"/>
      <sheetName val="PRESS_DATA"/>
      <sheetName val="Business_Plan"/>
      <sheetName val="2014-05-13_132324_noname_2014_0"/>
      <sheetName val="2_0%금융비용감안)"/>
      <sheetName val="1_변경범위"/>
      <sheetName val="외주현황_wq1"/>
      <sheetName val="조립_치수_"/>
      <sheetName val="0F_Safety"/>
      <sheetName val="Cross_rates"/>
      <sheetName val="의장2반_"/>
      <sheetName val="CUSTOMER_(DETAIL)"/>
      <sheetName val="dongia_(2)"/>
      <sheetName val="2004__P59"/>
      <sheetName val="X-3_ENG"/>
      <sheetName val="쌍용_data_base"/>
      <sheetName val="TABLE_DB"/>
      <sheetName val="총_괄"/>
      <sheetName val="Drop_Down_Menu"/>
      <sheetName val="재고차_조건_(6월)"/>
      <sheetName val="coste_RAS_2_sBase(40)"/>
      <sheetName val="coste_RAS_1_sAlt(40)"/>
      <sheetName val="coste_RAS_1_sBehr(32)"/>
      <sheetName val="JT3_0견적-구1"/>
      <sheetName val="07년_ECU_RAW_DATA"/>
      <sheetName val="DROP_DOWN_DATA_-_DO_NOT_MODIFY"/>
      <sheetName val="Drop_Down_Data_Fields"/>
      <sheetName val="조정기준_(2)"/>
      <sheetName val="진행_DATA_(2)_ྤ_x005f_x005f_x005f_x005f_x005f"/>
      <sheetName val="⑤생산_금형정보"/>
      <sheetName val="61_210_289"/>
      <sheetName val="DRV_MNL"/>
      <sheetName val="FX_Table"/>
      <sheetName val="I_CHART"/>
      <sheetName val="8_경비table"/>
      <sheetName val="B053_(990701)공정실적PP%계산"/>
      <sheetName val="Usage_Codes"/>
      <sheetName val="부서별_진행계펍부평프레스)"/>
      <sheetName val="One_by_One_(2)"/>
      <sheetName val="5__발주Data"/>
      <sheetName val="2004___P66"/>
      <sheetName val="S50_"/>
      <sheetName val="Input_Sheet"/>
      <sheetName val="EBIT_(BSUV)_LCA"/>
      <sheetName val="Sch7a_(토요일)"/>
      <sheetName val="쌍용자동차_크레임"/>
      <sheetName val="DATA_SPGR14"/>
      <sheetName val="개정_WARRANTY_981002"/>
      <sheetName val="CN210MR_(MAY'18)"/>
      <sheetName val="CN113R_(MAY'18)"/>
      <sheetName val="CN210MR_(JUN'18)"/>
      <sheetName val="CN113R_(JUN'18)"/>
      <sheetName val="CN113R_(APR'18)"/>
      <sheetName val="CN210MR_(APR'18)"/>
      <sheetName val="Sheet4_VTL"/>
      <sheetName val="MPL_技連"/>
      <sheetName val="342E_BLOCK"/>
      <sheetName val="작업명"/>
      <sheetName val="Drop Down"/>
      <sheetName val="정산표"/>
      <sheetName val="ACCOUNT DATABASE"/>
      <sheetName val="5.WIRE적용LIST"/>
      <sheetName val="TABLE(북미)"/>
      <sheetName val="グラフ"/>
      <sheetName val="合理化"/>
      <sheetName val="LOT&amp;임율"/>
      <sheetName val="Bearbeitungsplan"/>
      <sheetName val="부서별 진행계펍_x005f_x0004_부평프레스)"/>
      <sheetName val="02.25"/>
      <sheetName val="附件2.零件材料验证ADV计划"/>
      <sheetName val="임시(참조용)"/>
      <sheetName val="부서별 진행계펍_x005f_x005f_x005f_x0004_부평프레스)"/>
      <sheetName val="1.육계매출 Overall Test"/>
      <sheetName val="2.육가공매출 Overall Test"/>
      <sheetName val="XREF"/>
      <sheetName val="부문손익"/>
      <sheetName val="MX628EX"/>
      <sheetName val="BASE"/>
      <sheetName val="현황_x0000_ā鼔數_x0000_"/>
      <sheetName val="BS"/>
      <sheetName val="내역서"/>
      <sheetName val="9"/>
      <sheetName val="raw"/>
      <sheetName val="10"/>
      <sheetName val="CC Down load 0716"/>
      <sheetName val="2 카드채권(대출포함)"/>
      <sheetName val="Financial impact"/>
      <sheetName val="예금명세"/>
      <sheetName val="Sheet13"/>
      <sheetName val="Sheet14"/>
      <sheetName val="Supplement2"/>
      <sheetName val="ELECTRIC"/>
      <sheetName val="SCHEDULE"/>
      <sheetName val="코드생성기"/>
      <sheetName val="W&amp;T담당"/>
      <sheetName val="3월 2주차"/>
      <sheetName val="진행 DATA (2) ྤ_x005f_x005f_x005f"/>
      <sheetName val="품번등록"/>
      <sheetName val="RHD"/>
      <sheetName val="전체지분도"/>
      <sheetName val="Gesamtkosten NCV3"/>
      <sheetName val="양식-금형"/>
      <sheetName val="내부자료_종합"/>
      <sheetName val="1907"/>
      <sheetName val="단가소급 집계 상세내역"/>
      <sheetName val="HOU143A"/>
      <sheetName val="集計数の変更"/>
      <sheetName val="カチオン・コストテーブル"/>
      <sheetName val="Total P&amp;F2020"/>
      <sheetName val="Mix"/>
      <sheetName val="Retention by Model"/>
      <sheetName val="Total P&amp;F 5+7"/>
      <sheetName val="Repair order"/>
      <sheetName val="In service + Tradesales"/>
      <sheetName val="Prelim"/>
      <sheetName val="Assumption"/>
      <sheetName val="Budget vol"/>
      <sheetName val="Retail volume"/>
      <sheetName val="Carparc &amp; return to service"/>
      <sheetName val="Summary carparc"/>
      <sheetName val="Sonic"/>
      <sheetName val="Spin"/>
      <sheetName val="Aveo"/>
      <sheetName val="Optra"/>
      <sheetName val="Cruze"/>
      <sheetName val="Captiva"/>
      <sheetName val="CN202SR"/>
      <sheetName val="Trailblazer"/>
      <sheetName val="Colorado"/>
      <sheetName val="Colorado pre MY17"/>
      <sheetName val="Colorado MY17+"/>
      <sheetName val="ST"/>
      <sheetName val="Overtime Diretor"/>
      <sheetName val="6 - Dealer &amp; empleado"/>
      <sheetName val="A"/>
      <sheetName val="부서별 추진실적현황 (2)"/>
      <sheetName val="品質保証責任者届"/>
      <sheetName val="진행 DATA (2) ྤ_x005f"/>
      <sheetName val="비교원가(25610C1000)"/>
      <sheetName val="SCP 4"/>
      <sheetName val="SCP 5 D2UXT"/>
      <sheetName val="SCP 6 D2UX"/>
      <sheetName val="Invest (MAC)"/>
      <sheetName val="Volumes"/>
      <sheetName val="85871-39000"/>
      <sheetName val=" SR3차원단위 (3)"/>
      <sheetName val="작업"/>
      <sheetName val="불량분류표"/>
      <sheetName val="소비자가"/>
      <sheetName val="가격표"/>
      <sheetName val="WO"/>
      <sheetName val="PRTS"/>
      <sheetName val="근태"/>
      <sheetName val="events"/>
      <sheetName val="Part Configuration "/>
      <sheetName val="Regacy"/>
      <sheetName val="9BUx"/>
      <sheetName val="D2xx"/>
      <sheetName val="B121"/>
      <sheetName val="C121"/>
      <sheetName val="C110MCM"/>
      <sheetName val="E2"/>
      <sheetName val="CY20 Program List"/>
      <sheetName val="chassis "/>
      <sheetName val="Passive"/>
      <sheetName val="업무분장"/>
      <sheetName val="품번별"/>
      <sheetName val="폼관조직"/>
      <sheetName val="BAU"/>
      <sheetName val="운임.환차손-Y"/>
      <sheetName val="북두"/>
      <sheetName val="THEME CODE"/>
      <sheetName val="CR CODE"/>
      <sheetName val="부서CODE"/>
      <sheetName val="TABLE"/>
      <sheetName val="6월재고2"/>
      <sheetName val="Exchange Rate"/>
      <sheetName val="4.5 VI"/>
      <sheetName val="MM利益・原価企画方針書ｶｸ１"/>
      <sheetName val="96RPD計"/>
      <sheetName val="全体"/>
      <sheetName val="운반비"/>
      <sheetName val="도장가공비"/>
      <sheetName val="설비취득가"/>
      <sheetName val="적용기준 "/>
      <sheetName val="Sheet8"/>
      <sheetName val="X3193FA"/>
      <sheetName val="원단위"/>
      <sheetName val="Title"/>
      <sheetName val="JANUARY"/>
      <sheetName val="daily tbr ck"/>
      <sheetName val=" daily tbr wo"/>
      <sheetName val=" daily sub-contratados"/>
      <sheetName val="Tran_Sum"/>
      <sheetName val="LBO_Master"/>
      <sheetName val="Assumptions"/>
      <sheetName val="Dettaglio M.d.C."/>
      <sheetName val="Taxas"/>
      <sheetName val="KR_Handl'g (Evidence)"/>
      <sheetName val="DI_(Evidence)"/>
      <sheetName val="Packing List (Evidence)"/>
      <sheetName val="Tooling CBD"/>
      <sheetName val="Hyundai_hwashin (Correct one)"/>
      <sheetName val="Planilha1"/>
      <sheetName val="첨부1 Pre-Qualification Checklist"/>
      <sheetName val="첨부1 예비자격 CheckList"/>
      <sheetName val="서식 1-1_Job Safety Analysis"/>
      <sheetName val="첨부자료"/>
      <sheetName val="서식 1-1 첨부1_S-FMEA 참고자료"/>
      <sheetName val="첨부 2 위험요소양식"/>
      <sheetName val="JT3.0견적-ꕬ1"/>
      <sheetName val="QOS RPPM"/>
      <sheetName val="DOH calculation_check"/>
      <sheetName val="Start"/>
      <sheetName val="Revenue"/>
      <sheetName val="Jun vs Plan"/>
      <sheetName val="Q2 vs Plan"/>
      <sheetName val=" Q3 vs Plan"/>
      <sheetName val="Q4 vs Plan"/>
      <sheetName val="Full Year vs Plan"/>
      <sheetName val="Inventory"/>
      <sheetName val="SQCDP - C&amp;D"/>
      <sheetName val="SQCDP - C&amp;D Graphs"/>
      <sheetName val="Headcount - Direct"/>
      <sheetName val="Headcount - Indirect"/>
      <sheetName val="CAPEX"/>
      <sheetName val="ETW R&amp;Os"/>
      <sheetName val="Segments"/>
      <sheetName val="GK차체EO-CUT전"/>
      <sheetName val="TABLE(터키)"/>
      <sheetName val="2.세부변경내역(외주)"/>
      <sheetName val="MASTER_LIST"/>
      <sheetName val="LDC"/>
      <sheetName val="HCCE01"/>
      <sheetName val="9914"/>
      <sheetName val="현지LOCAL계획"/>
      <sheetName val="상세 계산 내역"/>
      <sheetName val="3월 1주차"/>
      <sheetName val="2월 4주차"/>
      <sheetName val="2월 3주차"/>
      <sheetName val="2월 2주차"/>
      <sheetName val="2월 1주차"/>
      <sheetName val="1월 4주차"/>
      <sheetName val="1월 3주차"/>
      <sheetName val="1월 2주차"/>
      <sheetName val="1월 1주차"/>
      <sheetName val="12월 3주차"/>
      <sheetName val="12월 2주차"/>
      <sheetName val="12월 1주차"/>
      <sheetName val="11월 4주차"/>
      <sheetName val="11월 3주차"/>
      <sheetName val="11월 2주차"/>
      <sheetName val="11월 1주차"/>
      <sheetName val="수출포장10-4"/>
      <sheetName val="수출포장10-3"/>
      <sheetName val="수출포장10-2"/>
      <sheetName val="수출포장10-1"/>
      <sheetName val="수출포장9-4"/>
      <sheetName val="수출포장9-3"/>
      <sheetName val="ABUT수량-A1"/>
      <sheetName val="GE12A 调校计划M2"/>
      <sheetName val="底盘调试记录"/>
      <sheetName val="底盘样件整理清单"/>
      <sheetName val="GE12A FRONT"/>
      <sheetName val="GE12A REAR"/>
      <sheetName val="阻尼力"/>
      <sheetName val="GE11 FRONT"/>
      <sheetName val="GE11 REAR"/>
      <sheetName val="四轮定位参数"/>
      <sheetName val="底盘样件（项目组提供）"/>
      <sheetName val="随车样件"/>
      <sheetName val="VTS(old)"/>
      <sheetName val="车辆信息"/>
      <sheetName val="Frequn"/>
      <sheetName val="PIVOT"/>
      <sheetName val="PROCEDURE LIST"/>
      <sheetName val="진행_DATA_(2)_ྤ_x001b_"/>
      <sheetName val="StdBom"/>
      <sheetName val="직원신상"/>
      <sheetName val="CNC810M"/>
      <sheetName val="PILOT품"/>
      <sheetName val="시산표"/>
      <sheetName val="FINANCIALS"/>
      <sheetName val="PE CHARGES"/>
      <sheetName val="간이연락"/>
      <sheetName val="会社情喈"/>
      <sheetName val="会社情_x0005_"/>
      <sheetName val="L"/>
      <sheetName val="愛知・日デ"/>
      <sheetName val="synthgraph"/>
      <sheetName val="cv"/>
      <sheetName val="инфо"/>
      <sheetName val="갑지"/>
      <sheetName val="#RIF"/>
      <sheetName val="数据列表"/>
      <sheetName val="업무계획1"/>
      <sheetName val="분류표"/>
      <sheetName val="Daten - nicht loeschen"/>
      <sheetName val="Final Status &lt;FS&gt; One Pager"/>
      <sheetName val="품평회"/>
      <sheetName val="5)예상투자비"/>
      <sheetName val="DCF"/>
      <sheetName val="Feuil1"/>
      <sheetName val="Drop-down RAW"/>
      <sheetName val="linehaul cost model (2)"/>
      <sheetName val="0304"/>
      <sheetName val="TLoss"/>
      <sheetName val="RAWDATA"/>
      <sheetName val="수불부"/>
      <sheetName val="Production Plan1"/>
      <sheetName val="CURRENT PRODUCTION PLAN - OLD"/>
      <sheetName val="KMCWD"/>
      <sheetName val="Data Input"/>
      <sheetName val="비교원가(PCB ASSY)"/>
      <sheetName val="集計ﾘｽﾄ"/>
      <sheetName val="1.세부비교원가(내수)"/>
      <sheetName val="YOEMAGUM"/>
      <sheetName val="full (2)"/>
      <sheetName val="수액원료"/>
      <sheetName val="모비스경비표준"/>
      <sheetName val="ppcarpet"/>
      <sheetName val="RDP"/>
      <sheetName val="焊装-GCPA"/>
      <sheetName val="121-4-2"/>
      <sheetName val="B1-General assumption"/>
      <sheetName val="材料销售收入"/>
      <sheetName val="材料销售支出"/>
      <sheetName val="汽车运输收入"/>
      <sheetName val="汽车运输支出"/>
      <sheetName val="KeyMultInputs"/>
      <sheetName val="COSTOMAT.XLS"/>
      <sheetName val="LAbor estimate"/>
      <sheetName val="0.주광원 LED ASSY"/>
      <sheetName val="W13.02.Apr"/>
      <sheetName val="산정표"/>
      <sheetName val="BUS제원1"/>
      <sheetName val="전체현황"/>
      <sheetName val="한계원가"/>
      <sheetName val="종합"/>
      <sheetName val="부품"/>
      <sheetName val="지그"/>
      <sheetName val="지그 사진"/>
      <sheetName val="3"/>
      <sheetName val="4"/>
      <sheetName val="5"/>
      <sheetName val="6"/>
      <sheetName val="7"/>
      <sheetName val="8"/>
      <sheetName val="11"/>
      <sheetName val="12"/>
      <sheetName val="13"/>
      <sheetName val="14"/>
      <sheetName val="15"/>
      <sheetName val="17"/>
      <sheetName val="18"/>
      <sheetName val="19"/>
      <sheetName val="20"/>
      <sheetName val="21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6"/>
      <sheetName val="37"/>
      <sheetName val="38"/>
      <sheetName val="39"/>
      <sheetName val="첨부8. PAD spec"/>
      <sheetName val="RENDFIN"/>
      <sheetName val="PREV-DIR"/>
      <sheetName val="대외공문"/>
      <sheetName val="0.LED ASSY"/>
      <sheetName val="CASE ASM"/>
      <sheetName val="Pc1%계산"/>
      <sheetName val="고소장비임무"/>
      <sheetName val="GPPE"/>
      <sheetName val="발표자료2"/>
      <sheetName val="MRSTE"/>
      <sheetName val="ValueList_Helper"/>
      <sheetName val="План пр-ва_1"/>
      <sheetName val="План продаж_1"/>
      <sheetName val="종합 "/>
      <sheetName val="Trend by Plant"/>
      <sheetName val="Q.REPORT RT0807-11 불량 개선대책13120"/>
      <sheetName val="1(KD)"/>
      <sheetName val="XD4DR"/>
      <sheetName val="Auswahllisten"/>
      <sheetName val="INDIA-ML"/>
      <sheetName val="NYTO - Korea - SSP"/>
      <sheetName val="합천내역"/>
      <sheetName val="AP100"/>
      <sheetName val="PRICE OKT_DES_09"/>
      <sheetName val="부서별_진행계획(癰⮻_x0000__x0000_Ā_x0000_"/>
      <sheetName val="부서별_진행계획(_x0000__x0000_Ā_x0000__x0005__x0000_"/>
      <sheetName val="② 2분기연동제(조정)"/>
      <sheetName val="① 2분기연동제(정상)"/>
      <sheetName val="06(11-12)"/>
      <sheetName val="11.熔接作业标准书"/>
      <sheetName val="5.工程排查"/>
      <sheetName val="稼動データ入力"/>
      <sheetName val="Benefits Worksheet"/>
      <sheetName val="SII出荷日"/>
      <sheetName val="Sales by Customer"/>
      <sheetName val="ORGINAL"/>
      <sheetName val="ﾄﾗﾍﾞﾙﾛｸﾞ後半"/>
      <sheetName val="ﾄﾗﾍﾞﾙﾛｸﾞ前半"/>
      <sheetName val="부서별_진행계획(癰⮻"/>
      <sheetName val="부서별_진행계획("/>
      <sheetName val="2(KD)"/>
      <sheetName val="3(KD)"/>
      <sheetName val="전착도장확인"/>
      <sheetName val="완상"/>
      <sheetName val="RMB-JPY"/>
      <sheetName val="1995"/>
      <sheetName val="Quantity"/>
      <sheetName val="금형원본"/>
      <sheetName val="B053 (990701)공정능력PC%계산"/>
      <sheetName val="미제조 현황 Summary"/>
      <sheetName val="품의서"/>
      <sheetName val="2차-PROTO-(1)"/>
      <sheetName val="Book1"/>
      <sheetName val="综合"/>
      <sheetName val="B.K작업분석1"/>
      <sheetName val="CP"/>
      <sheetName val="Control"/>
      <sheetName val="AA"/>
      <sheetName val="System NPV"/>
      <sheetName val="Param"/>
      <sheetName val="해외"/>
      <sheetName val="comps LFY+"/>
      <sheetName val="HDI implied"/>
      <sheetName val="FY99 Volume"/>
      <sheetName val="Volume-Sales"/>
      <sheetName val="부서별_진행계획(_x0000_톺ǈ_x0000__x0000__x0000_"/>
      <sheetName val="会社情誠"/>
      <sheetName val="SGM18"/>
      <sheetName val="caserate"/>
      <sheetName val="Sheet1 (2)"/>
      <sheetName val="Sum"/>
      <sheetName val="СВОД Тад Б"/>
      <sheetName val="울산시산표"/>
      <sheetName val="수정시산표"/>
      <sheetName val="HSA"/>
      <sheetName val="유형자산 LS"/>
      <sheetName val="유형자산 Lead"/>
      <sheetName val="MATCHING"/>
      <sheetName val="Macros"/>
      <sheetName val="リスト(List)"/>
      <sheetName val="各種区分ﾘｽﾄ(List2)"/>
      <sheetName val="C.전기공사"/>
      <sheetName val="3분기연동제(조정)"/>
      <sheetName val="8-3 Halla Cement Cash Flow"/>
      <sheetName val="Logic"/>
      <sheetName val="CURRENT MONTH OUTLOOK"/>
      <sheetName val="품의양"/>
      <sheetName val=" Customs  March "/>
      <sheetName val=" Schedule March "/>
      <sheetName val="перелив комплектующих"/>
      <sheetName val="Структура ВОМ"/>
      <sheetName val="Отклонение_Ижевск"/>
      <sheetName val="Курс валюты"/>
      <sheetName val="Средняя ставка пошлины"/>
      <sheetName val="Sales"/>
      <sheetName val="поставщики - статьи затрат"/>
      <sheetName val="SYS검토(1A1)"/>
      <sheetName val="95WBS"/>
      <sheetName val="금형품의서"/>
      <sheetName val="Koszty"/>
      <sheetName val="2006 WOLF1 Bdgt H10&amp;H50"/>
      <sheetName val="Exchange"/>
      <sheetName val="Instructions"/>
      <sheetName val="Rules"/>
      <sheetName val="CD340"/>
      <sheetName val="CD345"/>
      <sheetName val="CD3XX"/>
      <sheetName val="MAC5"/>
      <sheetName val="MAC7"/>
      <sheetName val="Mountaineer"/>
      <sheetName val="Report"/>
      <sheetName val="Att C2 - Additional  VM Support"/>
      <sheetName val="생산액"/>
      <sheetName val="MA20061001003"/>
      <sheetName val="CUSTOMER GROUP WISE"/>
      <sheetName val="Aug-03-quality"/>
      <sheetName val="Flussdiagramm "/>
      <sheetName val="ｲﾝﾄﾞﾈｼｱ"/>
      <sheetName val="Competitors"/>
      <sheetName val="Report Sheet"/>
      <sheetName val="301-2"/>
      <sheetName val="304"/>
      <sheetName val="MAIN WIR'G"/>
      <sheetName val="KD율"/>
      <sheetName val="CLM-MP"/>
      <sheetName val="소유주(원)"/>
      <sheetName val="승용"/>
      <sheetName val="CHECK LIST"/>
      <sheetName val="FRT FOG "/>
      <sheetName val="상용"/>
      <sheetName val="pg11"/>
      <sheetName val="Stop"/>
      <sheetName val="Accueil"/>
      <sheetName val="Evaluation"/>
      <sheetName val="64437-I6000 (PART COMP)"/>
      <sheetName val="ACUMULADO"/>
      <sheetName val="ConsBSOut-B"/>
      <sheetName val="DCF-B-High"/>
      <sheetName val="DCFSumB"/>
      <sheetName val="PV of E-B"/>
      <sheetName val="OpsOverview-B"/>
      <sheetName val="Debt-B"/>
      <sheetName val="MI_UnCons"/>
      <sheetName val="Comps-B"/>
      <sheetName val="ConsFSOut-B"/>
      <sheetName val="DCF-B-Mid"/>
      <sheetName val="DCF-B-Low"/>
      <sheetName val="Orion Constrained PU CPDS "/>
      <sheetName val="20220423002947_DR285~40R22Y XL "/>
      <sheetName val="DETAIL"/>
      <sheetName val="수금 "/>
      <sheetName val="12월정산수금현황"/>
      <sheetName val="付表Ａ専決押印"/>
      <sheetName val="April"/>
      <sheetName val="FINALPHP"/>
      <sheetName val="시설업체주소록"/>
      <sheetName val="PROJ"/>
      <sheetName val="1086090401"/>
      <sheetName val="진행_DATA_(2)1"/>
      <sheetName val="Sheet431"/>
      <sheetName val="W26.02.Jul"/>
      <sheetName val="PARAMETRES"/>
      <sheetName val="Prm"/>
      <sheetName val="과거트라 (2)"/>
      <sheetName val="県別ﾏﾙﾁ"/>
      <sheetName val="車体構成"/>
      <sheetName val="DGP-2002"/>
      <sheetName val="빙축시장"/>
      <sheetName val="HK 代理商别销售占比_2022"/>
      <sheetName val="진행_DATA_(2)_ྤ_x005f_x005f_x005f"/>
      <sheetName val="부서별_진행계획(부평프å_x0000__x0000_"/>
      <sheetName val="ࠀ"/>
      <sheetName val="ENG油洩れ"/>
      <sheetName val="96갑지"/>
      <sheetName val="TSOE"/>
      <sheetName val="report_20"/>
      <sheetName val="camera_30"/>
      <sheetName val="부서별_진행계획(부평프å"/>
      <sheetName val="SOURCE"/>
      <sheetName val="SPT"/>
      <sheetName val="Sheet6 (3)"/>
      <sheetName val="RECORD97"/>
      <sheetName val="A3(PMI) "/>
      <sheetName val="Value Analysis - Sheet 1"/>
      <sheetName val="一覧表"/>
      <sheetName val="自有"/>
      <sheetName val="기본 정보"/>
      <sheetName val="CBD Kolben"/>
      <sheetName val="M-EQPT-Z"/>
      <sheetName val="Menu"/>
      <sheetName val="BU Summary Data"/>
      <sheetName val="QOS Graph"/>
      <sheetName val="关联交易-存款"/>
      <sheetName val="TASSI2"/>
      <sheetName val="Tav.22 Rischio di Credito"/>
      <sheetName val="Other Calc"/>
      <sheetName val="A300"/>
      <sheetName val="Nissan YTD"/>
      <sheetName val="ws9"/>
      <sheetName val="电子库龄"/>
      <sheetName val="bank"/>
      <sheetName val="Calculation"/>
      <sheetName val="BS(1)"/>
      <sheetName val="Sales for 2001"/>
      <sheetName val="Parameters"/>
      <sheetName val="RMB"/>
      <sheetName val="Workbook_Formulas"/>
      <sheetName val="parameter"/>
      <sheetName val="Prix HA"/>
      <sheetName val="Jan"/>
      <sheetName val="SysInfor"/>
      <sheetName val="CALEND"/>
      <sheetName val="UO SUMMARY 1999"/>
      <sheetName val="SPECSHEET"/>
      <sheetName val="ﾗｯｸ報告3"/>
      <sheetName val=" NAPA summary 2007"/>
      <sheetName val="AP SUMMARY 2004"/>
      <sheetName val="１、渠道-递延PPT (bc)-采购立减"/>
      <sheetName val="hiddenSheet1"/>
      <sheetName val="hiddenSheet2"/>
      <sheetName val="hiddenSheet3"/>
      <sheetName val="XL4Poppy"/>
      <sheetName val="企画ｺｽﾄ"/>
      <sheetName val="INPUT"/>
      <sheetName val="11. DD List"/>
      <sheetName val="Plant Monthly Actuals"/>
      <sheetName val="profit"/>
      <sheetName val="K Auth System #1"/>
      <sheetName val="400网约版（待更新）"/>
      <sheetName val="Info"/>
      <sheetName val="D-1★"/>
      <sheetName val="repeatative rejection"/>
      <sheetName val="objective"/>
      <sheetName val="RM Invoice Details"/>
      <sheetName val="PLFM01"/>
      <sheetName val="207 "/>
      <sheetName val="COMMERCIAL+stores"/>
      <sheetName val="ENGG."/>
      <sheetName val="LCV MCV HCV"/>
      <sheetName val="HRD"/>
      <sheetName val="MARKETING+bonded"/>
      <sheetName val="new summary"/>
      <sheetName val="QP&amp;S "/>
      <sheetName val="MAINT"/>
      <sheetName val="SUMMARY REPORT"/>
      <sheetName val="기초자료"/>
      <sheetName val="Chep Asset depreciation"/>
      <sheetName val="교각1"/>
      <sheetName val="OS-A(English)"/>
      <sheetName val="部品情報"/>
      <sheetName val="공휴일"/>
      <sheetName val="NOV2"/>
      <sheetName val="表紙"/>
      <sheetName val="総合B"/>
      <sheetName val="合并附注"/>
      <sheetName val="2货站"/>
      <sheetName val="JAN00"/>
      <sheetName val="2004년설계업체별 로스금액"/>
      <sheetName val="APR'02BS"/>
      <sheetName val="경비공통"/>
      <sheetName val="資本支出"/>
      <sheetName val="Auszug f. Lieferant"/>
      <sheetName val="Category"/>
      <sheetName val="FitOutConfCentre"/>
      <sheetName val="Earthwork"/>
      <sheetName val="개산공사비"/>
      <sheetName val="Grafics efc."/>
      <sheetName val="Grafic abs."/>
      <sheetName val="리오경쟁"/>
      <sheetName val="月度抄表"/>
      <sheetName val="低压抄表"/>
      <sheetName val="FIAT"/>
      <sheetName val="HS"/>
      <sheetName val="BAHAN"/>
      <sheetName val="PCH"/>
      <sheetName val="Parts &amp; Stds"/>
      <sheetName val="선급금"/>
      <sheetName val="00'미수"/>
      <sheetName val="CTEMCOST"/>
      <sheetName val="Herramientas para análisis-VBA"/>
      <sheetName val="BASE DATOS"/>
      <sheetName val="GENERAL LEDGER ACCOUNT"/>
      <sheetName val="DEBIT NOTES"/>
      <sheetName val="PAYROLL"/>
      <sheetName val="GERMANY"/>
      <sheetName val="TABLE LCA"/>
      <sheetName val="TABLE HOUSING CONT."/>
      <sheetName val="CAYMAN ISLANDS"/>
      <sheetName val="차종별장판"/>
      <sheetName val="CAPA"/>
      <sheetName val="LH"/>
      <sheetName val="비교원RD-S"/>
      <sheetName val="84531"/>
      <sheetName val="2.84602-Q2AA0(新岩)"/>
      <sheetName val="TABLO-3"/>
      <sheetName val="효성"/>
      <sheetName val="2002년실적"/>
      <sheetName val="중국"/>
      <sheetName val="원본"/>
      <sheetName val="2003년계획기본"/>
      <sheetName val="HSP-096R0생산관리절차서"/>
      <sheetName val="3.2JE"/>
      <sheetName val="검기갑지"/>
      <sheetName val="조직도_99"/>
      <sheetName val="会社情檨"/>
      <sheetName val="Sheet432"/>
      <sheetName val="Sheet433"/>
      <sheetName val="수출가격"/>
      <sheetName val="VOL_EXC"/>
      <sheetName val="내용추출"/>
      <sheetName val="업체별"/>
      <sheetName val="WIR'G PART"/>
      <sheetName val="내용추출-2"/>
      <sheetName val="Roll Out - Limit"/>
      <sheetName val="신1"/>
      <sheetName val="차종별"/>
      <sheetName val="LXLIST1"/>
      <sheetName val="작성양식"/>
      <sheetName val="기능명부"/>
      <sheetName val="Sprache"/>
      <sheetName val="서식 LIST"/>
      <sheetName val="ISIR의뢰서"/>
      <sheetName val="초도품승인 조정요청서"/>
      <sheetName val="초도품보증서"/>
      <sheetName val="검협 갑"/>
      <sheetName val="검협 을"/>
      <sheetName val="기준서 갑 "/>
      <sheetName val="기준서 을"/>
      <sheetName val="기준서 병"/>
      <sheetName val="성적서 갑"/>
      <sheetName val="성적서 을"/>
      <sheetName val="성적서 병"/>
      <sheetName val="성적서 정"/>
      <sheetName val="관리계획서 1"/>
      <sheetName val="관리계획서 2"/>
      <sheetName val="LOT NO관리규정"/>
      <sheetName val="공정 FMEA"/>
      <sheetName val="FPSC 인증서"/>
      <sheetName val="FPSC 성적서"/>
      <sheetName val="공정능력 평가서"/>
      <sheetName val="부품이력 카드"/>
      <sheetName val="LOT 관리방안"/>
      <sheetName val="검구및측정보조구"/>
      <sheetName val="외주공정 이용 신청서"/>
      <sheetName val="납입용기"/>
      <sheetName val="납입통보서"/>
      <sheetName val="4M신고"/>
      <sheetName val="절단길이"/>
      <sheetName val="PTR台손익"/>
      <sheetName val="금형비"/>
      <sheetName val="전장LIST"/>
      <sheetName val="조립지적"/>
      <sheetName val="Macro4"/>
      <sheetName val="하자DB"/>
      <sheetName val="p2_1"/>
      <sheetName val="LINE_VENT"/>
      <sheetName val="공정능력(1)"/>
      <sheetName val="96수출"/>
      <sheetName val="모듈"/>
      <sheetName val="내장"/>
      <sheetName val="외장"/>
      <sheetName val="FILLTUBE"/>
      <sheetName val="임율"/>
      <sheetName val="출고AS"/>
      <sheetName val="품의양식"/>
      <sheetName val="Z41,Z42 이외total"/>
      <sheetName val="공문"/>
      <sheetName val="계열사현황종합"/>
      <sheetName val="CVT산정"/>
      <sheetName val="New Valuation"/>
      <sheetName val="98종합"/>
      <sheetName val="점유면적"/>
      <sheetName val="계약"/>
      <sheetName val="A-A"/>
      <sheetName val="내수1.8GL"/>
      <sheetName val="주소(한문)"/>
      <sheetName val="문서처리전"/>
      <sheetName val="WIR'G_PART"/>
      <sheetName val="Roll_Out_-_Limit"/>
      <sheetName val="서식_LIST"/>
      <sheetName val="초도품승인_조정요청서"/>
      <sheetName val="검협_갑"/>
      <sheetName val="검협_을"/>
      <sheetName val="기준서_갑_"/>
      <sheetName val="기준서_을"/>
      <sheetName val="기준서_병"/>
      <sheetName val="성적서_갑"/>
      <sheetName val="성적서_을"/>
      <sheetName val="성적서_병"/>
      <sheetName val="성적서_정"/>
      <sheetName val="관리계획서_1"/>
      <sheetName val="관리계획서_2"/>
      <sheetName val="LOT_NO관리규정"/>
      <sheetName val="공정_FMEA"/>
      <sheetName val="FPSC_인증서"/>
      <sheetName val="FPSC_성적서"/>
      <sheetName val="공정능력_평가서"/>
      <sheetName val="부품이력_카드"/>
      <sheetName val="LOT_관리방안"/>
      <sheetName val="외주공정_이용_신청서"/>
      <sheetName val="Sheet6_(3)"/>
      <sheetName val="full_(2)"/>
      <sheetName val="Z41,Z42_이외total"/>
      <sheetName val="원가분석"/>
      <sheetName val="보고"/>
      <sheetName val="존4"/>
      <sheetName val="가공비"/>
      <sheetName val="BAL.(TTL)"/>
      <sheetName val="구ᇙ"/>
      <sheetName val="익월발주자료 (품목별)"/>
      <sheetName val="월별영외"/>
      <sheetName val="KMO"/>
      <sheetName val="참고"/>
      <sheetName val="정부노임단가"/>
      <sheetName val="세목별"/>
      <sheetName val="LEGAN"/>
      <sheetName val="MRS세부"/>
      <sheetName val="19.05 컵 국산화제안서"/>
      <sheetName val="MRP生产线"/>
      <sheetName val="BU ttl"/>
      <sheetName val="Basis"/>
      <sheetName val="배부표"/>
      <sheetName val="공통비"/>
      <sheetName val="XLUTIL"/>
      <sheetName val="인원01"/>
      <sheetName val="테크론"/>
      <sheetName val="내수1_8GL"/>
      <sheetName val="Process Flow Chart"/>
      <sheetName val="90"/>
      <sheetName val="40"/>
      <sheetName val="50"/>
      <sheetName val="60"/>
      <sheetName val="70"/>
      <sheetName val="camera_10"/>
      <sheetName val="공수"/>
      <sheetName val="0mileage-May2003"/>
      <sheetName val="차액보증"/>
      <sheetName val="본문"/>
      <sheetName val="소상 &quot;1&quot;"/>
      <sheetName val="WIR'G_PART1"/>
      <sheetName val="Roll_Out_-_Limit1"/>
      <sheetName val="Sheet6_(3)1"/>
      <sheetName val="full_(2)1"/>
      <sheetName val="서식_LIST1"/>
      <sheetName val="초도품승인_조정요청서1"/>
      <sheetName val="검협_갑1"/>
      <sheetName val="검협_을1"/>
      <sheetName val="기준서_갑_1"/>
      <sheetName val="기준서_을1"/>
      <sheetName val="기준서_병1"/>
      <sheetName val="성적서_갑1"/>
      <sheetName val="성적서_을1"/>
      <sheetName val="성적서_병1"/>
      <sheetName val="성적서_정1"/>
      <sheetName val="관리계획서_11"/>
      <sheetName val="관리계획서_21"/>
      <sheetName val="LOT_NO관리규정1"/>
      <sheetName val="공정_FMEA1"/>
      <sheetName val="FPSC_인증서1"/>
      <sheetName val="FPSC_성적서1"/>
      <sheetName val="공정능력_평가서1"/>
      <sheetName val="부품이력_카드1"/>
      <sheetName val="LOT_관리방안1"/>
      <sheetName val="외주공정_이용_신청서1"/>
      <sheetName val="Z41,Z42_이외total1"/>
      <sheetName val="New_Valuation"/>
      <sheetName val="내수1_8GL1"/>
      <sheetName val="OPT손익_내수"/>
      <sheetName val="OPT손익_수출"/>
      <sheetName val="BAL_(TTL)"/>
      <sheetName val="익월발주자료_(품목별)"/>
      <sheetName val="19_05_컵_국산화제안서"/>
      <sheetName val="BU_ttl"/>
      <sheetName val="5_WIRE적용LIST"/>
      <sheetName val="Process_Flow_Chart"/>
      <sheetName val="WIR'G_PART2"/>
      <sheetName val="Roll_Out_-_Limit2"/>
      <sheetName val="Sheet6_(3)2"/>
      <sheetName val="full_(2)2"/>
      <sheetName val="서식_LIST2"/>
      <sheetName val="초도품승인_조정요청서2"/>
      <sheetName val="검협_갑2"/>
      <sheetName val="검협_을2"/>
      <sheetName val="기준서_갑_2"/>
      <sheetName val="기준서_을2"/>
      <sheetName val="기준서_병2"/>
      <sheetName val="성적서_갑2"/>
      <sheetName val="성적서_을2"/>
      <sheetName val="성적서_병2"/>
      <sheetName val="성적서_정2"/>
      <sheetName val="관리계획서_12"/>
      <sheetName val="관리계획서_22"/>
      <sheetName val="LOT_NO관리규정2"/>
      <sheetName val="공정_FMEA2"/>
      <sheetName val="FPSC_인증서2"/>
      <sheetName val="FPSC_성적서2"/>
      <sheetName val="공정능력_평가서2"/>
      <sheetName val="부품이력_카드2"/>
      <sheetName val="LOT_관리방안2"/>
      <sheetName val="외주공정_이용_신청서2"/>
      <sheetName val="3_일반사상1"/>
      <sheetName val="Z41,Z42_이외total2"/>
      <sheetName val="외주현황_wq11"/>
      <sheetName val="New_Valuation1"/>
      <sheetName val="내수1_8GL2"/>
      <sheetName val="OPT손익_내수1"/>
      <sheetName val="OPT손익_수출1"/>
      <sheetName val="BAL_(TTL)1"/>
      <sheetName val="익월발주자료_(품목별)1"/>
      <sheetName val="FTR_MACRo1"/>
      <sheetName val="19_05_컵_국산화제안서1"/>
      <sheetName val="BU_ttl1"/>
      <sheetName val="5_WIRE적용LIST1"/>
      <sheetName val="MPL_技連1"/>
      <sheetName val="342E_BLOCK1"/>
      <sheetName val="WIR'G_PART3"/>
      <sheetName val="Roll_Out_-_Limit3"/>
      <sheetName val="Sheet6_(3)3"/>
      <sheetName val="full_(2)3"/>
      <sheetName val="서식_LIST3"/>
      <sheetName val="초도품승인_조정요청서3"/>
      <sheetName val="검협_갑3"/>
      <sheetName val="검협_을3"/>
      <sheetName val="기준서_갑_3"/>
      <sheetName val="기준서_을3"/>
      <sheetName val="기준서_병3"/>
      <sheetName val="성적서_갑3"/>
      <sheetName val="성적서_을3"/>
      <sheetName val="성적서_병3"/>
      <sheetName val="성적서_정3"/>
      <sheetName val="관리계획서_13"/>
      <sheetName val="관리계획서_23"/>
      <sheetName val="LOT_NO관리규정3"/>
      <sheetName val="공정_FMEA3"/>
      <sheetName val="FPSC_인증서3"/>
      <sheetName val="FPSC_성적서3"/>
      <sheetName val="공정능력_평가서3"/>
      <sheetName val="부품이력_카드3"/>
      <sheetName val="LOT_관리방안3"/>
      <sheetName val="외주공정_이용_신청서3"/>
      <sheetName val="2_대외공문2"/>
      <sheetName val="3_일반사상2"/>
      <sheetName val="Z41,Z42_이외total3"/>
      <sheetName val="외주현황_wq12"/>
      <sheetName val="New_Valuation2"/>
      <sheetName val="내수1_8GL3"/>
      <sheetName val="OPT손익_내수2"/>
      <sheetName val="OPT손익_수출2"/>
      <sheetName val="BAL_(TTL)2"/>
      <sheetName val="익월발주자료_(품목별)2"/>
      <sheetName val="FTR_MACRo2"/>
      <sheetName val="19_05_컵_국산화제안서2"/>
      <sheetName val="BU_ttl2"/>
      <sheetName val="5_WIRE적용LIST2"/>
      <sheetName val="MPL_技連2"/>
      <sheetName val="342E_BLOCK2"/>
      <sheetName val="Process_Flow_Chart1"/>
      <sheetName val="소상_&quot;1&quot;"/>
      <sheetName val="ISRDATA"/>
      <sheetName val="WIR'G_PART4"/>
      <sheetName val="Roll_Out_-_Limit4"/>
      <sheetName val="Sheet6_(3)4"/>
      <sheetName val="full_(2)4"/>
      <sheetName val="서식_LIST4"/>
      <sheetName val="초도품승인_조정요청서4"/>
      <sheetName val="검협_갑4"/>
      <sheetName val="검협_을4"/>
      <sheetName val="기준서_갑_4"/>
      <sheetName val="기준서_을4"/>
      <sheetName val="기준서_병4"/>
      <sheetName val="성적서_갑4"/>
      <sheetName val="성적서_을4"/>
      <sheetName val="성적서_병4"/>
      <sheetName val="성적서_정4"/>
      <sheetName val="관리계획서_14"/>
      <sheetName val="관리계획서_24"/>
      <sheetName val="LOT_NO관리규정4"/>
      <sheetName val="공정_FMEA4"/>
      <sheetName val="FPSC_인증서4"/>
      <sheetName val="FPSC_성적서4"/>
      <sheetName val="공정능력_평가서4"/>
      <sheetName val="부품이력_카드4"/>
      <sheetName val="LOT_관리방안4"/>
      <sheetName val="외주공정_이용_신청서4"/>
      <sheetName val="2_대외공문3"/>
      <sheetName val="3_일반사상3"/>
      <sheetName val="Z41,Z42_이외total4"/>
      <sheetName val="외주현황_wq13"/>
      <sheetName val="New_Valuation3"/>
      <sheetName val="내수1_8GL4"/>
      <sheetName val="OPT손익_내수3"/>
      <sheetName val="OPT손익_수출3"/>
      <sheetName val="BAL_(TTL)3"/>
      <sheetName val="익월발주자료_(품목별)3"/>
      <sheetName val="FTR_MACRo3"/>
      <sheetName val="19_05_컵_국산화제안서3"/>
      <sheetName val="BU_ttl3"/>
      <sheetName val="5_WIRE적용LIST3"/>
      <sheetName val="MPL_技連3"/>
      <sheetName val="342E_BLOCK3"/>
      <sheetName val="Process_Flow_Chart2"/>
      <sheetName val="소상_&quot;1&quot;1"/>
      <sheetName val="YLD"/>
      <sheetName val="경쟁실분"/>
      <sheetName val="4DR"/>
      <sheetName val="WIR'G_PART5"/>
      <sheetName val="Roll_Out_-_Limit5"/>
      <sheetName val="Sheet6_(3)5"/>
      <sheetName val="2_대외공문4"/>
      <sheetName val="full_(2)5"/>
      <sheetName val="서식_LIST5"/>
      <sheetName val="초도품승인_조정요청서5"/>
      <sheetName val="검협_갑5"/>
      <sheetName val="검협_을5"/>
      <sheetName val="기준서_갑_5"/>
      <sheetName val="기준서_을5"/>
      <sheetName val="기준서_병5"/>
      <sheetName val="성적서_갑5"/>
      <sheetName val="성적서_을5"/>
      <sheetName val="성적서_병5"/>
      <sheetName val="성적서_정5"/>
      <sheetName val="관리계획서_15"/>
      <sheetName val="관리계획서_25"/>
      <sheetName val="LOT_NO관리규정5"/>
      <sheetName val="공정_FMEA5"/>
      <sheetName val="FPSC_인증서5"/>
      <sheetName val="FPSC_성적서5"/>
      <sheetName val="공정능력_평가서5"/>
      <sheetName val="부품이력_카드5"/>
      <sheetName val="LOT_관리방안5"/>
      <sheetName val="외주공정_이용_신청서5"/>
      <sheetName val="3_일반사상4"/>
      <sheetName val="Z41,Z42_이외total5"/>
      <sheetName val="외주현황_wq14"/>
      <sheetName val="내수1_8GL5"/>
      <sheetName val="New_Valuation4"/>
      <sheetName val="OPT손익_내수4"/>
      <sheetName val="OPT손익_수출4"/>
      <sheetName val="BAL_(TTL)4"/>
      <sheetName val="익월발주자료_(품목별)4"/>
      <sheetName val="FTR_MACRo4"/>
      <sheetName val="19_05_컵_국산화제안서4"/>
      <sheetName val="BU_ttl4"/>
      <sheetName val="5_WIRE적용LIST4"/>
      <sheetName val="MPL_技連4"/>
      <sheetName val="342E_BLOCK4"/>
      <sheetName val="Process_Flow_Chart3"/>
      <sheetName val="소상_&quot;1&quot;2"/>
      <sheetName val="WIR'G_PART6"/>
      <sheetName val="Roll_Out_-_Limit6"/>
      <sheetName val="Sheet6_(3)6"/>
      <sheetName val="2_대외공문5"/>
      <sheetName val="full_(2)6"/>
      <sheetName val="서식_LIST6"/>
      <sheetName val="초도품승인_조정요청서6"/>
      <sheetName val="검협_갑6"/>
      <sheetName val="검협_을6"/>
      <sheetName val="기준서_갑_6"/>
      <sheetName val="기준서_을6"/>
      <sheetName val="기준서_병6"/>
      <sheetName val="성적서_갑6"/>
      <sheetName val="성적서_을6"/>
      <sheetName val="성적서_병6"/>
      <sheetName val="성적서_정6"/>
      <sheetName val="관리계획서_16"/>
      <sheetName val="관리계획서_26"/>
      <sheetName val="LOT_NO관리규정6"/>
      <sheetName val="공정_FMEA6"/>
      <sheetName val="FPSC_인증서6"/>
      <sheetName val="FPSC_성적서6"/>
      <sheetName val="공정능력_평가서6"/>
      <sheetName val="부품이력_카드6"/>
      <sheetName val="LOT_관리방안6"/>
      <sheetName val="외주공정_이용_신청서6"/>
      <sheetName val="3_일반사상5"/>
      <sheetName val="Z41,Z42_이외total6"/>
      <sheetName val="외주현황_wq15"/>
      <sheetName val="내수1_8GL6"/>
      <sheetName val="New_Valuation5"/>
      <sheetName val="OPT손익_내수5"/>
      <sheetName val="OPT손익_수출5"/>
      <sheetName val="BAL_(TTL)5"/>
      <sheetName val="익월발주자료_(품목별)5"/>
      <sheetName val="FTR_MACRo5"/>
      <sheetName val="19_05_컵_국산화제안서5"/>
      <sheetName val="BU_ttl5"/>
      <sheetName val="5_WIRE적용LIST5"/>
      <sheetName val="MPL_技連5"/>
      <sheetName val="342E_BLOCK5"/>
      <sheetName val="Process_Flow_Chart4"/>
      <sheetName val="소상_&quot;1&quot;3"/>
      <sheetName val="97KD"/>
      <sheetName val="626TD(COLOR)"/>
      <sheetName val="원장미수금06-2"/>
      <sheetName val="검구사양서"/>
      <sheetName val="PN_ORDER"/>
      <sheetName val="so-021"/>
      <sheetName val="LEVEL4"/>
      <sheetName val="MRKT"/>
      <sheetName val="MBNBSMTR"/>
      <sheetName val="불량현상별END"/>
      <sheetName val="LINE 운영안"/>
      <sheetName val="전력계획"/>
      <sheetName val="415T原"/>
      <sheetName val="Final Status One Pager"/>
      <sheetName val="3.중장기 판매계획"/>
      <sheetName val="Assum"/>
      <sheetName val="北京 -L"/>
      <sheetName val="DSF"/>
      <sheetName val="SGP"/>
      <sheetName val="GRNF"/>
      <sheetName val="会社情࿐"/>
      <sheetName val="거래처별"/>
      <sheetName val="FEUTRE"/>
      <sheetName val="차체부품 INS REPORT(갑)"/>
      <sheetName val="M96현황-동아"/>
      <sheetName val="인원"/>
      <sheetName val="GK_XDBASE"/>
      <sheetName val="会社情讠"/>
      <sheetName val="INDM0102"/>
      <sheetName val="P_PLANT"/>
      <sheetName val="Daily WSD"/>
      <sheetName val="고객수기준표"/>
      <sheetName val="CF2"/>
      <sheetName val="CF4"/>
      <sheetName val="CF5"/>
      <sheetName val="CF7"/>
      <sheetName val="CF8"/>
      <sheetName val="GF3"/>
      <sheetName val="128M"/>
      <sheetName val="16EDO"/>
      <sheetName val="16SD"/>
      <sheetName val="16WB"/>
      <sheetName val="256M"/>
      <sheetName val="4M"/>
      <sheetName val="64EDO"/>
      <sheetName val="64SD"/>
      <sheetName val="DRD"/>
      <sheetName val="SRAM"/>
      <sheetName val="F"/>
      <sheetName val="Asset"/>
      <sheetName val="NOMISPS"/>
      <sheetName val="NOMLOCAL"/>
      <sheetName val="通信录"/>
      <sheetName val="AllSupplier"/>
      <sheetName val="查询"/>
      <sheetName val="입력"/>
      <sheetName val="Вспомог.материалы"/>
      <sheetName val="сварка 1 Sammi"/>
      <sheetName val="сварка 2 Nawootec"/>
      <sheetName val="Сварка 3  Kumkang"/>
      <sheetName val="Сварка 4  HYNDAI WIA"/>
      <sheetName val="Окраска"/>
      <sheetName val="Пластик"/>
      <sheetName val="сборка"/>
      <sheetName val="CALCULATION Maintenance 2025"/>
      <sheetName val="СИЗ"/>
      <sheetName val="Командировочные Свод"/>
      <sheetName val="&quot;ME&quot;CALCULATION 2025"/>
      <sheetName val="pswzParams"/>
      <sheetName val="上报资产负债表"/>
      <sheetName val="上报损益表"/>
      <sheetName val="现金流量表（月报）"/>
      <sheetName val="补充表"/>
      <sheetName val="CSM Data by CY "/>
      <sheetName val="Stock Chart"/>
      <sheetName val="2330900原稿"/>
      <sheetName val="П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basic"/>
      <sheetName val="tab1"/>
      <sheetName val="tab2"/>
      <sheetName val="tab3"/>
      <sheetName val="tab4"/>
      <sheetName val="tab5"/>
      <sheetName val="tab6"/>
      <sheetName val="table7"/>
      <sheetName val="table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ControlSheet"/>
      <sheetName val="tab 18"/>
      <sheetName val="tab 19"/>
      <sheetName val="tab 20"/>
      <sheetName val="tab 21"/>
      <sheetName val="tab 22"/>
      <sheetName val="tab 23"/>
      <sheetName val="oldtab23"/>
      <sheetName val="oldtab25"/>
      <sheetName val="21bis"/>
      <sheetName val="tab 24"/>
      <sheetName val="tab 25"/>
      <sheetName val="tab 26"/>
      <sheetName val="tab 27"/>
      <sheetName val="tab 28"/>
      <sheetName val="tab 29"/>
      <sheetName val="tab 30"/>
      <sheetName val="tab 31"/>
      <sheetName val="tab32"/>
      <sheetName val="tab31 old"/>
      <sheetName val="tab 33"/>
      <sheetName val="tab 34"/>
      <sheetName val="tab 35"/>
      <sheetName val="tab 36"/>
      <sheetName val="tab 37"/>
      <sheetName val="tab 38"/>
      <sheetName val="tab 39"/>
      <sheetName val="tab 40"/>
      <sheetName val="tab 41"/>
      <sheetName val="tab 42"/>
      <sheetName val="СВОД"/>
      <sheetName val="номма ном"/>
      <sheetName val="Пенсия бўйича"/>
      <sheetName val="UZB SA tables English -- to aut"/>
      <sheetName val="table_8"/>
      <sheetName val="tab_9"/>
      <sheetName val="tab_10"/>
      <sheetName val="tab_11"/>
      <sheetName val="tab_12"/>
      <sheetName val="tab_13"/>
      <sheetName val="tab_14"/>
      <sheetName val="tab_15"/>
      <sheetName val="tab_16"/>
      <sheetName val="tab_17"/>
      <sheetName val="tab_18"/>
      <sheetName val="tab_19"/>
      <sheetName val="tab_20"/>
      <sheetName val="tab_21"/>
      <sheetName val="tab_22"/>
      <sheetName val="tab_23"/>
      <sheetName val="tab_24"/>
      <sheetName val="tab_25"/>
      <sheetName val="tab_26"/>
      <sheetName val="tab_27"/>
      <sheetName val="tab_28"/>
      <sheetName val="tab_29"/>
      <sheetName val="tab_30"/>
      <sheetName val="tab_31"/>
      <sheetName val="tab31_old"/>
      <sheetName val="tab_33"/>
      <sheetName val="tab_34"/>
      <sheetName val="tab_35"/>
      <sheetName val="tab_36"/>
      <sheetName val="tab_37"/>
      <sheetName val="tab_38"/>
      <sheetName val="tab_39"/>
      <sheetName val="tab_40"/>
      <sheetName val="tab_41"/>
      <sheetName val="tab_42"/>
      <sheetName val="номма_ном"/>
      <sheetName val="Пенсия_бўйича"/>
      <sheetName val="UZB_SA_tables_English_--_to_aut"/>
      <sheetName val="тегилмасин"/>
      <sheetName val="Параметр (ФОРМУДА)"/>
      <sheetName val="BAL"/>
      <sheetName val="진행 DATA (2)"/>
      <sheetName val="table_81"/>
      <sheetName val="tab_91"/>
      <sheetName val="tab_101"/>
      <sheetName val="tab_111"/>
      <sheetName val="tab_121"/>
      <sheetName val="tab_131"/>
      <sheetName val="tab_141"/>
      <sheetName val="tab_151"/>
      <sheetName val="tab_161"/>
      <sheetName val="tab_171"/>
      <sheetName val="tab_181"/>
      <sheetName val="tab_191"/>
      <sheetName val="tab_201"/>
      <sheetName val="tab_211"/>
      <sheetName val="tab_221"/>
      <sheetName val="tab_231"/>
      <sheetName val="tab_241"/>
      <sheetName val="tab_251"/>
      <sheetName val="tab_261"/>
      <sheetName val="tab_271"/>
      <sheetName val="tab_281"/>
      <sheetName val="tab_291"/>
      <sheetName val="tab_301"/>
      <sheetName val="tab_311"/>
      <sheetName val="tab31_old1"/>
      <sheetName val="tab_331"/>
      <sheetName val="tab_341"/>
      <sheetName val="tab_351"/>
      <sheetName val="tab_361"/>
      <sheetName val="tab_371"/>
      <sheetName val="tab_381"/>
      <sheetName val="tab_391"/>
      <sheetName val="tab_401"/>
      <sheetName val="tab_411"/>
      <sheetName val="tab_421"/>
      <sheetName val="номма_ном1"/>
      <sheetName val="Пенсия_бўйича1"/>
      <sheetName val="UZB_SA_tables_English_--_to_au1"/>
      <sheetName val="Параметр_(ФОРМУДА)"/>
      <sheetName val="진행_DATA_(2)"/>
      <sheetName val="A"/>
      <sheetName val="ￒ_x0000_"/>
      <sheetName val=""/>
      <sheetName val="ￒ"/>
      <sheetName val="IPC198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 refreshError="1"/>
      <sheetData sheetId="1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АКТИВ"/>
      <sheetName val="ПАССИВ"/>
      <sheetName val="Форма №2"/>
      <sheetName val="Платежи "/>
      <sheetName val="Форма №2а"/>
      <sheetName val="Форма №3"/>
      <sheetName val="Форма №4"/>
      <sheetName val="Валюта"/>
      <sheetName val="Форма №5"/>
      <sheetName val="Форма №6"/>
      <sheetName val="Фин Митан"/>
      <sheetName val="Форма_№2"/>
      <sheetName val="Платежи_"/>
      <sheetName val="Форма_№2а"/>
      <sheetName val="Форма_№3"/>
      <sheetName val="Форма_№4"/>
      <sheetName val="Форма_№5"/>
      <sheetName val="Форма_№6"/>
      <sheetName val="#REF"/>
      <sheetName val="ОКДАРЁ (3)"/>
      <sheetName val="Параметр (ФОРМУДА)"/>
      <sheetName val="Фориш 2003"/>
      <sheetName val="Лист2"/>
      <sheetName val="Results"/>
      <sheetName val="#ССЫЛКА"/>
      <sheetName val="бог-ток тонна"/>
      <sheetName val="DNET"/>
      <sheetName val="Guidance"/>
      <sheetName val="14301"/>
      <sheetName val="Prog. rost tarifov"/>
      <sheetName val="Максам-Чирчик"/>
      <sheetName val="f007502_18X"/>
      <sheetName val="BAL"/>
      <sheetName val="Номма ном"/>
      <sheetName val="9"/>
      <sheetName val="8"/>
      <sheetName val="5"/>
      <sheetName val="4"/>
      <sheetName val="3"/>
    </sheetNames>
    <sheetDataSet>
      <sheetData sheetId="0" refreshError="1"/>
      <sheetData sheetId="1"/>
      <sheetData sheetId="2"/>
      <sheetData sheetId="3"/>
      <sheetData sheetId="4"/>
      <sheetData sheetId="5" refreshError="1">
        <row r="2">
          <cell r="A2" t="str">
            <v>СПРАВКА О ДЕБИТОРСКОЙ И КРЕДИТОРСКОЙ ЗАДОЛЖЕННОСТЯХ</v>
          </cell>
        </row>
        <row r="4">
          <cell r="C4" t="str">
            <v>ИНН</v>
          </cell>
        </row>
        <row r="6">
          <cell r="C6" t="str">
            <v>3</v>
          </cell>
        </row>
      </sheetData>
      <sheetData sheetId="6"/>
      <sheetData sheetId="7"/>
      <sheetData sheetId="8"/>
      <sheetData sheetId="9" refreshError="1"/>
      <sheetData sheetId="10"/>
      <sheetData sheetId="11" refreshError="1"/>
      <sheetData sheetId="12">
        <row r="2">
          <cell r="A2" t="str">
            <v>СПРАВКА О ДЕБИТОРСКОЙ И КРЕДИТОРСКОЙ ЗАДОЛЖЕННОСТЯХ</v>
          </cell>
        </row>
      </sheetData>
      <sheetData sheetId="13">
        <row r="2">
          <cell r="A2" t="str">
            <v>СПРАВКА О ДЕБИТОРСКОЙ И КРЕДИТОРСКОЙ ЗАДОЛЖЕННОСТЯХ</v>
          </cell>
        </row>
      </sheetData>
      <sheetData sheetId="14">
        <row r="2">
          <cell r="A2" t="str">
            <v>СПРАВКА О ДЕБИТОРСКОЙ И КРЕДИТОРСКОЙ ЗАДОЛЖЕННОСТЯХ</v>
          </cell>
        </row>
      </sheetData>
      <sheetData sheetId="15">
        <row r="2">
          <cell r="A2" t="str">
            <v>СПРАВКА О ДЕБИТОРСКОЙ И КРЕДИТОРСКОЙ ЗАДОЛЖЕННОСТЯХ</v>
          </cell>
        </row>
      </sheetData>
      <sheetData sheetId="16">
        <row r="2">
          <cell r="A2" t="str">
            <v>СПРАВКА О ДЕБИТОРСКОЙ И КРЕДИТОРСКОЙ ЗАДОЛЖЕННОСТЯХ</v>
          </cell>
        </row>
      </sheetData>
      <sheetData sheetId="17">
        <row r="2">
          <cell r="A2" t="str">
            <v>СПРАВКА О ДЕБИТОРСКОЙ И КРЕДИТОРСКОЙ ЗАДОЛЖЕННОСТЯХ</v>
          </cell>
        </row>
      </sheetData>
      <sheetData sheetId="18">
        <row r="2">
          <cell r="A2" t="str">
            <v>СПРАВКА О ДЕБИТОРСКОЙ И КРЕДИТОРСКОЙ ЗАДОЛЖЕННОСТЯХ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계DATA"/>
      <sheetName val="실DATA "/>
      <sheetName val="생산전망"/>
      <sheetName val="WEIGHT"/>
      <sheetName val="#REF"/>
      <sheetName val="2008년8월"/>
      <sheetName val="국내 pilot sample"/>
      <sheetName val="표지"/>
      <sheetName val=" SUMMARY(P.P&amp;S.O.P)"/>
      <sheetName val="W-현원가"/>
      <sheetName val="1.변경범위"/>
      <sheetName val="TOTAL BACK DATA"/>
      <sheetName val="효율계획(당월)"/>
      <sheetName val="전체실적"/>
      <sheetName val="BOM"/>
      <sheetName val="실DATA_"/>
      <sheetName val="국내_pilot_sample"/>
      <sheetName val="_SUMMARY(P_P&amp;S_O_P)"/>
      <sheetName val="1_변경범위"/>
      <sheetName val="TOTAL_BACK_DATA"/>
      <sheetName val="자금원본"/>
      <sheetName val="VQ HPV 比较"/>
      <sheetName val="SGM620-02  Fcst"/>
      <sheetName val="AP 01_Accounts Payable-1"/>
      <sheetName val="사양조정"/>
      <sheetName val="A-100전제"/>
      <sheetName val="PL"/>
      <sheetName val="MH_생산"/>
      <sheetName val="진행 DATA (2)"/>
      <sheetName val="PV6 3.5L LX5 GMX170"/>
      <sheetName val="일반경비"/>
      <sheetName val="CAP FCST SUM-GMNA"/>
      <sheetName val="Lv1 Value MOD"/>
      <sheetName val="Target Costbooks"/>
      <sheetName val="000000"/>
      <sheetName val="COVER"/>
      <sheetName val="Depreciation"/>
      <sheetName val="Investment Input"/>
      <sheetName val="Monte Carlo Input"/>
      <sheetName val="Volume Input"/>
      <sheetName val="CM_Rev_Input"/>
      <sheetName val="Program_Info"/>
      <sheetName val="Struct Cost Input"/>
      <sheetName val="Summary"/>
      <sheetName val="Terminal Value"/>
      <sheetName val="LR02"/>
      <sheetName val="지점장"/>
      <sheetName val="제조부문배부"/>
      <sheetName val="CD-실적"/>
      <sheetName val="시설투자"/>
      <sheetName val="실DATA_1"/>
      <sheetName val="국내_pilot_sample1"/>
      <sheetName val="_SUMMARY(P_P&amp;S_O_P)1"/>
      <sheetName val="1_변경범위1"/>
      <sheetName val="TOTAL_BACK_DATA1"/>
      <sheetName val="VQ_HPV_比较"/>
      <sheetName val="SGM620-02__Fcst"/>
      <sheetName val="AP_01_Accounts_Payable-1"/>
      <sheetName val="진행_DATA_(2)"/>
      <sheetName val="PV6_3_5L_LX5_GMX170"/>
      <sheetName val="Lv1_Value_MOD"/>
      <sheetName val="CAP_FCST_SUM-GMNA"/>
      <sheetName val="Target_Costbooks"/>
      <sheetName val="Investment_Input"/>
      <sheetName val="Monte_Carlo_Input"/>
      <sheetName val="Volume_Input"/>
      <sheetName val="Struct_Cost_Input"/>
      <sheetName val="Terminal_Value"/>
      <sheetName val="Inputs"/>
      <sheetName val="Drop Downs (hide)"/>
      <sheetName val="_REF"/>
      <sheetName val="JAN00"/>
      <sheetName val="TP"/>
      <sheetName val="Source Data"/>
      <sheetName val="Value Analysis - Sheet 1"/>
      <sheetName val="Cross Charge Forecast"/>
      <sheetName val="실DATA_2"/>
      <sheetName val="국내_pilot_sample2"/>
      <sheetName val="_SUMMARY(P_P&amp;S_O_P)2"/>
      <sheetName val="TOTAL_BACK_DATA2"/>
      <sheetName val="1_변경범위2"/>
      <sheetName val="VQ_HPV_比较1"/>
      <sheetName val="SGM620-02__Fcst1"/>
      <sheetName val="AP_01_Accounts_Payable-11"/>
      <sheetName val="진행_DATA_(2)1"/>
      <sheetName val="PV6_3_5L_LX5_GMX1701"/>
      <sheetName val="Lv1_Value_MOD1"/>
      <sheetName val="Target_Costbooks1"/>
      <sheetName val="CAP_FCST_SUM-GMNA1"/>
      <sheetName val="Investment_Input1"/>
      <sheetName val="Monte_Carlo_Input1"/>
      <sheetName val="Volume_Input1"/>
      <sheetName val="Struct_Cost_Input1"/>
      <sheetName val="Terminal_Value1"/>
      <sheetName val="Drop_Downs_(hide)"/>
      <sheetName val="ORIGIN"/>
      <sheetName val="실DATA_3"/>
      <sheetName val="국내_pilot_sample3"/>
      <sheetName val="_SUMMARY(P_P&amp;S_O_P)3"/>
      <sheetName val="1_변경범위3"/>
      <sheetName val="TOTAL_BACK_DATA3"/>
      <sheetName val="VQ_HPV_比较2"/>
      <sheetName val="SGM620-02__Fcst2"/>
      <sheetName val="AP_01_Accounts_Payable-12"/>
      <sheetName val="진행_DATA_(2)2"/>
      <sheetName val="PV6_3_5L_LX5_GMX1702"/>
      <sheetName val="CAP_FCST_SUM-GMNA2"/>
      <sheetName val="Lv1_Value_MOD2"/>
      <sheetName val="Target_Costbooks2"/>
      <sheetName val="Investment_Input2"/>
      <sheetName val="Monte_Carlo_Input2"/>
      <sheetName val="Volume_Input2"/>
      <sheetName val="Struct_Cost_Input2"/>
      <sheetName val="Terminal_Value2"/>
      <sheetName val="Drop_Downs_(hide)1"/>
      <sheetName val="Value_Analysis_-_Sheet_1"/>
      <sheetName val="Source_Data"/>
      <sheetName val="Cross_Charge_Forecast"/>
      <sheetName val="china-p-bom-rev2(배포용)"/>
      <sheetName val="Teilepreise (Bratislava)"/>
      <sheetName val="Teilepreise (Pamplona)"/>
      <sheetName val="Data"/>
      <sheetName val="실DATA_11"/>
      <sheetName val="국내_pilot_sample11"/>
      <sheetName val="_SUMMARY(P_P&amp;S_O_P)11"/>
      <sheetName val="1_변경범위11"/>
      <sheetName val="TOTAL_BACK_DATA11"/>
      <sheetName val="VQ_HPV_比较10"/>
      <sheetName val="SGM620-02__Fcst10"/>
      <sheetName val="AP_01_Accounts_Payable-110"/>
      <sheetName val="진행_DATA_(2)10"/>
      <sheetName val="PV6_3_5L_LX5_GMX17010"/>
      <sheetName val="Lv1_Value_MOD10"/>
      <sheetName val="Target_Costbooks10"/>
      <sheetName val="CAP_FCST_SUM-GMNA10"/>
      <sheetName val="Investment_Input10"/>
      <sheetName val="Monte_Carlo_Input10"/>
      <sheetName val="Volume_Input10"/>
      <sheetName val="Struct_Cost_Input10"/>
      <sheetName val="Terminal_Value10"/>
      <sheetName val="Source_Data9"/>
      <sheetName val="Drop_Downs_(hide)9"/>
      <sheetName val="Value_Analysis_-_Sheet_19"/>
      <sheetName val="Cross_Charge_Forecast9"/>
      <sheetName val="Source_Data1"/>
      <sheetName val="Value_Analysis_-_Sheet_11"/>
      <sheetName val="Cross_Charge_Forecast1"/>
      <sheetName val="실DATA_4"/>
      <sheetName val="국내_pilot_sample4"/>
      <sheetName val="_SUMMARY(P_P&amp;S_O_P)4"/>
      <sheetName val="1_변경범위4"/>
      <sheetName val="TOTAL_BACK_DATA4"/>
      <sheetName val="VQ_HPV_比较3"/>
      <sheetName val="SGM620-02__Fcst3"/>
      <sheetName val="AP_01_Accounts_Payable-13"/>
      <sheetName val="진행_DATA_(2)3"/>
      <sheetName val="PV6_3_5L_LX5_GMX1703"/>
      <sheetName val="Lv1_Value_MOD3"/>
      <sheetName val="Target_Costbooks3"/>
      <sheetName val="CAP_FCST_SUM-GMNA3"/>
      <sheetName val="Investment_Input3"/>
      <sheetName val="Monte_Carlo_Input3"/>
      <sheetName val="Volume_Input3"/>
      <sheetName val="Struct_Cost_Input3"/>
      <sheetName val="Terminal_Value3"/>
      <sheetName val="Source_Data2"/>
      <sheetName val="Drop_Downs_(hide)2"/>
      <sheetName val="Value_Analysis_-_Sheet_12"/>
      <sheetName val="Cross_Charge_Forecast2"/>
      <sheetName val="실DATA_5"/>
      <sheetName val="국내_pilot_sample5"/>
      <sheetName val="_SUMMARY(P_P&amp;S_O_P)5"/>
      <sheetName val="1_변경범위5"/>
      <sheetName val="TOTAL_BACK_DATA5"/>
      <sheetName val="VQ_HPV_比较4"/>
      <sheetName val="SGM620-02__Fcst4"/>
      <sheetName val="AP_01_Accounts_Payable-14"/>
      <sheetName val="진행_DATA_(2)4"/>
      <sheetName val="PV6_3_5L_LX5_GMX1704"/>
      <sheetName val="Lv1_Value_MOD4"/>
      <sheetName val="Target_Costbooks4"/>
      <sheetName val="CAP_FCST_SUM-GMNA4"/>
      <sheetName val="Investment_Input4"/>
      <sheetName val="Monte_Carlo_Input4"/>
      <sheetName val="Volume_Input4"/>
      <sheetName val="Struct_Cost_Input4"/>
      <sheetName val="Terminal_Value4"/>
      <sheetName val="Source_Data3"/>
      <sheetName val="Drop_Downs_(hide)3"/>
      <sheetName val="Value_Analysis_-_Sheet_13"/>
      <sheetName val="Cross_Charge_Forecast3"/>
      <sheetName val="실DATA_6"/>
      <sheetName val="국내_pilot_sample6"/>
      <sheetName val="_SUMMARY(P_P&amp;S_O_P)6"/>
      <sheetName val="1_변경범위6"/>
      <sheetName val="TOTAL_BACK_DATA6"/>
      <sheetName val="VQ_HPV_比较5"/>
      <sheetName val="SGM620-02__Fcst5"/>
      <sheetName val="AP_01_Accounts_Payable-15"/>
      <sheetName val="진행_DATA_(2)5"/>
      <sheetName val="PV6_3_5L_LX5_GMX1705"/>
      <sheetName val="Lv1_Value_MOD5"/>
      <sheetName val="Target_Costbooks5"/>
      <sheetName val="CAP_FCST_SUM-GMNA5"/>
      <sheetName val="Investment_Input5"/>
      <sheetName val="Monte_Carlo_Input5"/>
      <sheetName val="Volume_Input5"/>
      <sheetName val="Struct_Cost_Input5"/>
      <sheetName val="Terminal_Value5"/>
      <sheetName val="Source_Data4"/>
      <sheetName val="Drop_Downs_(hide)4"/>
      <sheetName val="Value_Analysis_-_Sheet_14"/>
      <sheetName val="Cross_Charge_Forecast4"/>
      <sheetName val="실DATA_8"/>
      <sheetName val="국내_pilot_sample8"/>
      <sheetName val="_SUMMARY(P_P&amp;S_O_P)8"/>
      <sheetName val="1_변경범위8"/>
      <sheetName val="TOTAL_BACK_DATA8"/>
      <sheetName val="VQ_HPV_比较7"/>
      <sheetName val="SGM620-02__Fcst7"/>
      <sheetName val="AP_01_Accounts_Payable-17"/>
      <sheetName val="진행_DATA_(2)7"/>
      <sheetName val="PV6_3_5L_LX5_GMX1707"/>
      <sheetName val="Lv1_Value_MOD7"/>
      <sheetName val="Target_Costbooks7"/>
      <sheetName val="CAP_FCST_SUM-GMNA7"/>
      <sheetName val="Investment_Input7"/>
      <sheetName val="Monte_Carlo_Input7"/>
      <sheetName val="Volume_Input7"/>
      <sheetName val="Struct_Cost_Input7"/>
      <sheetName val="Terminal_Value7"/>
      <sheetName val="Source_Data6"/>
      <sheetName val="Drop_Downs_(hide)6"/>
      <sheetName val="Value_Analysis_-_Sheet_16"/>
      <sheetName val="Cross_Charge_Forecast6"/>
      <sheetName val="실DATA_7"/>
      <sheetName val="국내_pilot_sample7"/>
      <sheetName val="_SUMMARY(P_P&amp;S_O_P)7"/>
      <sheetName val="1_변경범위7"/>
      <sheetName val="TOTAL_BACK_DATA7"/>
      <sheetName val="VQ_HPV_比较6"/>
      <sheetName val="SGM620-02__Fcst6"/>
      <sheetName val="AP_01_Accounts_Payable-16"/>
      <sheetName val="진행_DATA_(2)6"/>
      <sheetName val="PV6_3_5L_LX5_GMX1706"/>
      <sheetName val="Lv1_Value_MOD6"/>
      <sheetName val="Target_Costbooks6"/>
      <sheetName val="CAP_FCST_SUM-GMNA6"/>
      <sheetName val="Investment_Input6"/>
      <sheetName val="Monte_Carlo_Input6"/>
      <sheetName val="Volume_Input6"/>
      <sheetName val="Struct_Cost_Input6"/>
      <sheetName val="Terminal_Value6"/>
      <sheetName val="Source_Data5"/>
      <sheetName val="Drop_Downs_(hide)5"/>
      <sheetName val="Value_Analysis_-_Sheet_15"/>
      <sheetName val="Cross_Charge_Forecast5"/>
      <sheetName val="실DATA_9"/>
      <sheetName val="국내_pilot_sample9"/>
      <sheetName val="_SUMMARY(P_P&amp;S_O_P)9"/>
      <sheetName val="1_변경범위9"/>
      <sheetName val="TOTAL_BACK_DATA9"/>
      <sheetName val="VQ_HPV_比较8"/>
      <sheetName val="SGM620-02__Fcst8"/>
      <sheetName val="AP_01_Accounts_Payable-18"/>
      <sheetName val="진행_DATA_(2)8"/>
      <sheetName val="PV6_3_5L_LX5_GMX1708"/>
      <sheetName val="Lv1_Value_MOD8"/>
      <sheetName val="Target_Costbooks8"/>
      <sheetName val="CAP_FCST_SUM-GMNA8"/>
      <sheetName val="Investment_Input8"/>
      <sheetName val="Monte_Carlo_Input8"/>
      <sheetName val="Volume_Input8"/>
      <sheetName val="Struct_Cost_Input8"/>
      <sheetName val="Terminal_Value8"/>
      <sheetName val="Source_Data7"/>
      <sheetName val="Drop_Downs_(hide)7"/>
      <sheetName val="Value_Analysis_-_Sheet_17"/>
      <sheetName val="Cross_Charge_Forecast7"/>
      <sheetName val="실DATA_10"/>
      <sheetName val="국내_pilot_sample10"/>
      <sheetName val="_SUMMARY(P_P&amp;S_O_P)10"/>
      <sheetName val="1_변경범위10"/>
      <sheetName val="TOTAL_BACK_DATA10"/>
      <sheetName val="VQ_HPV_比较9"/>
      <sheetName val="SGM620-02__Fcst9"/>
      <sheetName val="AP_01_Accounts_Payable-19"/>
      <sheetName val="진행_DATA_(2)9"/>
      <sheetName val="PV6_3_5L_LX5_GMX1709"/>
      <sheetName val="Lv1_Value_MOD9"/>
      <sheetName val="Target_Costbooks9"/>
      <sheetName val="CAP_FCST_SUM-GMNA9"/>
      <sheetName val="Investment_Input9"/>
      <sheetName val="Monte_Carlo_Input9"/>
      <sheetName val="Volume_Input9"/>
      <sheetName val="Struct_Cost_Input9"/>
      <sheetName val="Terminal_Value9"/>
      <sheetName val="Source_Data8"/>
      <sheetName val="Drop_Downs_(hide)8"/>
      <sheetName val="Value_Analysis_-_Sheet_18"/>
      <sheetName val="Cross_Charge_Forecast8"/>
      <sheetName val="실DATA_12"/>
      <sheetName val="국내_pilot_sample12"/>
      <sheetName val="_SUMMARY(P_P&amp;S_O_P)12"/>
      <sheetName val="1_변경범위12"/>
      <sheetName val="TOTAL_BACK_DATA12"/>
      <sheetName val="VQ_HPV_比较11"/>
      <sheetName val="SGM620-02__Fcst11"/>
      <sheetName val="AP_01_Accounts_Payable-111"/>
      <sheetName val="진행_DATA_(2)11"/>
      <sheetName val="PV6_3_5L_LX5_GMX17011"/>
      <sheetName val="Lv1_Value_MOD11"/>
      <sheetName val="Target_Costbooks11"/>
      <sheetName val="CAP_FCST_SUM-GMNA11"/>
      <sheetName val="Investment_Input11"/>
      <sheetName val="Monte_Carlo_Input11"/>
      <sheetName val="Volume_Input11"/>
      <sheetName val="Struct_Cost_Input11"/>
      <sheetName val="Terminal_Value11"/>
      <sheetName val="Source_Data10"/>
      <sheetName val="Drop_Downs_(hide)10"/>
      <sheetName val="Value_Analysis_-_Sheet_110"/>
      <sheetName val="Cross_Charge_Forecast10"/>
      <sheetName val="실DATA_13"/>
      <sheetName val="국내_pilot_sample13"/>
      <sheetName val="_SUMMARY(P_P&amp;S_O_P)13"/>
      <sheetName val="1_변경범위13"/>
      <sheetName val="TOTAL_BACK_DATA13"/>
      <sheetName val="VQ_HPV_比较12"/>
      <sheetName val="SGM620-02__Fcst12"/>
      <sheetName val="AP_01_Accounts_Payable-112"/>
      <sheetName val="진행_DATA_(2)12"/>
      <sheetName val="PV6_3_5L_LX5_GMX17012"/>
      <sheetName val="Lv1_Value_MOD12"/>
      <sheetName val="Target_Costbooks12"/>
      <sheetName val="CAP_FCST_SUM-GMNA12"/>
      <sheetName val="Investment_Input12"/>
      <sheetName val="Monte_Carlo_Input12"/>
      <sheetName val="Volume_Input12"/>
      <sheetName val="Struct_Cost_Input12"/>
      <sheetName val="Terminal_Value12"/>
      <sheetName val="Source_Data11"/>
      <sheetName val="Drop_Downs_(hide)11"/>
      <sheetName val="Value_Analysis_-_Sheet_111"/>
      <sheetName val="Cross_Charge_Forecast11"/>
      <sheetName val="Master Data"/>
      <sheetName val="RS#39000비교"/>
      <sheetName val="실DATA_14"/>
      <sheetName val="국내_pilot_sample14"/>
      <sheetName val="_SUMMARY(P_P&amp;S_O_P)14"/>
      <sheetName val="1_변경범위14"/>
      <sheetName val="TOTAL_BACK_DATA14"/>
      <sheetName val="VQ_HPV_比较13"/>
      <sheetName val="SGM620-02__Fcst13"/>
      <sheetName val="AP_01_Accounts_Payable-113"/>
      <sheetName val="진행_DATA_(2)13"/>
      <sheetName val="PV6_3_5L_LX5_GMX17013"/>
      <sheetName val="CAP_FCST_SUM-GMNA13"/>
      <sheetName val="Lv1_Value_MOD13"/>
      <sheetName val="Target_Costbooks13"/>
      <sheetName val="Investment_Input13"/>
      <sheetName val="Monte_Carlo_Input13"/>
      <sheetName val="Volume_Input13"/>
      <sheetName val="Struct_Cost_Input13"/>
      <sheetName val="Terminal_Value13"/>
      <sheetName val="Drop_Downs_(hide)12"/>
      <sheetName val="Source_Data12"/>
      <sheetName val="Value_Analysis_-_Sheet_112"/>
      <sheetName val="Cross_Charge_Forecast12"/>
      <sheetName val="Teilepreise_(Bratislava)"/>
      <sheetName val="Teilepreise_(Pamplona)"/>
      <sheetName val="Master_Data"/>
      <sheetName val="MM利益・原価企画方針書ｶｸ１"/>
      <sheetName val="MOTO"/>
      <sheetName val="N719(NC)"/>
      <sheetName val="Ford"/>
      <sheetName val="TSM6709G"/>
      <sheetName val="F1"/>
      <sheetName val="Tab"/>
      <sheetName val="Sheet1"/>
      <sheetName val="CODE"/>
      <sheetName val="실DATA_15"/>
      <sheetName val="국내_pilot_sample15"/>
      <sheetName val="_SUMMARY(P_P&amp;S_O_P)15"/>
      <sheetName val="1_변경범위15"/>
      <sheetName val="TOTAL_BACK_DATA15"/>
      <sheetName val="VQ_HPV_比较14"/>
      <sheetName val="SGM620-02__Fcst14"/>
      <sheetName val="AP_01_Accounts_Payable-114"/>
      <sheetName val="PV6_3_5L_LX5_GMX17014"/>
      <sheetName val="진행_DATA_(2)14"/>
      <sheetName val="Lv1_Value_MOD14"/>
      <sheetName val="CAP_FCST_SUM-GMNA14"/>
      <sheetName val="Guidance"/>
      <sheetName val="tab 19"/>
      <sheetName val="Target_Costbooks14"/>
      <sheetName val="Investment_Input14"/>
      <sheetName val="Monte_Carlo_Input14"/>
      <sheetName val="Volume_Input14"/>
      <sheetName val="Struct_Cost_Input14"/>
      <sheetName val="Terminal_Value14"/>
      <sheetName val="Source_Data13"/>
      <sheetName val="Drop_Downs_(hide)13"/>
      <sheetName val="Cross_Charge_Forecast13"/>
      <sheetName val="Value_Analysis_-_Sheet_113"/>
      <sheetName val="Teilepreise_(Bratislava)1"/>
      <sheetName val="Teilepreise_(Pamplona)1"/>
      <sheetName val="Master_Data1"/>
      <sheetName val="현금경비중역"/>
      <sheetName val="96원가"/>
      <sheetName val="美日管理费用6"/>
      <sheetName val="Variants"/>
      <sheetName val="Value Walk"/>
      <sheetName val="Fin Sum. Base and Down OC NCF"/>
      <sheetName val="FBALL SUMMARY"/>
      <sheetName val="Base DCF"/>
      <sheetName val="Base PV of Equity"/>
      <sheetName val="Equity &amp; Warrs"/>
      <sheetName val=" Cap "/>
      <sheetName val="Downside PV of Equity"/>
      <sheetName val=" Downside DCF"/>
      <sheetName val="실적"/>
      <sheetName val="PP%계산"/>
      <sheetName val="하나로통신"/>
      <sheetName val="L EQ"/>
      <sheetName val="車会集約"/>
      <sheetName val="LUQ03 "/>
      <sheetName val="CPCDef"/>
      <sheetName val="series pricing"/>
      <sheetName val="Income Statement"/>
      <sheetName val="기안"/>
      <sheetName val="车型毛利率变动"/>
      <sheetName val="Plant Data"/>
      <sheetName val="Sheet2"/>
      <sheetName val="#REF!"/>
      <sheetName val="Exchange"/>
      <sheetName val="化工材料信息记录"/>
      <sheetName val="1086090401"/>
      <sheetName val="自有"/>
      <sheetName val="TCA"/>
      <sheetName val="실DATA_16"/>
      <sheetName val="국내_pilot_sample16"/>
      <sheetName val="_SUMMARY(P_P&amp;S_O_P)16"/>
      <sheetName val="1_변경범위16"/>
      <sheetName val="TOTAL_BACK_DATA16"/>
      <sheetName val="VQ_HPV_比较15"/>
      <sheetName val="SGM620-02__Fcst15"/>
      <sheetName val="AP_01_Accounts_Payable-115"/>
      <sheetName val="진행_DATA_(2)15"/>
      <sheetName val="PV6_3_5L_LX5_GMX17015"/>
      <sheetName val="CAP_FCST_SUM-GMNA15"/>
      <sheetName val="Lv1_Value_MOD15"/>
      <sheetName val="Target_Costbooks15"/>
      <sheetName val="Investment_Input15"/>
      <sheetName val="Monte_Carlo_Input15"/>
      <sheetName val="Volume_Input15"/>
      <sheetName val="Struct_Cost_Input15"/>
      <sheetName val="Terminal_Value15"/>
      <sheetName val="Drop_Downs_(hide)14"/>
      <sheetName val="Source_Data14"/>
      <sheetName val="Value_Analysis_-_Sheet_114"/>
      <sheetName val="Cross_Charge_Forecast14"/>
      <sheetName val="Teilepreise_(Bratislava)2"/>
      <sheetName val="Teilepreise_(Pamplona)2"/>
      <sheetName val="Master_Data2"/>
      <sheetName val="매각대상"/>
      <sheetName val="실DATA_17"/>
      <sheetName val="국내_pilot_sample17"/>
      <sheetName val="_SUMMARY(P_P&amp;S_O_P)17"/>
      <sheetName val="1_변경범위17"/>
      <sheetName val="TOTAL_BACK_DATA17"/>
      <sheetName val="VQ_HPV_比较16"/>
      <sheetName val="AP_01_Accounts_Payable-116"/>
      <sheetName val="SGM620-02__Fcst16"/>
      <sheetName val="진행_DATA_(2)16"/>
      <sheetName val="PV6_3_5L_LX5_GMX17016"/>
      <sheetName val="CAP_FCST_SUM-GMNA16"/>
      <sheetName val="Lv1_Value_MOD16"/>
      <sheetName val="Target_Costbooks16"/>
      <sheetName val="Investment_Input16"/>
      <sheetName val="Monte_Carlo_Input16"/>
      <sheetName val="Volume_Input16"/>
      <sheetName val="Struct_Cost_Input16"/>
      <sheetName val="Terminal_Value16"/>
      <sheetName val="Source_Data15"/>
      <sheetName val="Drop_Downs_(hide)15"/>
      <sheetName val="Cross_Charge_Forecast15"/>
      <sheetName val="Value_Analysis_-_Sheet_115"/>
      <sheetName val="Teilepreise_(Bratislava)3"/>
      <sheetName val="Teilepreise_(Pamplona)3"/>
      <sheetName val="Master_Data3"/>
      <sheetName val="Dropdown"/>
      <sheetName val="Exchange Rate"/>
      <sheetName val="TOTAL"/>
      <sheetName val="1.Program Overview"/>
      <sheetName val="4.Design&amp;PreProdBuild"/>
      <sheetName val="10.PPAP&amp;Pilot"/>
      <sheetName val="５・６月別発送件数"/>
      <sheetName val="Cap'l Input"/>
      <sheetName val="ALL PARTS PRICE LIST"/>
      <sheetName val="F7"/>
      <sheetName val="F8"/>
      <sheetName val="L7"/>
      <sheetName val="L8"/>
      <sheetName val="CAP"/>
      <sheetName val="Supplier Ideas"/>
      <sheetName val="Fiscal Seats"/>
      <sheetName val="Backlog"/>
      <sheetName val="Fiscal Interiors"/>
      <sheetName val="Actives"/>
      <sheetName val="CPC"/>
      <sheetName val="Implemented net Annualized"/>
      <sheetName val="Fiscal"/>
      <sheetName val="SPC"/>
      <sheetName val="Ideas Entered"/>
      <sheetName val="WO"/>
      <sheetName val="PRTS"/>
      <sheetName val="근태"/>
      <sheetName val="events"/>
      <sheetName val="Part Configuration "/>
      <sheetName val="Regacy"/>
      <sheetName val="9BUx"/>
      <sheetName val="D2xx"/>
      <sheetName val="B121"/>
      <sheetName val="C121"/>
      <sheetName val="C110MCM"/>
      <sheetName val="E2"/>
      <sheetName val="CY20 Program List"/>
      <sheetName val="chassis "/>
      <sheetName val="Passive"/>
      <sheetName val="업무분장"/>
      <sheetName val="Summary @ Area"/>
      <sheetName val="RPT2"/>
      <sheetName val="May - Backup"/>
      <sheetName val=""/>
      <sheetName val="模板"/>
      <sheetName val="Shared Location Table"/>
      <sheetName val="CPU Pricing - Engg"/>
      <sheetName val="standard time"/>
      <sheetName val="Other Costs"/>
      <sheetName val="Data Assumptions"/>
      <sheetName val="cover sheet"/>
      <sheetName val="Labour Rates"/>
      <sheetName val="References"/>
      <sheetName val="Staffing Analysis"/>
      <sheetName val="Investment"/>
      <sheetName val="SUM"/>
      <sheetName val="名称管理"/>
      <sheetName val="成本中心组织结构"/>
      <sheetName val="실DATA_18"/>
      <sheetName val="국내_pilot_sample18"/>
      <sheetName val="_SUMMARY(P_P&amp;S_O_P)18"/>
      <sheetName val="TOTAL_BACK_DATA18"/>
      <sheetName val="1_변경범위18"/>
      <sheetName val="VQ_HPV_比较17"/>
      <sheetName val="SGM620-02__Fcst17"/>
      <sheetName val="AP_01_Accounts_Payable-117"/>
      <sheetName val="진행_DATA_(2)17"/>
      <sheetName val="PV6_3_5L_LX5_GMX17017"/>
      <sheetName val="Lv1_Value_MOD17"/>
      <sheetName val="Target_Costbooks17"/>
      <sheetName val="CAP_FCST_SUM-GMNA17"/>
      <sheetName val="Investment_Input17"/>
      <sheetName val="Monte_Carlo_Input17"/>
      <sheetName val="Volume_Input17"/>
      <sheetName val="Struct_Cost_Input17"/>
      <sheetName val="Terminal_Value17"/>
      <sheetName val="Drop_Downs_(hide)16"/>
      <sheetName val="Source_Data16"/>
      <sheetName val="Value_Analysis_-_Sheet_116"/>
      <sheetName val="Cross_Charge_Forecast16"/>
      <sheetName val="Teilepreise_(Bratislava)4"/>
      <sheetName val="Teilepreise_(Pamplona)4"/>
      <sheetName val="Master_Data4"/>
      <sheetName val="Value_Walk"/>
      <sheetName val="Fin_Sum__Base_and_Down_OC_NCF"/>
      <sheetName val="FBALL_SUMMARY"/>
      <sheetName val="Base_DCF"/>
      <sheetName val="Base_PV_of_Equity"/>
      <sheetName val="Equity_&amp;_Warrs"/>
      <sheetName val="_Cap_"/>
      <sheetName val="Downside_PV_of_Equity"/>
      <sheetName val="_Downside_DCF"/>
      <sheetName val="L_EQ"/>
      <sheetName val="LUQ03_"/>
      <sheetName val="series_pricing"/>
      <sheetName val="Income_Statement"/>
      <sheetName val="Plant_Data"/>
      <sheetName val="Exchange_Rate"/>
      <sheetName val="1_Program_Overview"/>
      <sheetName val="4_Design&amp;PreProdBuild"/>
      <sheetName val="10_PPAP&amp;Pilot"/>
      <sheetName val="Cap'l_Input"/>
      <sheetName val="ALL_PARTS_PRICE_LIST"/>
      <sheetName val="Supplier_Ideas"/>
      <sheetName val="Fiscal_Seats"/>
      <sheetName val="Fiscal_Interiors"/>
      <sheetName val="Implemented_net_Annualized"/>
      <sheetName val="Ideas_Entered"/>
      <sheetName val="Summary_@_Area"/>
      <sheetName val="May_-_Backup"/>
      <sheetName val="Part_Configuration_"/>
      <sheetName val="CY20_Program_List"/>
      <sheetName val="chassis_"/>
      <sheetName val="Shared_Location_Table"/>
      <sheetName val="CPU_Pricing_-_Engg"/>
      <sheetName val="standard_time"/>
      <sheetName val="Other_Costs"/>
      <sheetName val="Data_Assumptions"/>
      <sheetName val="cover_sheet"/>
      <sheetName val="Labour_Rates"/>
      <sheetName val="Staffing_Analysis"/>
      <sheetName val="total Global Portfolio"/>
      <sheetName val="225 Lat Summary"/>
      <sheetName val="前脸"/>
      <sheetName val="03MY整体日程"/>
      <sheetName val="Vehicles"/>
      <sheetName val="L_EQ1"/>
      <sheetName val="LUQ03_1"/>
      <sheetName val="series_pricing1"/>
      <sheetName val="Income_Statement1"/>
      <sheetName val="Plant_Data1"/>
      <sheetName val="Sheet4"/>
      <sheetName val="Sheet5"/>
      <sheetName val="数据源"/>
      <sheetName val="B"/>
      <sheetName val="统计"/>
      <sheetName val="USD"/>
      <sheetName val="VALUE"/>
      <sheetName val="L_EQ2"/>
      <sheetName val="LUQ03_2"/>
      <sheetName val="series_pricing2"/>
      <sheetName val="Income_Statement2"/>
      <sheetName val="Plant_Data2"/>
      <sheetName val="备注"/>
      <sheetName val="基础数据"/>
      <sheetName val="Reg Detail"/>
      <sheetName val="概要说明"/>
      <sheetName val="WP Definitions"/>
      <sheetName val="原始数据"/>
      <sheetName val="RULE&amp;Setup"/>
      <sheetName val="Predefined"/>
      <sheetName val="说明"/>
      <sheetName val="_B007"/>
      <sheetName val="Variables"/>
      <sheetName val="开发类型"/>
      <sheetName val="零部件类型"/>
      <sheetName val="部门列表"/>
      <sheetName val="PSS责任分工"/>
      <sheetName val="90檢討稿_實際"/>
      <sheetName val="외주현황.wq1"/>
      <sheetName val="간이연락"/>
      <sheetName val="p2-1"/>
      <sheetName val="126.255"/>
      <sheetName val="comm"/>
      <sheetName val="JAGA"/>
      <sheetName val="CVT산정"/>
      <sheetName val="THEME CODE"/>
      <sheetName val="CR CODE"/>
      <sheetName val="부서CODE"/>
      <sheetName val="TC_Car_New4P"/>
      <sheetName val="9.SOR&amp;Sourcing"/>
      <sheetName val="CAUDIT"/>
      <sheetName val="RES,MET,ADI1"/>
      <sheetName val="SalaryData"/>
      <sheetName val="L_EQ3"/>
      <sheetName val="LUQ03_3"/>
      <sheetName val="series_pricing3"/>
      <sheetName val="Income_Statement3"/>
      <sheetName val="Plant_Data3"/>
      <sheetName val="1_Program_Overview1"/>
      <sheetName val="4_Design&amp;PreProdBuild1"/>
      <sheetName val="10_PPAP&amp;Pilot1"/>
      <sheetName val="225_Lat_Summary"/>
      <sheetName val="Reg_Detail"/>
      <sheetName val="WP_Definitions"/>
      <sheetName val="sumold"/>
      <sheetName val="Standard Model"/>
      <sheetName val="Warehouse breakdown (3yrs)"/>
      <sheetName val="參加人員資料庫"/>
      <sheetName val="L_EQ4"/>
      <sheetName val="LUQ03_4"/>
      <sheetName val="series_pricing4"/>
      <sheetName val="Income_Statement4"/>
      <sheetName val="Plant_Data4"/>
      <sheetName val="1_Program_Overview2"/>
      <sheetName val="4_Design&amp;PreProdBuild2"/>
      <sheetName val="10_PPAP&amp;Pilot2"/>
      <sheetName val="Reg_Detail1"/>
      <sheetName val="WP_Definitions1"/>
      <sheetName val="Sheet3"/>
      <sheetName val="計画"/>
      <sheetName val="MessageList"/>
      <sheetName val="制造过程QRCI台账"/>
      <sheetName val="schJ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Jumei"/>
      <sheetName val="FuSa Release Config"/>
      <sheetName val="BND"/>
      <sheetName val="PRESENT"/>
      <sheetName val="月実(見做し)"/>
      <sheetName val="主要产品单位成本分析表"/>
      <sheetName val="月度抄表"/>
      <sheetName val="低压抄表"/>
      <sheetName val="391.各"/>
      <sheetName val="長計対比"/>
      <sheetName val="DFA"/>
      <sheetName val="노임단가"/>
      <sheetName val="实际vs预算-利润"/>
      <sheetName val="Master PPL"/>
      <sheetName val="Business Case(ABC)"/>
      <sheetName val="Product Cost Summary(A)"/>
      <sheetName val="MSS alt"/>
      <sheetName val="Kosten aus 1999"/>
      <sheetName val="Allgemeines"/>
      <sheetName val="Vols&amp;Fixed Costs"/>
      <sheetName val="Allgemein"/>
      <sheetName val="Technologieliste"/>
      <sheetName val="Standardeingabemaske"/>
      <sheetName val="Ermittlung Zeitdaten"/>
      <sheetName val="Produktbeschreibungen"/>
      <sheetName val="oldXR"/>
      <sheetName val="L_EQ5"/>
      <sheetName val="LUQ03_5"/>
      <sheetName val="series_pricing5"/>
      <sheetName val="Income_Statement5"/>
      <sheetName val="Plant_Data5"/>
      <sheetName val="1_Program_Overview3"/>
      <sheetName val="4_Design&amp;PreProdBuild3"/>
      <sheetName val="10_PPAP&amp;Pilot3"/>
      <sheetName val="Reg_Detail2"/>
      <sheetName val="WP_Definitions2"/>
      <sheetName val="Cap'l_Input1"/>
      <sheetName val="Supplier_Ideas1"/>
      <sheetName val="Fiscal_Seats1"/>
      <sheetName val="Fiscal_Interiors1"/>
      <sheetName val="Implemented_net_Annualized1"/>
      <sheetName val="Ideas_Entered1"/>
      <sheetName val="ALL_PARTS_PRICE_LIST1"/>
      <sheetName val="225_Lat_Summary1"/>
      <sheetName val="Shared_Location_Table1"/>
      <sheetName val="CPU_Pricing_-_Engg1"/>
      <sheetName val="standard_time1"/>
      <sheetName val="Other_Costs1"/>
      <sheetName val="Data_Assumptions1"/>
      <sheetName val="cover_sheet1"/>
      <sheetName val="Labour_Rates1"/>
      <sheetName val="Staffing_Analysis1"/>
      <sheetName val="FuSa_Release_Config"/>
      <sheetName val="信息费用预算表(A4)_"/>
      <sheetName val="391_各"/>
      <sheetName val="総合B"/>
      <sheetName val="Headcount Proton"/>
      <sheetName val="BS(US)"/>
      <sheetName val="EQ_BE146"/>
      <sheetName val="C214 9306#25"/>
      <sheetName val="直接材料"/>
      <sheetName val="Functions"/>
      <sheetName val="项目明细Project detail GRI"/>
      <sheetName val="실DATA_19"/>
      <sheetName val="국내_pilot_sample19"/>
      <sheetName val="_SUMMARY(P_P&amp;S_O_P)19"/>
      <sheetName val="1_변경범위19"/>
      <sheetName val="TOTAL_BACK_DATA19"/>
      <sheetName val="VQ_HPV_比较18"/>
      <sheetName val="AP_01_Accounts_Payable-118"/>
      <sheetName val="SGM620-02__Fcst18"/>
      <sheetName val="진행_DATA_(2)18"/>
      <sheetName val="PV6_3_5L_LX5_GMX17018"/>
      <sheetName val="CAP_FCST_SUM-GMNA18"/>
      <sheetName val="Lv1_Value_MOD18"/>
      <sheetName val="Target_Costbooks18"/>
      <sheetName val="Investment_Input18"/>
      <sheetName val="Monte_Carlo_Input18"/>
      <sheetName val="Volume_Input18"/>
      <sheetName val="Struct_Cost_Input18"/>
      <sheetName val="Terminal_Value18"/>
      <sheetName val="Drop_Downs_(hide)17"/>
      <sheetName val="Source_Data17"/>
      <sheetName val="L_EQ6"/>
      <sheetName val="Cross_Charge_Forecast17"/>
      <sheetName val="Value_Analysis_-_Sheet_117"/>
      <sheetName val="LUQ03_6"/>
      <sheetName val="series_pricing6"/>
      <sheetName val="Income_Statement6"/>
      <sheetName val="Plant_Data6"/>
      <sheetName val="Teilepreise_(Bratislava)5"/>
      <sheetName val="Teilepreise_(Pamplona)5"/>
      <sheetName val="1_Program_Overview4"/>
      <sheetName val="4_Design&amp;PreProdBuild4"/>
      <sheetName val="10_PPAP&amp;Pilot4"/>
      <sheetName val="Master_Data5"/>
      <sheetName val="WP_Definitions3"/>
      <sheetName val="Reg_Detail3"/>
      <sheetName val="Cap'l_Input2"/>
      <sheetName val="Supplier_Ideas2"/>
      <sheetName val="Fiscal_Seats2"/>
      <sheetName val="Fiscal_Interiors2"/>
      <sheetName val="Implemented_net_Annualized2"/>
      <sheetName val="Ideas_Entered2"/>
      <sheetName val="ALL_PARTS_PRICE_LIST2"/>
      <sheetName val="225_Lat_Summary2"/>
      <sheetName val="Shared_Location_Table2"/>
      <sheetName val="CPU_Pricing_-_Engg2"/>
      <sheetName val="standard_time2"/>
      <sheetName val="Other_Costs2"/>
      <sheetName val="Data_Assumptions2"/>
      <sheetName val="cover_sheet2"/>
      <sheetName val="Labour_Rates2"/>
      <sheetName val="Staffing_Analysis2"/>
      <sheetName val="Value_Walk1"/>
      <sheetName val="Fin_Sum__Base_and_Down_OC_NCF1"/>
      <sheetName val="FBALL_SUMMARY1"/>
      <sheetName val="Base_DCF1"/>
      <sheetName val="Base_PV_of_Equity1"/>
      <sheetName val="Equity_&amp;_Warrs1"/>
      <sheetName val="_Cap_1"/>
      <sheetName val="Downside_PV_of_Equity1"/>
      <sheetName val="_Downside_DCF1"/>
      <sheetName val="信息费用预算表(A4)_1"/>
      <sheetName val="FuSa_Release_Config1"/>
      <sheetName val="391_各1"/>
      <sheetName val="Exchange_Rate1"/>
      <sheetName val="Business_Case(ABC)"/>
      <sheetName val="Product_Cost_Summary(A)"/>
      <sheetName val="Master_PPL"/>
      <sheetName val="MSS_alt"/>
      <sheetName val="Kosten_aus_1999"/>
      <sheetName val="Vols&amp;Fixed_Costs"/>
      <sheetName val="Ermittlung_Zeitdaten"/>
      <sheetName val="C214_9306#25"/>
      <sheetName val="Headcount_Proton"/>
      <sheetName val="Investment_4x4economy"/>
      <sheetName val="93"/>
      <sheetName val="작성양식"/>
      <sheetName val="7整车成本"/>
      <sheetName val="「1-7」新車基準時間リスト(全件）"/>
      <sheetName val="1062辅料"/>
      <sheetName val="Dettaglio M.d.C."/>
      <sheetName val="毛利分析本月及环比(可视化)"/>
      <sheetName val="整车生产制造费用本月及环比(可视化)"/>
      <sheetName val="单车生产制造费用趋势(可视化)"/>
      <sheetName val="整车生产制造费用(可视化)"/>
      <sheetName val="单车毛利月度趋势分析(可视化)"/>
      <sheetName val="BOM by 专业组"/>
      <sheetName val="制造费用 by 制造费用类别"/>
      <sheetName val="3+9 Forecast (O)U March 13"/>
      <sheetName val="Sheet494"/>
      <sheetName val="accode"/>
      <sheetName val="Eingabemaske_Datamask"/>
      <sheetName val="Szenarioanalyse"/>
      <sheetName val="Workflow_AT"/>
      <sheetName val="Meng"/>
      <sheetName val="Sheet487"/>
      <sheetName val="12.09 Fcst"/>
      <sheetName val="12.10 Bud"/>
      <sheetName val="BRAKE"/>
      <sheetName val="Coversheet - 2051000001_1030 "/>
      <sheetName val="(ROUTING)"/>
      <sheetName val="COSREF"/>
      <sheetName val="RefG"/>
      <sheetName val="Форма №2а"/>
      <sheetName val="index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"/>
      <sheetName val="MM (2)"/>
      <sheetName val="Sheet2"/>
      <sheetName val="COIL"/>
      <sheetName val="COIL (2)"/>
      <sheetName val="Sheet1"/>
      <sheetName val="재료비"/>
      <sheetName val="비용총괄"/>
      <sheetName val="인건비"/>
      <sheetName val="표지1"/>
      <sheetName val="월관리회계"/>
      <sheetName val="월재무회계"/>
      <sheetName val="3월실적"/>
      <sheetName val="3월CF"/>
      <sheetName val="003월비용"/>
      <sheetName val="002월비용"/>
      <sheetName val="손익계획"/>
      <sheetName val="001월비용"/>
      <sheetName val="제조경비"/>
      <sheetName val="xxxxxxxxxxxxxxxxxxxxxxxxx"/>
      <sheetName val="H************************"/>
      <sheetName val="종합"/>
      <sheetName val="M"/>
      <sheetName val="T"/>
      <sheetName val="D"/>
      <sheetName val="L"/>
      <sheetName val="생M"/>
      <sheetName val="생M1"/>
      <sheetName val="생T"/>
      <sheetName val="생T1"/>
      <sheetName val="생D"/>
      <sheetName val="생D1"/>
      <sheetName val="생L"/>
      <sheetName val="생L1"/>
      <sheetName val="계DATA"/>
      <sheetName val="실DATA "/>
      <sheetName val="진행 DATA (2)"/>
      <sheetName val="생산전망"/>
      <sheetName val="#REF"/>
      <sheetName val="견적서"/>
      <sheetName val="DATA"/>
      <sheetName val="resume"/>
      <sheetName val="W-현원가"/>
      <sheetName val="시설투자"/>
      <sheetName val="Sheet"/>
      <sheetName val="CD-실적"/>
      <sheetName val="CIELO발주"/>
      <sheetName val="세부"/>
      <sheetName val="법인+비법인"/>
      <sheetName val="LANOS"/>
      <sheetName val="LEGANZA"/>
      <sheetName val="NUBIRA"/>
      <sheetName val="동종사"/>
      <sheetName val="요양자 현황"/>
      <sheetName val="사고분석"/>
      <sheetName val="정철호"/>
      <sheetName val="전체"/>
      <sheetName val="부산"/>
      <sheetName val="고객상담실"/>
      <sheetName val="서부산"/>
      <sheetName val="양산"/>
      <sheetName val="부품기술(1)"/>
      <sheetName val="상용부품"/>
      <sheetName val="상용정비"/>
      <sheetName val="서대구"/>
      <sheetName val="서울서부"/>
      <sheetName val="서울정비"/>
      <sheetName val="승용부품"/>
      <sheetName val="광주정비"/>
      <sheetName val="정비교육"/>
      <sheetName val="인천정비"/>
      <sheetName val="정비기술"/>
      <sheetName val="정비운영팀"/>
      <sheetName val="조달팀"/>
      <sheetName val="기획및경리팀"/>
      <sheetName val="중부부품물류"/>
      <sheetName val="해외서비스담당"/>
      <sheetName val="전주정비"/>
      <sheetName val="관리팀"/>
      <sheetName val="구로"/>
      <sheetName val="국민차"/>
      <sheetName val="대전"/>
      <sheetName val="신탄진"/>
      <sheetName val="동서울"/>
      <sheetName val="원주"/>
      <sheetName val="사양조정"/>
      <sheetName val="000000"/>
      <sheetName val="0417"/>
      <sheetName val="외주현황.wq1"/>
      <sheetName val="법인세신고자료"/>
      <sheetName val="CAUDIT"/>
      <sheetName val="환경기계공정표 (3)"/>
      <sheetName val="수리결과"/>
      <sheetName val="지점장"/>
      <sheetName val="Value Analysis - Sheet 1"/>
      <sheetName val="7 (2)"/>
      <sheetName val="계약내역서"/>
      <sheetName val="1.변경범위"/>
      <sheetName val="H________________________"/>
      <sheetName val="All-TB"/>
      <sheetName val="AR Download"/>
      <sheetName val="자금원본"/>
      <sheetName val="국내 pilot sample"/>
      <sheetName val="표지"/>
      <sheetName val=" SUMMARY(P.P&amp;S.O.P)"/>
      <sheetName val="A-100전제"/>
      <sheetName val="MC&amp;다변화"/>
      <sheetName val="M1master"/>
      <sheetName val="p2-1"/>
      <sheetName val="소요자재"/>
      <sheetName val="노무산출서"/>
      <sheetName val="126.255"/>
      <sheetName val="실행내역"/>
      <sheetName val="단중표"/>
      <sheetName val="초기화면"/>
      <sheetName val="세계수요종합OK"/>
      <sheetName val="채권(하반기)"/>
      <sheetName val="공상"/>
      <sheetName val="SGM Contrs"/>
      <sheetName val="양식"/>
      <sheetName val="총품목현황"/>
      <sheetName val="Retail &amp; SML"/>
      <sheetName val="LR02"/>
      <sheetName val="Assumptions"/>
      <sheetName val="T진도"/>
      <sheetName val="지정공장"/>
      <sheetName val="EXP-COST"/>
      <sheetName val="차체"/>
      <sheetName val="TOTAL LIST"/>
      <sheetName val="Price Range"/>
      <sheetName val="LIST"/>
      <sheetName val="J150 승인진도관리 LIST"/>
      <sheetName val="MH_생산"/>
      <sheetName val="B"/>
      <sheetName val="목록"/>
      <sheetName val="CCTR"/>
      <sheetName val="MC%계산"/>
      <sheetName val="trim"/>
      <sheetName val="기술제휴"/>
      <sheetName val="1st"/>
      <sheetName val="1_변경범위"/>
      <sheetName val="일위대가"/>
      <sheetName val="예산"/>
      <sheetName val="TimePlan40"/>
      <sheetName val="PV6 3.5L LX5 GMX170"/>
      <sheetName val="ref data"/>
      <sheetName val="0F Safety"/>
      <sheetName val="Mapping Sheet"/>
      <sheetName val="TB-Vidamco"/>
      <sheetName val="FUEL FILLER"/>
      <sheetName val="EURO3"/>
      <sheetName val="부서코드표"/>
      <sheetName val="PP%계산-1"/>
      <sheetName val="PRESSURE GAUGE"/>
      <sheetName val="SHUTDOWN VALVE"/>
      <sheetName val="Risk Comments"/>
      <sheetName val="#¡REF"/>
      <sheetName val="#"/>
      <sheetName val="PP%계산"/>
      <sheetName val="효율계획(당월)"/>
      <sheetName val="전체실적"/>
      <sheetName val="712"/>
      <sheetName val="계산DATA입력"/>
      <sheetName val="계산정보"/>
      <sheetName val="상세 계산 내역"/>
      <sheetName val="Names"/>
      <sheetName val="ORIGIN"/>
      <sheetName val="Assumption  "/>
      <sheetName val="(ROUTING)"/>
      <sheetName val="5.WIRE적용LIST"/>
      <sheetName val="3.생산 현황"/>
      <sheetName val="4.재고현황"/>
      <sheetName val="찍기"/>
      <sheetName val="rt"/>
      <sheetName val="型上げ"/>
      <sheetName val="96원가"/>
      <sheetName val="Instructions"/>
      <sheetName val="General"/>
      <sheetName val="Tooling cost"/>
      <sheetName val="Part Inputs"/>
      <sheetName val="BND"/>
      <sheetName val="FORMAT"/>
      <sheetName val="JAN00"/>
      <sheetName val="1안98Billing"/>
      <sheetName val="Data Validation"/>
      <sheetName val="DATABASE"/>
      <sheetName val="VXX"/>
      <sheetName val="MY PF RPO"/>
      <sheetName val="일반경비"/>
      <sheetName val="LPI원가절감(BACK)"/>
      <sheetName val="경영재무 (입력)"/>
      <sheetName val="생산현황 (입력)"/>
      <sheetName val="연구개발 (입력)"/>
      <sheetName val="일반현황 (입력)"/>
      <sheetName val="품질관리 (입력)"/>
      <sheetName val="6월수불"/>
      <sheetName val="Лист1"/>
      <sheetName val="2015계획"/>
      <sheetName val="휴가 Code"/>
      <sheetName val="BRAKE 1M 94년 8월 NEGO"/>
      <sheetName val="1과"/>
      <sheetName val="2과"/>
      <sheetName val="엔진 (기존)"/>
      <sheetName val="간이연락"/>
      <sheetName val="제조부문배부"/>
      <sheetName val="XREF_RANGES"/>
      <sheetName val="위치코드집"/>
      <sheetName val="자산코드집"/>
      <sheetName val="LEGAN"/>
      <sheetName val="PC%계산"/>
      <sheetName val="ref"/>
      <sheetName val="색인"/>
      <sheetName val="2차 OIL량측정"/>
      <sheetName val="내역서"/>
      <sheetName val="8.15.기통보-SOU(03)"/>
      <sheetName val="?DATA"/>
      <sheetName val="?DATA "/>
      <sheetName val="Tbom-tot"/>
      <sheetName val="군산공장추가구매"/>
      <sheetName val="BD(1)공장배치도"/>
      <sheetName val="BRAKE"/>
      <sheetName val="PC%계산DWMC"/>
      <sheetName val="장비명"/>
      <sheetName val="CODE"/>
      <sheetName val="Summary"/>
      <sheetName val="Jet Fuel Data 2003-2008"/>
      <sheetName val="LESCI J77"/>
      <sheetName val="Parameter"/>
      <sheetName val="CAR"/>
      <sheetName val="품의서"/>
      <sheetName val=" MUMMARY(P.P&amp;S.O.P)"/>
      <sheetName val="Sheet4"/>
      <sheetName val="レシオ表"/>
      <sheetName val="車会集約"/>
      <sheetName val="A"/>
      <sheetName val="Inputs"/>
      <sheetName val="оборот"/>
      <sheetName val="_DATA"/>
      <sheetName val="_DATA "/>
      <sheetName val="W&amp;T담당"/>
      <sheetName val="3월 2주차"/>
      <sheetName val="3월 1주차"/>
      <sheetName val="2월 4주차"/>
      <sheetName val="2월 3주차"/>
      <sheetName val="2월 2주차"/>
      <sheetName val="2월 1주차"/>
      <sheetName val="1월 4주차"/>
      <sheetName val="1월 3주차"/>
      <sheetName val="1월 2주차"/>
      <sheetName val="1월 1주차"/>
      <sheetName val="12월 3주차"/>
      <sheetName val="12월 2주차"/>
      <sheetName val="12월 1주차"/>
      <sheetName val="11월 4주차"/>
      <sheetName val="11월 3주차"/>
      <sheetName val="11월 2주차"/>
      <sheetName val="11월 1주차"/>
      <sheetName val="수출포장10-4"/>
      <sheetName val="수출포장10-3"/>
      <sheetName val="수출포장10-2"/>
      <sheetName val="수출포장10-1"/>
      <sheetName val="수출포장9-4"/>
      <sheetName val="수출포장9-3"/>
      <sheetName val="월별"/>
      <sheetName val="99.7월 당월회수 실적"/>
      <sheetName val="Supplement2"/>
      <sheetName val="Injection Equipment"/>
      <sheetName val="Miser-P"/>
      <sheetName val="MM_(2)"/>
      <sheetName val="COIL_(2)"/>
      <sheetName val="실DATA_"/>
      <sheetName val="진행_DATA_(2)"/>
      <sheetName val="요양자_현황"/>
      <sheetName val="외주현황_wq1"/>
      <sheetName val="Value_Analysis_-_Sheet_1"/>
      <sheetName val="AR_Download"/>
      <sheetName val="1_변경범위1"/>
      <sheetName val="국내_pilot_sample"/>
      <sheetName val="_SUMMARY(P_P&amp;S_O_P)"/>
      <sheetName val="7_(2)"/>
      <sheetName val="환경기계공정표_(3)"/>
      <sheetName val="126_255"/>
      <sheetName val="SGM_Contrs"/>
      <sheetName val="Retail_&amp;_SML"/>
      <sheetName val="TOTAL_LIST"/>
      <sheetName val="Price_Range"/>
      <sheetName val="J150_승인진도관리_LIST"/>
      <sheetName val="PV6_3_5L_LX5_GMX170"/>
      <sheetName val="ref_data"/>
      <sheetName val="0F_Safety"/>
      <sheetName val="Mapping_Sheet"/>
      <sheetName val="FUEL_FILLER"/>
      <sheetName val="PRESSURE_GAUGE"/>
      <sheetName val="SHUTDOWN_VALVE"/>
      <sheetName val="Risk_Comments"/>
      <sheetName val="상세_계산_내역"/>
      <sheetName val="Assumption__"/>
      <sheetName val="3_생산_현황"/>
      <sheetName val="4_재고현황"/>
      <sheetName val="Data_Validation"/>
      <sheetName val="Tooling_cost"/>
      <sheetName val="Part_Inputs"/>
      <sheetName val="경영재무_(입력)"/>
      <sheetName val="생산현황_(입력)"/>
      <sheetName val="연구개발_(입력)"/>
      <sheetName val="일반현황_(입력)"/>
      <sheetName val="품질관리_(입력)"/>
      <sheetName val="5_WIRE적용LIST"/>
      <sheetName val="MY_PF_RPO"/>
      <sheetName val="휴가_Code"/>
      <sheetName val="엔진_(기존)"/>
      <sheetName val="BRAKE_1M_94년_8월_NEGO"/>
      <sheetName val="2차_OIL량측정"/>
      <sheetName val="8_15_기통보-SOU(03)"/>
      <sheetName val="?DATA_"/>
      <sheetName val="成本中心组织结构"/>
      <sheetName val="VOL_EXC"/>
      <sheetName val="Income Statement"/>
      <sheetName val="EURO"/>
      <sheetName val="CPI"/>
      <sheetName val="99oh"/>
      <sheetName val="SUM14ZC1"/>
      <sheetName val="series pricing"/>
      <sheetName val="自有"/>
      <sheetName val="To Work With"/>
      <sheetName val="数据源"/>
      <sheetName val="Finance Sheet"/>
      <sheetName val="1086090401"/>
      <sheetName val="L EQ"/>
      <sheetName val="Assump_작년과 비교"/>
      <sheetName val="Variance_0719"/>
      <sheetName val="CCA_Assum_0521"/>
      <sheetName val="EBIT walk"/>
      <sheetName val="COVID risk 2020 4+8 Report"/>
      <sheetName val="CCA_Revenue sum_0720(Bil.)"/>
      <sheetName val="Global BC Commodities "/>
      <sheetName val="T255 OPTION"/>
      <sheetName val="T255 FA"/>
      <sheetName val="T300옵션"/>
      <sheetName val="T300 OP"/>
      <sheetName val="T300 &amp; GSUV  FA"/>
      <sheetName val="FA_181025"/>
      <sheetName val="OPT_Family(GRP NO)"/>
      <sheetName val="GSUV_OPT_Family(GRP NO) (2)"/>
      <sheetName val="GSUV FA"/>
      <sheetName val="신규옵션추가등록방법"/>
      <sheetName val="fa신규생성"/>
      <sheetName val="생산지시일치품목"/>
      <sheetName val="pri"/>
      <sheetName val="대외공문"/>
      <sheetName val="구동"/>
      <sheetName val="KMO"/>
      <sheetName val="담당자"/>
      <sheetName val="WO"/>
      <sheetName val="PRTS"/>
      <sheetName val="근태"/>
      <sheetName val="events"/>
      <sheetName val="Part Configuration "/>
      <sheetName val="Regacy"/>
      <sheetName val="9BUx"/>
      <sheetName val="D2xx"/>
      <sheetName val="B121"/>
      <sheetName val="C121"/>
      <sheetName val="C110MCM"/>
      <sheetName val="E2"/>
      <sheetName val="CY20 Program List"/>
      <sheetName val="chassis "/>
      <sheetName val="Passive"/>
      <sheetName val="업무분장"/>
      <sheetName val="Supplier Ideas"/>
      <sheetName val="Fiscal Seats"/>
      <sheetName val="Backlog"/>
      <sheetName val="Fiscal Interiors"/>
      <sheetName val="Actives"/>
      <sheetName val="CPC"/>
      <sheetName val="Implemented net Annualized"/>
      <sheetName val="Fiscal"/>
      <sheetName val="SPC"/>
      <sheetName val="Ideas Entered"/>
      <sheetName val="1.Program Overview"/>
      <sheetName val="9.SOR&amp;Sourcing"/>
      <sheetName val="DIST-H.I."/>
      <sheetName val="03MY整体日程"/>
      <sheetName val="Income_Statement"/>
      <sheetName val="series_pricing"/>
      <sheetName val="To_Work_With"/>
      <sheetName val="Finance_Sheet"/>
      <sheetName val="L_EQ"/>
      <sheetName val="Dropdown"/>
      <sheetName val="Exchange Rate"/>
      <sheetName val="4.5 VI"/>
      <sheetName val="Drop Down"/>
      <sheetName val="SAP KOK5"/>
      <sheetName val="Miser-P "/>
      <sheetName val="detail"/>
      <sheetName val="AJR72959415"/>
      <sheetName val="기본 정보"/>
      <sheetName val="00수출"/>
      <sheetName val="GE 05 PLAN"/>
      <sheetName val="안전성(제품인정)"/>
      <sheetName val="B053 (990701)공정실적PP%계산"/>
      <sheetName val="B053 (990701)공정능력PC%계산"/>
      <sheetName val="利润分析表"/>
      <sheetName val="_DATA_"/>
      <sheetName val="MM_(2)1"/>
      <sheetName val="COIL_(2)1"/>
      <sheetName val="실DATA_1"/>
      <sheetName val="진행_DATA_(2)1"/>
      <sheetName val="요양자_현황1"/>
      <sheetName val="외주현황_wq11"/>
      <sheetName val="Value_Analysis_-_Sheet_11"/>
      <sheetName val="AR_Download1"/>
      <sheetName val="7_(2)1"/>
      <sheetName val="국내_pilot_sample1"/>
      <sheetName val="_SUMMARY(P_P&amp;S_O_P)1"/>
      <sheetName val="1_변경범위2"/>
      <sheetName val="환경기계공정표_(3)1"/>
      <sheetName val="126_2551"/>
      <sheetName val="Retail_&amp;_SML1"/>
      <sheetName val="SGM_Contrs1"/>
      <sheetName val="TOTAL_LIST1"/>
      <sheetName val="Price_Range1"/>
      <sheetName val="J150_승인진도관리_LIST1"/>
      <sheetName val="PV6_3_5L_LX5_GMX1701"/>
      <sheetName val="ref_data1"/>
      <sheetName val="0F_Safety1"/>
      <sheetName val="Mapping_Sheet1"/>
      <sheetName val="FUEL_FILLER1"/>
      <sheetName val="PRESSURE_GAUGE1"/>
      <sheetName val="SHUTDOWN_VALVE1"/>
      <sheetName val="Risk_Comments1"/>
      <sheetName val="상세_계산_내역1"/>
      <sheetName val="3_생산_현황1"/>
      <sheetName val="4_재고현황1"/>
      <sheetName val="Assumption__1"/>
      <sheetName val="Data_Validation1"/>
      <sheetName val="Tooling_cost1"/>
      <sheetName val="Part_Inputs1"/>
      <sheetName val="MY_PF_RPO1"/>
      <sheetName val="경영재무_(입력)1"/>
      <sheetName val="생산현황_(입력)1"/>
      <sheetName val="연구개발_(입력)1"/>
      <sheetName val="일반현황_(입력)1"/>
      <sheetName val="품질관리_(입력)1"/>
      <sheetName val="5_WIRE적용LIST1"/>
      <sheetName val="휴가_Code1"/>
      <sheetName val="BRAKE_1M_94년_8월_NEGO1"/>
      <sheetName val="엔진_(기존)1"/>
      <sheetName val="2차_OIL량측정1"/>
      <sheetName val="8_15_기통보-SOU(03)1"/>
      <sheetName val="?DATA_1"/>
      <sheetName val="Jet_Fuel_Data_2003-2008"/>
      <sheetName val="LESCI_J77"/>
      <sheetName val="_MUMMARY(P_P&amp;S_O_P)"/>
      <sheetName val="3월_2주차"/>
      <sheetName val="3월_1주차"/>
      <sheetName val="2월_4주차"/>
      <sheetName val="2월_3주차"/>
      <sheetName val="2월_2주차"/>
      <sheetName val="2월_1주차"/>
      <sheetName val="1월_4주차"/>
      <sheetName val="1월_3주차"/>
      <sheetName val="1월_2주차"/>
      <sheetName val="1월_1주차"/>
      <sheetName val="12월_3주차"/>
      <sheetName val="12월_2주차"/>
      <sheetName val="12월_1주차"/>
      <sheetName val="11월_4주차"/>
      <sheetName val="11월_3주차"/>
      <sheetName val="11월_2주차"/>
      <sheetName val="11월_1주차"/>
      <sheetName val="99_7월_당월회수_실적"/>
      <sheetName val="Injection_Equipment"/>
      <sheetName val="Income_Statement1"/>
      <sheetName val="series_pricing1"/>
      <sheetName val="To_Work_With1"/>
      <sheetName val="Finance_Sheet1"/>
      <sheetName val="L_EQ1"/>
      <sheetName val="Assump_작년과_비교"/>
      <sheetName val="EBIT_walk"/>
      <sheetName val="COVID_risk_2020_4+8_Report"/>
      <sheetName val="CCA_Revenue_sum_0720(Bil_)"/>
      <sheetName val="Exchange_Rate"/>
      <sheetName val="4_5_VI"/>
      <sheetName val="_DATA_1"/>
      <sheetName val="Global_BC_Commodities_"/>
      <sheetName val="T255_OPTION"/>
      <sheetName val="T255_FA"/>
      <sheetName val="T300_OP"/>
      <sheetName val="T300_&amp;_GSUV__FA"/>
      <sheetName val="OPT_Family(GRP_NO)"/>
      <sheetName val="GSUV_OPT_Family(GRP_NO)_(2)"/>
      <sheetName val="GSUV_FA"/>
      <sheetName val="Part_Configuration_"/>
      <sheetName val="CY20_Program_List"/>
      <sheetName val="chassis_"/>
      <sheetName val="Supplier_Ideas"/>
      <sheetName val="Fiscal_Seats"/>
      <sheetName val="Fiscal_Interiors"/>
      <sheetName val="Implemented_net_Annualized"/>
      <sheetName val="Ideas_Entered"/>
      <sheetName val="1_Program_Overview"/>
      <sheetName val="9_SOR&amp;Sourcing"/>
      <sheetName val="DIST-H_I_"/>
      <sheetName val="Drop_Down"/>
      <sheetName val="SAP_KOK5"/>
      <sheetName val="금형견적서(PRESS)"/>
      <sheetName val="Rover 200"/>
      <sheetName val="Sheet3"/>
      <sheetName val="基础数据"/>
      <sheetName val="Ford"/>
      <sheetName val="Constant"/>
      <sheetName val="美日管理费用6"/>
      <sheetName val="7B-INT-FC-issue"/>
      <sheetName val="MOTO"/>
      <sheetName val="model"/>
      <sheetName val="MM_(2)2"/>
      <sheetName val="COIL_(2)2"/>
      <sheetName val="실DATA_2"/>
      <sheetName val="진행_DATA_(2)2"/>
      <sheetName val="요양자_현황2"/>
      <sheetName val="외주현황_wq12"/>
      <sheetName val="Value_Analysis_-_Sheet_12"/>
      <sheetName val="1_변경범위3"/>
      <sheetName val="국내_pilot_sample2"/>
      <sheetName val="_SUMMARY(P_P&amp;S_O_P)2"/>
      <sheetName val="AR_Download2"/>
      <sheetName val="7_(2)2"/>
      <sheetName val="환경기계공정표_(3)2"/>
      <sheetName val="SGM_Contrs2"/>
      <sheetName val="126_2552"/>
      <sheetName val="Retail_&amp;_SML2"/>
      <sheetName val="TOTAL_LIST2"/>
      <sheetName val="Price_Range2"/>
      <sheetName val="J150_승인진도관리_LIST2"/>
      <sheetName val="PV6_3_5L_LX5_GMX1702"/>
      <sheetName val="ref_data2"/>
      <sheetName val="0F_Safety2"/>
      <sheetName val="Mapping_Sheet2"/>
      <sheetName val="FUEL_FILLER2"/>
      <sheetName val="Risk_Comments2"/>
      <sheetName val="PRESSURE_GAUGE2"/>
      <sheetName val="SHUTDOWN_VALVE2"/>
      <sheetName val="상세_계산_내역2"/>
      <sheetName val="Assumption__2"/>
      <sheetName val="3_생산_현황2"/>
      <sheetName val="4_재고현황2"/>
      <sheetName val="Tooling_cost2"/>
      <sheetName val="Part_Inputs2"/>
      <sheetName val="Data_Validation2"/>
      <sheetName val="MY_PF_RPO2"/>
      <sheetName val="경영재무_(입력)2"/>
      <sheetName val="생산현황_(입력)2"/>
      <sheetName val="연구개발_(입력)2"/>
      <sheetName val="일반현황_(입력)2"/>
      <sheetName val="품질관리_(입력)2"/>
      <sheetName val="5_WIRE적용LIST2"/>
      <sheetName val="Income_Statement2"/>
      <sheetName val="series_pricing2"/>
      <sheetName val="To_Work_With2"/>
      <sheetName val="Finance_Sheet2"/>
      <sheetName val="L_EQ2"/>
      <sheetName val="626TD(COLOR)"/>
      <sheetName val="RCL MY2"/>
      <sheetName val="大纲量-12.24"/>
      <sheetName val="降本分析--成本横向对比"/>
      <sheetName val="Lists"/>
      <sheetName val="Total European Operations"/>
      <sheetName val="Setup"/>
      <sheetName val="EFFORT FINAL"/>
      <sheetName val="AB01000 MD"/>
      <sheetName val="TP"/>
      <sheetName val="数据列表"/>
      <sheetName val="TCA"/>
      <sheetName val="FINANCIALS"/>
      <sheetName val="당사채권DATA"/>
      <sheetName val=""/>
      <sheetName val="MM_(2)3"/>
      <sheetName val="COIL_(2)3"/>
      <sheetName val="실DATA_3"/>
      <sheetName val="진행_DATA_(2)3"/>
      <sheetName val="요양자_현황3"/>
      <sheetName val="외주현황_wq13"/>
      <sheetName val="Value_Analysis_-_Sheet_13"/>
      <sheetName val="1_변경범위4"/>
      <sheetName val="국내_pilot_sample3"/>
      <sheetName val="_SUMMARY(P_P&amp;S_O_P)3"/>
      <sheetName val="AR_Download3"/>
      <sheetName val="7_(2)3"/>
      <sheetName val="환경기계공정표_(3)3"/>
      <sheetName val="SGM_Contrs3"/>
      <sheetName val="126_2553"/>
      <sheetName val="Retail_&amp;_SML3"/>
      <sheetName val="TOTAL_LIST3"/>
      <sheetName val="Price_Range3"/>
      <sheetName val="J150_승인진도관리_LIST3"/>
      <sheetName val="PV6_3_5L_LX5_GMX1703"/>
      <sheetName val="ref_data3"/>
      <sheetName val="0F_Safety3"/>
      <sheetName val="Mapping_Sheet3"/>
      <sheetName val="FUEL_FILLER3"/>
      <sheetName val="Risk_Comments3"/>
      <sheetName val="PRESSURE_GAUGE3"/>
      <sheetName val="SHUTDOWN_VALVE3"/>
      <sheetName val="상세_계산_내역3"/>
      <sheetName val="Assumption__3"/>
      <sheetName val="3_생산_현황3"/>
      <sheetName val="4_재고현황3"/>
      <sheetName val="Tooling_cost3"/>
      <sheetName val="Part_Inputs3"/>
      <sheetName val="Data_Validation3"/>
      <sheetName val="MY_PF_RPO3"/>
      <sheetName val="경영재무_(입력)3"/>
      <sheetName val="생산현황_(입력)3"/>
      <sheetName val="연구개발_(입력)3"/>
      <sheetName val="일반현황_(입력)3"/>
      <sheetName val="품질관리_(입력)3"/>
      <sheetName val="5_WIRE적용LIST3"/>
      <sheetName val="Income_Statement3"/>
      <sheetName val="series_pricing3"/>
      <sheetName val="To_Work_With3"/>
      <sheetName val="L_EQ3"/>
      <sheetName val="Finance_Sheet3"/>
      <sheetName val="RCL_MY2"/>
      <sheetName val="Total_European_Operations"/>
      <sheetName val="EFFORT_FINAL"/>
      <sheetName val="AB01000_MD"/>
      <sheetName val="大纲量-12_24"/>
      <sheetName val="加計3 加計ﾌﾟﾗｽ ｲﾝﾌﾟｯﾄ"/>
      <sheetName val="DAII CYC"/>
      <sheetName val="费用清单"/>
      <sheetName val="内製樹脂"/>
      <sheetName val="definitions"/>
      <sheetName val="투자-국내2"/>
      <sheetName val="정렬"/>
      <sheetName val="6B008"/>
      <sheetName val="손익"/>
      <sheetName val="국산화"/>
      <sheetName val="분석mast"/>
      <sheetName val="8월납품 "/>
      <sheetName val="생산,출하품"/>
      <sheetName val="부자재입고투입"/>
      <sheetName val="민수생산,출하"/>
      <sheetName val="원부자재 투입금액"/>
      <sheetName val="Price"/>
      <sheetName val="23&quot; 비교"/>
      <sheetName val="Àç·áºñ"/>
      <sheetName val="ºñ¿ëÃÑ°ý"/>
      <sheetName val="ÀÎ°Çºñ"/>
      <sheetName val="Ç¥Áö1"/>
      <sheetName val="¿ù°ü¸®È¸°è"/>
      <sheetName val="¿ùÀç¹«È¸°è"/>
      <sheetName val="3¿ù½ÇÀû"/>
      <sheetName val="3¿ùCF"/>
      <sheetName val="003¿ùºñ¿ë"/>
      <sheetName val="002¿ùºñ¿ë"/>
      <sheetName val="¼ÕÀÍ°èÈ¹"/>
      <sheetName val="001¿ùºñ¿ë"/>
      <sheetName val="Á¦Á¶°æºñ"/>
      <sheetName val="Á¾ÇÕ"/>
      <sheetName val="»ýM"/>
      <sheetName val="»ýM1"/>
      <sheetName val="»ýT"/>
      <sheetName val="»ýT1"/>
      <sheetName val="»ýD"/>
      <sheetName val="»ýD1"/>
      <sheetName val="»ýL"/>
      <sheetName val="»ýL1"/>
      <sheetName val="dongia (2)"/>
      <sheetName val="LKVL-CK-HT-GD1"/>
      <sheetName val="giathanh1"/>
      <sheetName val="TONGKE-HT"/>
      <sheetName val="항목설정"/>
      <sheetName val="소자온도_타점"/>
      <sheetName val="C"/>
      <sheetName val="E-F"/>
      <sheetName val="G"/>
      <sheetName val="용접코킹"/>
      <sheetName val="심팩"/>
      <sheetName val="조립"/>
      <sheetName val="PRO"/>
      <sheetName val="기안"/>
      <sheetName val="Koszty"/>
      <sheetName val="Part_Inpu_x0000_톺ǈ"/>
      <sheetName val="N719(NC)"/>
      <sheetName val="12월 기타"/>
      <sheetName val="건설가"/>
      <sheetName val="생산_P"/>
      <sheetName val="#REF!"/>
      <sheetName val="PR ACTUALS-FORECAST"/>
      <sheetName val="Part_Inpu"/>
      <sheetName val="장적산출"/>
      <sheetName val="Variables"/>
      <sheetName val="1 Mo. Ship"/>
      <sheetName val="작성양식"/>
      <sheetName val="2021STD"/>
      <sheetName val="391.各"/>
      <sheetName val="Base Data"/>
      <sheetName val="AutodateWheel"/>
      <sheetName val="Holiday_Table"/>
      <sheetName val="Nat Gas"/>
      <sheetName val="netmatl."/>
      <sheetName val="F"/>
      <sheetName val="E"/>
      <sheetName val="CAP FCST SUM-GMNA"/>
      <sheetName val="grafico_TER_CLI"/>
      <sheetName val="12.09 Fcst"/>
      <sheetName val="12.10 Bud"/>
      <sheetName val="Toolbox"/>
      <sheetName val="MessageList"/>
      <sheetName val="計画"/>
      <sheetName val="制造过程QRCI台账"/>
      <sheetName val="schJ"/>
      <sheetName val="eCore v1 (old)"/>
      <sheetName val="標時"/>
      <sheetName val="清单"/>
      <sheetName val="前提1-综合"/>
      <sheetName val="경영현황"/>
      <sheetName val="OPER_ EXPENSES"/>
      <sheetName val="Du_lieu"/>
      <sheetName val="실행"/>
      <sheetName val="往来款"/>
      <sheetName val="機能名称一覧"/>
      <sheetName val="宁波合同"/>
      <sheetName val="分类数据"/>
      <sheetName val="MM_(2)4"/>
      <sheetName val="COIL_(2)4"/>
      <sheetName val="실DATA_4"/>
      <sheetName val="진행_DATA_(2)4"/>
      <sheetName val="요양자_현황4"/>
      <sheetName val="외주현황_wq14"/>
      <sheetName val="Value_Analysis_-_Sheet_14"/>
      <sheetName val="1_변경범위5"/>
      <sheetName val="국내_pilot_sample4"/>
      <sheetName val="_SUMMARY(P_P&amp;S_O_P)4"/>
      <sheetName val="AR_Download4"/>
      <sheetName val="7_(2)4"/>
      <sheetName val="환경기계공정표_(3)4"/>
      <sheetName val="SGM_Contrs4"/>
      <sheetName val="126_2554"/>
      <sheetName val="Retail_&amp;_SML4"/>
      <sheetName val="TOTAL_LIST4"/>
      <sheetName val="Price_Range4"/>
      <sheetName val="J150_승인진도관리_LIST4"/>
      <sheetName val="PV6_3_5L_LX5_GMX1704"/>
      <sheetName val="ref_data4"/>
      <sheetName val="0F_Safety4"/>
      <sheetName val="Mapping_Sheet4"/>
      <sheetName val="FUEL_FILLER4"/>
      <sheetName val="Risk_Comments4"/>
      <sheetName val="PRESSURE_GAUGE4"/>
      <sheetName val="SHUTDOWN_VALVE4"/>
      <sheetName val="상세_계산_내역4"/>
      <sheetName val="Assumption__4"/>
      <sheetName val="3_생산_현황4"/>
      <sheetName val="4_재고현황4"/>
      <sheetName val="Tooling_cost4"/>
      <sheetName val="Part_Inputs4"/>
      <sheetName val="Data_Validation4"/>
      <sheetName val="MY_PF_RPO4"/>
      <sheetName val="경영재무_(입력)4"/>
      <sheetName val="생산현황_(입력)4"/>
      <sheetName val="연구개발_(입력)4"/>
      <sheetName val="일반현황_(입력)4"/>
      <sheetName val="품질관리_(입력)4"/>
      <sheetName val="5_WIRE적용LIST4"/>
      <sheetName val="Income_Statement4"/>
      <sheetName val="To_Work_With4"/>
      <sheetName val="series_pricing4"/>
      <sheetName val="Finance_Sheet4"/>
      <sheetName val="L_EQ4"/>
      <sheetName val="RCL_MY21"/>
      <sheetName val="大纲量-12_241"/>
      <sheetName val="Jet_Fuel_Data_2003-20081"/>
      <sheetName val="LESCI_J771"/>
      <sheetName val="Total_European_Operations1"/>
      <sheetName val="EFFORT_FINAL1"/>
      <sheetName val="1_Program_Overview1"/>
      <sheetName val="9_SOR&amp;Sourcing1"/>
      <sheetName val="DIST-H_I_1"/>
      <sheetName val="AB01000_MD1"/>
      <sheetName val="Rover_200"/>
      <sheetName val="加計3_加計ﾌﾟﾗｽ_ｲﾝﾌﾟｯﾄ"/>
      <sheetName val="DAII_CYC"/>
      <sheetName val="eCore_v1_(old)"/>
      <sheetName val="OPER__EXPENSES"/>
      <sheetName val="12_09_Fcst"/>
      <sheetName val="12_10_Bud"/>
      <sheetName val="391_各"/>
      <sheetName val="Vols&amp;Fixed Costs"/>
      <sheetName val="Allgemein"/>
      <sheetName val="Technologieliste"/>
      <sheetName val="検索条件"/>
      <sheetName val="rpt03"/>
      <sheetName val="rpt01"/>
      <sheetName val="rpt05"/>
      <sheetName val="2.대외공문"/>
      <sheetName val="一覧表"/>
      <sheetName val="ZB_SW_außen Integral OP10 (2)"/>
      <sheetName val="InputSheet"/>
      <sheetName val="月実(見做し)"/>
      <sheetName val="Burden Centres"/>
      <sheetName val="BWS"/>
      <sheetName val="Perunit"/>
      <sheetName val="PRESENT"/>
      <sheetName val="Functions"/>
      <sheetName val="29、费用比较"/>
      <sheetName val="세부계획1"/>
      <sheetName val="Calculations_Parameters"/>
      <sheetName val="china-p-bom-rev2(배포용)"/>
      <sheetName val="Volume"/>
      <sheetName val="accode"/>
      <sheetName val="TOTAL"/>
      <sheetName val="Team 종합"/>
      <sheetName val="J48 Summary"/>
      <sheetName val="総合B"/>
      <sheetName val="7整车成本"/>
      <sheetName val="5、整车"/>
      <sheetName val="Consol FS"/>
      <sheetName val="1062辅料"/>
      <sheetName val="C214 9306#25"/>
      <sheetName val="計算ｼｰﾄ"/>
      <sheetName val="Sheet498"/>
      <sheetName val="WA1 "/>
      <sheetName val="投資ﾌｫﾛｰ"/>
      <sheetName val="TEMPLATE"/>
      <sheetName val="Final COA"/>
      <sheetName val="Sheet485"/>
      <sheetName val="CUSTOMER GROUP WISE"/>
      <sheetName val="Division"/>
      <sheetName val="Reference"/>
      <sheetName val="Overtime Diretor"/>
      <sheetName val="brand_id=雪佛兰"/>
      <sheetName val="TBL"/>
      <sheetName val="tab 19"/>
      <sheetName val="Over 100k Diff"/>
      <sheetName val="by sender delta"/>
      <sheetName val="1.개발개요"/>
      <sheetName val="6月记账明细"/>
      <sheetName val="MCT6"/>
      <sheetName val="RD제품개발투자비(매가)"/>
      <sheetName val="F-05"/>
      <sheetName val="GME_01"/>
      <sheetName val="COSREF"/>
      <sheetName val="Standardeingabemaske"/>
      <sheetName val="Ermittlung Zeitdaten"/>
      <sheetName val="Produktbeschreibungen"/>
      <sheetName val="Sheet488"/>
      <sheetName val="ALL PARTS PRICE LIST"/>
      <sheetName val="F7"/>
      <sheetName val="F8"/>
      <sheetName val="L7"/>
      <sheetName val="L8"/>
      <sheetName val="CAP"/>
      <sheetName val="EML"/>
      <sheetName val="PML"/>
      <sheetName val="ZP4"/>
      <sheetName val="zp5_kw38"/>
      <sheetName val="ZP7 gespritzt"/>
      <sheetName val="9100-PO"/>
      <sheetName val="Total_Europea⒠뎕˄_x0000_erations"/>
      <sheetName val="차수"/>
      <sheetName val="低压抄表"/>
      <sheetName val="8分析1"/>
      <sheetName val="化工材料信息记录"/>
      <sheetName val="喷漆件入库"/>
      <sheetName val="Nov"/>
      <sheetName val="Total_Europea⒠뎕˄"/>
      <sheetName val="PKH"/>
      <sheetName val="Headcount Proton"/>
      <sheetName val="Sheet500"/>
      <sheetName val="#142-1-갑"/>
      <sheetName val="5、BIW需求"/>
      <sheetName val="4、DC1E整车试验策划V2版（PA版）2.15"/>
      <sheetName val="6、修订履历表"/>
      <sheetName val="SPP 2004 plan by TOS"/>
      <sheetName val="협조전"/>
      <sheetName val="TR One Pager"/>
      <sheetName val="Half&amp;Half Page"/>
      <sheetName val="2 Chart (horizontal)"/>
      <sheetName val="Vertical Bars Page"/>
      <sheetName val="Basic Charts"/>
      <sheetName val="4 Graphs Page (pies)"/>
      <sheetName val="Public Company-Stock Price"/>
      <sheetName val="Stock Price Graph"/>
      <sheetName val="Color Palette"/>
      <sheetName val="Single Graph Page (no title)"/>
      <sheetName val="2 Chart (vertical)"/>
      <sheetName val="4 Graphs Page (columns)"/>
      <sheetName val="major"/>
      <sheetName val="재무상태변동표"/>
      <sheetName val="MGJ67222501"/>
      <sheetName val="PNO"/>
      <sheetName val="C2075-参考"/>
      <sheetName val="견장계수"/>
      <sheetName val="수주잔정리내역"/>
      <sheetName val="Index"/>
      <sheetName val="Nozzle Guide"/>
      <sheetName val=" "/>
      <sheetName val="検索条件メイク"/>
      <sheetName val="装備比較"/>
      <sheetName val="MSS alt"/>
      <sheetName val="Kosten aus 1999"/>
      <sheetName val="Allgemeines"/>
      <sheetName val="LCQ"/>
      <sheetName val="Vehicles"/>
      <sheetName val="LX-I4"/>
      <sheetName val="长周期"/>
      <sheetName val="车辆使用需求"/>
      <sheetName val="Control"/>
      <sheetName val="AcqIS"/>
      <sheetName val="AcqBSCF"/>
      <sheetName val="Overtime"/>
      <sheetName val="CBU"/>
      <sheetName val="Info"/>
      <sheetName val="OP"/>
      <sheetName val="CPCDef"/>
      <sheetName val="打分表"/>
      <sheetName val="参照"/>
      <sheetName val="hidden_pull_list54"/>
      <sheetName val="Option"/>
      <sheetName val="첨부5"/>
      <sheetName val="Lookups"/>
      <sheetName val="部门清单"/>
      <sheetName val="项目清单"/>
      <sheetName val="明细"/>
      <sheetName val="Smart View INPUT"/>
      <sheetName val="Tables of RA"/>
      <sheetName val="Total_Europea⒠뎕˄eration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Лист25"/>
      <sheetName val="Уругликка"/>
      <sheetName val="копланмай"/>
      <sheetName val="фориш свод"/>
      <sheetName val="Фориш 2003"/>
      <sheetName val="Жиззах янги раз"/>
      <sheetName val="банк табл"/>
      <sheetName val="Лист2"/>
      <sheetName val="Ресстр2"/>
      <sheetName val="реестр3"/>
      <sheetName val="Реестр1"/>
      <sheetName val="3 илова фаолиятда_Банк"/>
      <sheetName val="фориш_свод"/>
      <sheetName val="Фориш_2003"/>
      <sheetName val="Жиззах_янги_раз"/>
      <sheetName val="банк_табл"/>
      <sheetName val="3_илова_фаолиятда_Банк"/>
      <sheetName val="Форма №2а"/>
      <sheetName val="SALES"/>
      <sheetName val="фориш_свод1"/>
      <sheetName val="Фориш_20031"/>
      <sheetName val="Жиззах_янги_раз1"/>
      <sheetName val="банк_табл1"/>
      <sheetName val="3_илова_фаолиятда_Банк1"/>
      <sheetName val="Форма_№2а"/>
      <sheetName val="просрочка "/>
      <sheetName val="База"/>
      <sheetName val=""/>
      <sheetName val="оборот"/>
      <sheetName val="реестр декабрь"/>
      <sheetName val="фориш_свод2"/>
      <sheetName val="Фориш_20032"/>
      <sheetName val="Жиззах_янги_раз2"/>
      <sheetName val="банк_табл2"/>
      <sheetName val="3_илова_фаолиятда_Банк2"/>
      <sheetName val="Форма_№2а1"/>
      <sheetName val="просрочка_"/>
      <sheetName val="Фориш_20035"/>
      <sheetName val="Фориш_20037"/>
      <sheetName val="Фориш_20036"/>
      <sheetName val="Фориш_200321"/>
      <sheetName val="ПРОК 3-жадвал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Лист25"/>
      <sheetName val="Уругликка"/>
      <sheetName val="копланмай"/>
      <sheetName val="фориш свод"/>
      <sheetName val="Фориш 2003"/>
      <sheetName val="Жиззах янги раз"/>
      <sheetName val="банк табл"/>
      <sheetName val="Лист2"/>
      <sheetName val="Ресстр2"/>
      <sheetName val="реестр3"/>
      <sheetName val="Реестр1"/>
      <sheetName val="Тохирбек 2003-1"/>
      <sheetName val="фориш_свод"/>
      <sheetName val="Фориш_2003"/>
      <sheetName val="Жиззах_янги_раз"/>
      <sheetName val="банк_табл"/>
      <sheetName val="Тохирбек_2003-1"/>
      <sheetName val="фориш_свод1"/>
      <sheetName val="Фориш_20031"/>
      <sheetName val="Жиззах_янги_раз1"/>
      <sheetName val="банк_табл1"/>
      <sheetName val="Тохирбек_2003-11"/>
      <sheetName val="СВОД (ижро) ҳудуд"/>
      <sheetName val="Манзилли (РИП)"/>
      <sheetName val="WEIGHT"/>
      <sheetName val="tab17"/>
      <sheetName val="йўналиш"/>
      <sheetName val="ЁСТЗ рўйхати"/>
      <sheetName val="стоимость проек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Income "/>
      <sheetName val="Analysis of Interest"/>
      <sheetName val="Bank Capital Calc."/>
      <sheetName val="Calculation of Risk Weighted As"/>
      <sheetName val="Changes in Equity"/>
      <sheetName val="Recociliation "/>
      <sheetName val="Loans Receivable"/>
      <sheetName val="Aging Analysis"/>
      <sheetName val="Loan Classification"/>
      <sheetName val="Loans to Affiliated P."/>
      <sheetName val="Twenty Largest"/>
      <sheetName val="Charge-offs and Recoveries"/>
      <sheetName val="Deposits by Client"/>
      <sheetName val="Investment Securities"/>
      <sheetName val="Liquidity Analysis"/>
      <sheetName val="Bank Assets Analysis"/>
      <sheetName val="Bank Liabilities Analysis"/>
      <sheetName val="Commitments"/>
      <sheetName val="Economic Normatives"/>
      <sheetName val="Miscellaneous"/>
      <sheetName val="CRSRUS~07.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6">
          <cell r="C26">
            <v>4860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Лист25"/>
      <sheetName val="копланмай"/>
      <sheetName val="фориш свод"/>
      <sheetName val="Фориш 2003"/>
      <sheetName val="Жиззах янги раз"/>
      <sheetName val="Лист1"/>
      <sheetName val="B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пар."/>
      <sheetName val="Data input"/>
      <sheetName val="Parametres"/>
      <sheetName val="Ст-сть проекта"/>
      <sheetName val="Амортизация NEW (2)"/>
      <sheetName val="ФРР"/>
      <sheetName val="Нацбанк"/>
      <sheetName val="ГБРК"/>
      <sheetName val="Кредиты"/>
      <sheetName val="План пр-ва"/>
      <sheetName val="Годовые издержки"/>
      <sheetName val="План продаж"/>
      <sheetName val="Коэф обор"/>
      <sheetName val="Обор капитал"/>
      <sheetName val="Прибыли и убытки"/>
      <sheetName val="Налоги"/>
      <sheetName val="Притоки и оттоки"/>
      <sheetName val="фин ресурсы"/>
      <sheetName val="Баланс"/>
      <sheetName val="Зарплата"/>
      <sheetName val="Диаграмма8"/>
      <sheetName val="Диаграмма9"/>
      <sheetName val="для Минфина"/>
      <sheetName val="Амортизация NEW"/>
      <sheetName val="сравнит"/>
      <sheetName val="Capex"/>
      <sheetName val="выборка"/>
      <sheetName val="оборуд"/>
      <sheetName val="kapremont"/>
      <sheetName val="табл чувств"/>
      <sheetName val="Распр_выр"/>
      <sheetName val="Диаграмма10"/>
      <sheetName val="Диаграмма11"/>
      <sheetName val="Диаграмма12"/>
      <sheetName val="Диаграмма13"/>
      <sheetName val="Диаграмма14"/>
      <sheetName val="Анализ"/>
      <sheetName val="ПОКАЗАТЕЛИ СТОРОН"/>
      <sheetName val="Title"/>
      <sheetName val="Лист1"/>
      <sheetName val="BAL"/>
      <sheetName val="완성차 미수금"/>
      <sheetName val="Guidance"/>
      <sheetName val="осн_пар_"/>
      <sheetName val="Data_input"/>
      <sheetName val="Ст-сть_проекта"/>
      <sheetName val="Амортизация_NEW_(2)"/>
      <sheetName val="План_пр-ва"/>
      <sheetName val="Годовые_издержки"/>
      <sheetName val="План_продаж"/>
      <sheetName val="Коэф_обор"/>
      <sheetName val="Обор_капитал"/>
      <sheetName val="Прибыли_и_убытки"/>
      <sheetName val="Притоки_и_оттоки"/>
      <sheetName val="фин_ресурсы"/>
      <sheetName val="для_Минфина"/>
      <sheetName val="Амортизация_NEW"/>
      <sheetName val="табл_чувств"/>
      <sheetName val="ПОКАЗАТЕЛИ_СТОРОН"/>
      <sheetName val="tab 19"/>
      <sheetName val="осн_пар_1"/>
      <sheetName val="Data_input1"/>
      <sheetName val="Ст-сть_проекта1"/>
      <sheetName val="Амортизация_NEW_(2)1"/>
      <sheetName val="План_пр-ва1"/>
      <sheetName val="Годовые_издержки1"/>
      <sheetName val="План_продаж1"/>
      <sheetName val="Коэф_обор1"/>
      <sheetName val="Обор_капитал1"/>
      <sheetName val="Прибыли_и_убытки1"/>
      <sheetName val="Притоки_и_оттоки1"/>
      <sheetName val="фин_ресурсы1"/>
      <sheetName val="для_Минфина1"/>
      <sheetName val="Амортизация_NEW1"/>
      <sheetName val="табл_чувств1"/>
      <sheetName val="ПОКАЗАТЕЛИ_СТОРОН1"/>
      <sheetName val="완성차_미수금"/>
      <sheetName val="tmp"/>
      <sheetName val="14301"/>
      <sheetName val="расчет1"/>
      <sheetName val="Kurs"/>
      <sheetName val="Macro1"/>
      <sheetName val="Prog__rost_tarifov1"/>
      <sheetName val="БД"/>
      <sheetName val="режа"/>
      <sheetName val="Фориш_20036"/>
      <sheetName val="s"/>
      <sheetName val="Лист2"/>
      <sheetName val="Нарх"/>
      <sheetName val="ГО"/>
      <sheetName val="План_пр-ва_11"/>
      <sheetName val="Пункт"/>
      <sheetName val="Максам-Чирчик"/>
      <sheetName val="Фориш_200319"/>
      <sheetName val="ФО"/>
      <sheetName val="План_продаж_11"/>
      <sheetName val="Макрос2"/>
      <sheetName val="Жиззах янги раз"/>
      <sheetName val="модель_Максам-Чирчик карбомиды"/>
      <sheetName val="фев"/>
      <sheetName val="CPIINDEX"/>
      <sheetName val="ж а м и"/>
      <sheetName val="date"/>
      <sheetName val="форма №2а"/>
      <sheetName val="C688.133-12"/>
      <sheetName val="f007502_18x"/>
      <sheetName val="осн_пар_2"/>
      <sheetName val="Data_input2"/>
      <sheetName val="Ст-сть_проекта2"/>
      <sheetName val="Амортизация_NEW_(2)2"/>
      <sheetName val="План_пр-ва2"/>
      <sheetName val="Годовые_издержки2"/>
      <sheetName val="План_продаж2"/>
      <sheetName val="Коэф_обор2"/>
      <sheetName val="Обор_капитал2"/>
      <sheetName val="Прибыли_и_убытки2"/>
      <sheetName val="Притоки_и_оттоки2"/>
      <sheetName val="фин_ресурсы2"/>
      <sheetName val="для_Минфина2"/>
      <sheetName val="Амортизация_NEW2"/>
      <sheetName val="табл_чувств2"/>
      <sheetName val="ПОКАЗАТЕЛИ_СТОРОН2"/>
      <sheetName val="완성차_미수금1"/>
      <sheetName val="tab_19"/>
      <sheetName val="Жиззах_янги_раз"/>
      <sheetName val="модель_Максам-Чирчик_карбомиды"/>
      <sheetName val="ж_а_м_и"/>
      <sheetName val="форма_№2а"/>
      <sheetName val="C688_133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C6">
            <v>0</v>
          </cell>
          <cell r="D6">
            <v>0</v>
          </cell>
          <cell r="E6">
            <v>0.5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6">
          <cell r="C6">
            <v>0</v>
          </cell>
        </row>
      </sheetData>
      <sheetData sheetId="42">
        <row r="6">
          <cell r="C6">
            <v>0</v>
          </cell>
        </row>
      </sheetData>
      <sheetData sheetId="43">
        <row r="6">
          <cell r="C6">
            <v>0</v>
          </cell>
        </row>
      </sheetData>
      <sheetData sheetId="44">
        <row r="6">
          <cell r="C6">
            <v>0</v>
          </cell>
        </row>
      </sheetData>
      <sheetData sheetId="45">
        <row r="6">
          <cell r="C6">
            <v>0</v>
          </cell>
        </row>
      </sheetData>
      <sheetData sheetId="46">
        <row r="6">
          <cell r="C6">
            <v>0</v>
          </cell>
        </row>
      </sheetData>
      <sheetData sheetId="47">
        <row r="6">
          <cell r="C6">
            <v>0</v>
          </cell>
        </row>
      </sheetData>
      <sheetData sheetId="48">
        <row r="6">
          <cell r="C6">
            <v>0</v>
          </cell>
        </row>
      </sheetData>
      <sheetData sheetId="49">
        <row r="6">
          <cell r="C6">
            <v>0</v>
          </cell>
        </row>
      </sheetData>
      <sheetData sheetId="50">
        <row r="6">
          <cell r="C6">
            <v>0</v>
          </cell>
        </row>
      </sheetData>
      <sheetData sheetId="51">
        <row r="6">
          <cell r="C6">
            <v>0</v>
          </cell>
        </row>
      </sheetData>
      <sheetData sheetId="52">
        <row r="6">
          <cell r="C6">
            <v>0</v>
          </cell>
        </row>
      </sheetData>
      <sheetData sheetId="53">
        <row r="6">
          <cell r="C6">
            <v>0</v>
          </cell>
        </row>
      </sheetData>
      <sheetData sheetId="54">
        <row r="6">
          <cell r="C6">
            <v>0</v>
          </cell>
        </row>
      </sheetData>
      <sheetData sheetId="55">
        <row r="6">
          <cell r="C6">
            <v>0</v>
          </cell>
        </row>
      </sheetData>
      <sheetData sheetId="56">
        <row r="6">
          <cell r="C6">
            <v>0</v>
          </cell>
        </row>
      </sheetData>
      <sheetData sheetId="57">
        <row r="6">
          <cell r="C6">
            <v>0</v>
          </cell>
        </row>
      </sheetData>
      <sheetData sheetId="58">
        <row r="6">
          <cell r="C6">
            <v>0</v>
          </cell>
        </row>
      </sheetData>
      <sheetData sheetId="59" refreshError="1"/>
      <sheetData sheetId="60" refreshError="1"/>
      <sheetData sheetId="61">
        <row r="6">
          <cell r="C6">
            <v>0</v>
          </cell>
        </row>
      </sheetData>
      <sheetData sheetId="62">
        <row r="6">
          <cell r="C6">
            <v>0</v>
          </cell>
        </row>
      </sheetData>
      <sheetData sheetId="63">
        <row r="6">
          <cell r="C6">
            <v>0</v>
          </cell>
        </row>
      </sheetData>
      <sheetData sheetId="64">
        <row r="6">
          <cell r="C6">
            <v>0</v>
          </cell>
        </row>
      </sheetData>
      <sheetData sheetId="65">
        <row r="6">
          <cell r="C6">
            <v>0</v>
          </cell>
        </row>
      </sheetData>
      <sheetData sheetId="66">
        <row r="6">
          <cell r="C6">
            <v>0</v>
          </cell>
        </row>
      </sheetData>
      <sheetData sheetId="67">
        <row r="6">
          <cell r="C6">
            <v>0</v>
          </cell>
        </row>
      </sheetData>
      <sheetData sheetId="68">
        <row r="6">
          <cell r="C6">
            <v>0</v>
          </cell>
        </row>
      </sheetData>
      <sheetData sheetId="69">
        <row r="6">
          <cell r="C6">
            <v>0</v>
          </cell>
        </row>
      </sheetData>
      <sheetData sheetId="70">
        <row r="6">
          <cell r="C6">
            <v>0</v>
          </cell>
        </row>
      </sheetData>
      <sheetData sheetId="71">
        <row r="6">
          <cell r="C6">
            <v>0</v>
          </cell>
        </row>
      </sheetData>
      <sheetData sheetId="72">
        <row r="6">
          <cell r="C6">
            <v>0</v>
          </cell>
        </row>
      </sheetData>
      <sheetData sheetId="73">
        <row r="6">
          <cell r="C6">
            <v>0</v>
          </cell>
        </row>
      </sheetData>
      <sheetData sheetId="74">
        <row r="6">
          <cell r="C6">
            <v>0</v>
          </cell>
        </row>
      </sheetData>
      <sheetData sheetId="75">
        <row r="6">
          <cell r="C6">
            <v>0</v>
          </cell>
        </row>
      </sheetData>
      <sheetData sheetId="76">
        <row r="6">
          <cell r="C6">
            <v>0</v>
          </cell>
        </row>
      </sheetData>
      <sheetData sheetId="77">
        <row r="6">
          <cell r="C6">
            <v>0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>
        <row r="6">
          <cell r="C6">
            <v>0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6 3.5L LX5 GMX170"/>
      <sheetName val="Costbook by HRC"/>
      <sheetName val="Costbook Review"/>
      <sheetName val="Chg Review - Not in CB"/>
      <sheetName val="Changes in Costbook - Base FWD"/>
      <sheetName val="Change Summary"/>
      <sheetName val="LC Cost of Engine Variants"/>
      <sheetName val="New Costbook  - Base FWD"/>
      <sheetName val="Target EAS and Dress"/>
      <sheetName val="Target Lifecycle Costs (700day)"/>
      <sheetName val="Lifecycle Costs (400day)"/>
      <sheetName val="Lifecycle Costs (700day)"/>
      <sheetName val="Lifecycle Costs (1300day)"/>
      <sheetName val="Main Tooling"/>
      <sheetName val="Tooling Detail"/>
      <sheetName val="Tooling Rebill (700day)"/>
      <sheetName val="Tooling Rebill (700day Q's)"/>
      <sheetName val="Selected Component"/>
      <sheetName val="IAFM"/>
      <sheetName val="Summary"/>
      <sheetName val="Prog. rost tarifov"/>
      <sheetName val="PV6_3_5L_LX5_GMX170"/>
      <sheetName val="Costbook_by_HRC"/>
      <sheetName val="Costbook_Review"/>
      <sheetName val="Chg_Review_-_Not_in_CB"/>
      <sheetName val="Changes_in_Costbook_-_Base_FWD"/>
      <sheetName val="Change_Summary"/>
      <sheetName val="LC_Cost_of_Engine_Variants"/>
      <sheetName val="New_Costbook__-_Base_FWD"/>
      <sheetName val="Target_EAS_and_Dress"/>
      <sheetName val="Target_Lifecycle_Costs_(700day)"/>
      <sheetName val="Lifecycle_Costs_(400day)"/>
      <sheetName val="Lifecycle_Costs_(700day)"/>
      <sheetName val="Lifecycle_Costs_(1300day)"/>
      <sheetName val="Main_Tooling"/>
      <sheetName val="Tooling_Detail"/>
      <sheetName val="Tooling_Rebill_(700day)"/>
      <sheetName val="Tooling_Rebill_(700day_Q's)"/>
      <sheetName val="Selected_Component"/>
      <sheetName val="Prog__rost_tarifov"/>
      <sheetName val="фев"/>
      <sheetName val="Data input"/>
      <sheetName val="для ГАКа"/>
      <sheetName val="PV6_3_5L_LX5_GMX1701"/>
      <sheetName val="Costbook_by_HRC1"/>
      <sheetName val="Costbook_Review1"/>
      <sheetName val="Chg_Review_-_Not_in_CB1"/>
      <sheetName val="Changes_in_Costbook_-_Base_FWD1"/>
      <sheetName val="Change_Summary1"/>
      <sheetName val="LC_Cost_of_Engine_Variants1"/>
      <sheetName val="New_Costbook__-_Base_FWD1"/>
      <sheetName val="Target_EAS_and_Dress1"/>
      <sheetName val="Target_Lifecycle_Costs_(700day1"/>
      <sheetName val="Lifecycle_Costs_(400day)1"/>
      <sheetName val="Lifecycle_Costs_(700day)1"/>
      <sheetName val="Lifecycle_Costs_(1300day)1"/>
      <sheetName val="Main_Tooling1"/>
      <sheetName val="Tooling_Detail1"/>
      <sheetName val="Tooling_Rebill_(700day)1"/>
      <sheetName val="Tooling_Rebill_(700day_Q's)1"/>
      <sheetName val="Selected_Component1"/>
      <sheetName val="Prog__rost_tarifov1"/>
      <sheetName val="Data_input"/>
      <sheetName val="для_ГАКа"/>
      <sheetName val="База"/>
      <sheetName val="14301"/>
      <sheetName val="Ер Ресурс"/>
      <sheetName val="Доход 2008"/>
      <sheetName val="sheet1"/>
      <sheetName val="свод"/>
      <sheetName val="ходим"/>
      <sheetName val="НОММА-НОМ"/>
      <sheetName val="DNET"/>
      <sheetName val="План пр-ва"/>
      <sheetName val="режа"/>
      <sheetName val="Results"/>
      <sheetName val="ВВОД"/>
      <sheetName val="AeCO SPL"/>
      <sheetName val="Шкала_сорт_синф"/>
      <sheetName val="Формулы"/>
      <sheetName val="Харид нархи"/>
      <sheetName val="Фориш 2003"/>
      <sheetName val="c"/>
      <sheetName val="PV6_3_5L_LX5_GMX1702"/>
      <sheetName val="Costbook_by_HRC2"/>
      <sheetName val="Costbook_Review2"/>
      <sheetName val="Chg_Review_-_Not_in_CB2"/>
      <sheetName val="Changes_in_Costbook_-_Base_FWD2"/>
      <sheetName val="Change_Summary2"/>
      <sheetName val="LC_Cost_of_Engine_Variants2"/>
      <sheetName val="New_Costbook__-_Base_FWD2"/>
      <sheetName val="Target_EAS_and_Dress2"/>
      <sheetName val="Target_Lifecycle_Costs_(700day2"/>
      <sheetName val="Lifecycle_Costs_(400day)2"/>
      <sheetName val="Lifecycle_Costs_(700day)2"/>
      <sheetName val="Lifecycle_Costs_(1300day)2"/>
      <sheetName val="Main_Tooling2"/>
      <sheetName val="Tooling_Detail2"/>
      <sheetName val="Tooling_Rebill_(700day)2"/>
      <sheetName val="Tooling_Rebill_(700day_Q's)2"/>
      <sheetName val="Selected_Component2"/>
      <sheetName val="Prog__rost_tarifov2"/>
      <sheetName val="Data_input1"/>
      <sheetName val="для_ГАКа1"/>
      <sheetName val="Ер_Ресурс"/>
      <sheetName val="Доход_2008"/>
      <sheetName val="План_пр-ва"/>
      <sheetName val="AeCO_SPL"/>
      <sheetName val="Харид_нархи"/>
      <sheetName val="Фориш_2003"/>
      <sheetName val="Счет-Фактура"/>
      <sheetName val="Накладная"/>
      <sheetName val="Б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Вариант 1"/>
      <sheetName val="осн.пар."/>
      <sheetName val="Data input"/>
      <sheetName val="Ст-сть проекта"/>
      <sheetName val="стоим НИИК"/>
      <sheetName val="Capex1"/>
      <sheetName val="schedule "/>
      <sheetName val="Расчет ост стоим сущ ОФ"/>
      <sheetName val="Льготный (в ин. вал)"/>
      <sheetName val="Льготный (в мест. вал)"/>
      <sheetName val="ФРР"/>
      <sheetName val="Кредиты банков (в ин. вал.)"/>
      <sheetName val="Кредиты банков (в мест. вал.)"/>
      <sheetName val="Амортизация Сущ"/>
      <sheetName val="Амортизация NEW "/>
      <sheetName val="комм.банк"/>
      <sheetName val="Кредиты"/>
      <sheetName val="План пр-ва"/>
      <sheetName val="План продаж"/>
      <sheetName val="Зарплата "/>
      <sheetName val="Выбросы"/>
      <sheetName val="Сырье и материалы"/>
      <sheetName val="Ремонт"/>
      <sheetName val="Годовые издержки (без реал.)"/>
      <sheetName val="Годовые издержки (с реал.)"/>
      <sheetName val="стоим. Симаг"/>
      <sheetName val="Capex (Симаг)"/>
      <sheetName val="schedule (Симаг)"/>
      <sheetName val="Расходы периода"/>
      <sheetName val="Коэф обор"/>
      <sheetName val="Обор капитал (без реал.)"/>
      <sheetName val="Обор капитал (с реал.)"/>
      <sheetName val="Налоги (без реал.) "/>
      <sheetName val="Налоги (с реал.)"/>
      <sheetName val="Прибыли и убытки (без реал.)"/>
      <sheetName val="Прибыли и убытки (с реал.)"/>
      <sheetName val="Притоки и оттоки (без реал.)"/>
      <sheetName val="Притоки и оттоки (с реал.)"/>
      <sheetName val="фин ресурсы (без реал.)"/>
      <sheetName val="Для МинФин."/>
      <sheetName val="Расчет эффективности по про (2)"/>
      <sheetName val="Расчет эффективности по проекту"/>
      <sheetName val="фин ресурсы (с реал.)"/>
      <sheetName val="Диаграмма1"/>
      <sheetName val="Диаграмма2"/>
      <sheetName val="Калькуляция"/>
      <sheetName val="Расшифровка накладных"/>
      <sheetName val="табл чувств"/>
      <sheetName val="для Минфина"/>
      <sheetName val="Баланс"/>
      <sheetName val="Ст-сть проекта (2)"/>
      <sheetName val="ПОКАЗАТЕЛИ СТОРОН"/>
      <sheetName val="Ист. фин-я"/>
      <sheetName val="Издержки литья"/>
      <sheetName val="Диаграмма3"/>
      <sheetName val="Диаграмма4"/>
      <sheetName val="Диаграмма5"/>
      <sheetName val="Диаграмма6"/>
      <sheetName val="Диаграмма7"/>
      <sheetName val="Анализ"/>
      <sheetName val="Лист1"/>
      <sheetName val="Распр_выр"/>
      <sheetName val="График фин-я (мес.)"/>
      <sheetName val="график"/>
      <sheetName val="Summary"/>
      <sheetName val="Capex"/>
      <sheetName val="Summary OPS"/>
      <sheetName val="Курс валюты"/>
      <sheetName val="Цена"/>
      <sheetName val="энергоресурсы"/>
      <sheetName val="Зарплата 2"/>
      <sheetName val="ЧОК"/>
      <sheetName val="Диаграмма8"/>
      <sheetName val="Диаграмма9"/>
      <sheetName val="Диаграмма10"/>
      <sheetName val="Диаграмма11"/>
      <sheetName val="Диаграмма12"/>
      <sheetName val="Диаграмма13"/>
      <sheetName val="Диаграмма14"/>
      <sheetName val="Плёан пр-ва"/>
      <sheetName val="#ССЫЛКА"/>
      <sheetName val="Косон ПП"/>
      <sheetName val="ПТЭО_Модернизация производства "/>
      <sheetName val="Жиззах янги раз"/>
      <sheetName val="Вариант_1"/>
      <sheetName val="осн_пар_"/>
      <sheetName val="Data_input"/>
      <sheetName val="Ст-сть_проекта"/>
      <sheetName val="стоим_НИИК"/>
      <sheetName val="schedule_"/>
      <sheetName val="Расчет_ост_стоим_сущ_ОФ"/>
      <sheetName val="Льготный_(в_ин__вал)"/>
      <sheetName val="Льготный_(в_мест__вал)"/>
      <sheetName val="Кредиты_банков_(в_ин__вал_)"/>
      <sheetName val="Кредиты_банков_(в_мест__вал_)"/>
      <sheetName val="Амортизация_Сущ"/>
      <sheetName val="Амортизация_NEW_"/>
      <sheetName val="комм_банк"/>
      <sheetName val="План_пр-ва"/>
      <sheetName val="План_продаж"/>
      <sheetName val="Зарплата_"/>
      <sheetName val="Сырье_и_материалы"/>
      <sheetName val="Годовые_издержки_(без_реал_)"/>
      <sheetName val="Годовые_издержки_(с_реал_)"/>
      <sheetName val="стоим__Симаг"/>
      <sheetName val="Capex_(Симаг)"/>
      <sheetName val="schedule_(Симаг)"/>
      <sheetName val="Расходы_периода"/>
      <sheetName val="Коэф_обор"/>
      <sheetName val="Обор_капитал_(без_реал_)"/>
      <sheetName val="Обор_капитал_(с_реал_)"/>
      <sheetName val="Налоги_(без_реал_)_"/>
      <sheetName val="Налоги_(с_реал_)"/>
      <sheetName val="Прибыли_и_убытки_(без_реал_)"/>
      <sheetName val="Прибыли_и_убытки_(с_реал_)"/>
      <sheetName val="Притоки_и_оттоки_(без_реал_)"/>
      <sheetName val="Притоки_и_оттоки_(с_реал_)"/>
      <sheetName val="фин_ресурсы_(без_реал_)"/>
      <sheetName val="Для_МинФин_"/>
      <sheetName val="Расчет_эффективности_по_про_(2)"/>
      <sheetName val="Расчет_эффективности_по_проекту"/>
      <sheetName val="фин_ресурсы_(с_реал_)"/>
      <sheetName val="Расшифровка_накладных"/>
      <sheetName val="табл_чувств"/>
      <sheetName val="для_Минфина"/>
      <sheetName val="Ст-сть_проекта_(2)"/>
      <sheetName val="ПОКАЗАТЕЛИ_СТОРОН"/>
      <sheetName val="Ист__фин-я"/>
      <sheetName val="Издержки_литья"/>
      <sheetName val="График_фин-я_(мес_)"/>
      <sheetName val="Summary_OPS"/>
      <sheetName val="Курс_валюты"/>
      <sheetName val="Зарплата_2"/>
      <sheetName val="Плёан_пр-ва"/>
      <sheetName val="Косон_ПП"/>
      <sheetName val="ПТЭО_Модернизация_производства_"/>
      <sheetName val="Жиззах_янги_раз"/>
      <sheetName val="BAL"/>
      <sheetName val="4 группа"/>
      <sheetName val="Смета расходов "/>
      <sheetName val="Счет-Фактура"/>
      <sheetName val="Накладная"/>
      <sheetName val="fondo promedio"/>
      <sheetName val="GRÁFICO DE FONDO POR AFILIADO"/>
      <sheetName val="Фин.пок"/>
      <sheetName val="Вариант_11"/>
      <sheetName val="осн_пар_1"/>
      <sheetName val="Data_input1"/>
      <sheetName val="Ст-сть_проекта1"/>
      <sheetName val="стоим_НИИК1"/>
      <sheetName val="schedule_1"/>
      <sheetName val="Расчет_ост_стоим_сущ_ОФ1"/>
      <sheetName val="Льготный_(в_ин__вал)1"/>
      <sheetName val="Льготный_(в_мест__вал)1"/>
      <sheetName val="Кредиты_банков_(в_ин__вал_)1"/>
      <sheetName val="Кредиты_банков_(в_мест__вал_)1"/>
      <sheetName val="Амортизация_Сущ1"/>
      <sheetName val="Амортизация_NEW_1"/>
      <sheetName val="комм_банк1"/>
      <sheetName val="План_пр-ва1"/>
      <sheetName val="План_продаж1"/>
      <sheetName val="Зарплата_1"/>
      <sheetName val="Сырье_и_материалы1"/>
      <sheetName val="Годовые_издержки_(без_реал_)1"/>
      <sheetName val="Годовые_издержки_(с_реал_)1"/>
      <sheetName val="стоим__Симаг1"/>
      <sheetName val="Capex_(Симаг)1"/>
      <sheetName val="schedule_(Симаг)1"/>
      <sheetName val="Расходы_периода1"/>
      <sheetName val="Коэф_обор1"/>
      <sheetName val="Обор_капитал_(без_реал_)1"/>
      <sheetName val="Обор_капитал_(с_реал_)1"/>
      <sheetName val="Налоги_(без_реал_)_1"/>
      <sheetName val="Налоги_(с_реал_)1"/>
      <sheetName val="Прибыли_и_убытки_(без_реал_)1"/>
      <sheetName val="Прибыли_и_убытки_(с_реал_)1"/>
      <sheetName val="Притоки_и_оттоки_(без_реал_)1"/>
      <sheetName val="Притоки_и_оттоки_(с_реал_)1"/>
      <sheetName val="фин_ресурсы_(без_реал_)1"/>
      <sheetName val="Для_МинФин_1"/>
      <sheetName val="Расчет_эффективности_по_про_(21"/>
      <sheetName val="Расчет_эффективности_по_проект1"/>
      <sheetName val="фин_ресурсы_(с_реал_)1"/>
      <sheetName val="Расшифровка_накладных1"/>
      <sheetName val="табл_чувств1"/>
      <sheetName val="для_Минфина1"/>
      <sheetName val="Ст-сть_проекта_(2)1"/>
      <sheetName val="ПОКАЗАТЕЛИ_СТОРОН1"/>
      <sheetName val="Ист__фин-я1"/>
      <sheetName val="Издержки_литья1"/>
      <sheetName val="График_фин-я_(мес_)1"/>
      <sheetName val="Summary_OPS1"/>
      <sheetName val="Курс_валюты1"/>
      <sheetName val="Зарплата_21"/>
      <sheetName val="Плёан_пр-ва1"/>
      <sheetName val="ПТЭО_Модернизация_производства1"/>
      <sheetName val="Жиззах_янги_раз1"/>
      <sheetName val="Косон_ПП1"/>
      <sheetName val="4_группа"/>
      <sheetName val="Смета_расходов_"/>
      <sheetName val="ПТЭО_Модернизация%20производств"/>
      <sheetName val="A"/>
      <sheetName val="2-жадвал свод"/>
      <sheetName val="Oglavlenie"/>
      <sheetName val="PV6 3.5L LX5 GMX170"/>
      <sheetName val="AeCO SPL"/>
      <sheetName val="2. Definitions"/>
      <sheetName val="Массив"/>
      <sheetName val="사양조정"/>
      <sheetName val="Total Machine Cost"/>
      <sheetName val="фин ресурсы (после проекта)"/>
      <sheetName val="ж а м и"/>
      <sheetName val="date"/>
      <sheetName val="Вариант_12"/>
      <sheetName val="осн_пар_2"/>
      <sheetName val="Data_input2"/>
      <sheetName val="Ст-сть_проекта2"/>
      <sheetName val="стоим_НИИК2"/>
      <sheetName val="schedule_2"/>
      <sheetName val="Расчет_ост_стоим_сущ_ОФ2"/>
      <sheetName val="Льготный_(в_ин__вал)2"/>
      <sheetName val="Льготный_(в_мест__вал)2"/>
      <sheetName val="Кредиты_банков_(в_ин__вал_)2"/>
      <sheetName val="Кредиты_банков_(в_мест__вал_)2"/>
      <sheetName val="Амортизация_Сущ2"/>
      <sheetName val="Амортизация_NEW_2"/>
      <sheetName val="комм_банк2"/>
      <sheetName val="План_пр-ва2"/>
      <sheetName val="План_продаж2"/>
      <sheetName val="Зарплата_3"/>
      <sheetName val="Сырье_и_материалы2"/>
      <sheetName val="Годовые_издержки_(без_реал_)2"/>
      <sheetName val="Годовые_издержки_(с_реал_)2"/>
      <sheetName val="стоим__Симаг2"/>
      <sheetName val="Capex_(Симаг)2"/>
      <sheetName val="schedule_(Симаг)2"/>
      <sheetName val="Расходы_периода2"/>
      <sheetName val="Коэф_обор2"/>
      <sheetName val="Обор_капитал_(без_реал_)2"/>
      <sheetName val="Обор_капитал_(с_реал_)2"/>
      <sheetName val="Налоги_(без_реал_)_2"/>
      <sheetName val="Налоги_(с_реал_)2"/>
      <sheetName val="Прибыли_и_убытки_(без_реал_)2"/>
      <sheetName val="Прибыли_и_убытки_(с_реал_)2"/>
      <sheetName val="Притоки_и_оттоки_(без_реал_)2"/>
      <sheetName val="Притоки_и_оттоки_(с_реал_)2"/>
      <sheetName val="фин_ресурсы_(без_реал_)2"/>
      <sheetName val="Для_МинФин_2"/>
      <sheetName val="Расчет_эффективности_по_про_(22"/>
      <sheetName val="Расчет_эффективности_по_проект2"/>
      <sheetName val="фин_ресурсы_(с_реал_)2"/>
      <sheetName val="Расшифровка_накладных2"/>
      <sheetName val="табл_чувств2"/>
      <sheetName val="для_Минфина2"/>
      <sheetName val="Ст-сть_проекта_(2)2"/>
      <sheetName val="ПОКАЗАТЕЛИ_СТОРОН2"/>
      <sheetName val="Ист__фин-я2"/>
      <sheetName val="Издержки_литья2"/>
      <sheetName val="График_фин-я_(мес_)2"/>
      <sheetName val="Summary_OPS2"/>
      <sheetName val="Курс_валюты2"/>
      <sheetName val="Зарплата_22"/>
      <sheetName val="Плёан_пр-ва2"/>
      <sheetName val="ПТЭО_Модернизация_производства2"/>
      <sheetName val="Жиззах_янги_раз2"/>
      <sheetName val="Косон_ПП2"/>
      <sheetName val="4_группа1"/>
      <sheetName val="Смета_расходов_1"/>
      <sheetName val="fondo_promedio"/>
      <sheetName val="GRÁFICO_DE_FONDO_POR_AFILIADO"/>
      <sheetName val="Фин_пок"/>
      <sheetName val="2-жадвал_свод"/>
      <sheetName val="PV6_3_5L_LX5_GMX170"/>
      <sheetName val="AeCO_SPL"/>
      <sheetName val="2__Definitions"/>
      <sheetName val="Total_Machine_Cost"/>
      <sheetName val="фин_ресурсы_(после_проекта)"/>
      <sheetName val="ж_а_м_и"/>
      <sheetName val="Control"/>
    </sheetNames>
    <sheetDataSet>
      <sheetData sheetId="0" refreshError="1"/>
      <sheetData sheetId="1" refreshError="1"/>
      <sheetData sheetId="2" refreshError="1"/>
      <sheetData sheetId="3" refreshError="1">
        <row r="3">
          <cell r="B3">
            <v>0</v>
          </cell>
        </row>
        <row r="6">
          <cell r="B6">
            <v>2009</v>
          </cell>
        </row>
        <row r="7">
          <cell r="B7">
            <v>2012</v>
          </cell>
        </row>
        <row r="8">
          <cell r="B8">
            <v>20</v>
          </cell>
        </row>
        <row r="10">
          <cell r="B10">
            <v>2012</v>
          </cell>
        </row>
        <row r="11">
          <cell r="B11">
            <v>0</v>
          </cell>
        </row>
        <row r="14">
          <cell r="B14" t="str">
            <v>долл.</v>
          </cell>
        </row>
        <row r="15">
          <cell r="B15">
            <v>1422.58</v>
          </cell>
        </row>
        <row r="22">
          <cell r="B22">
            <v>240000</v>
          </cell>
        </row>
        <row r="28">
          <cell r="B28">
            <v>270000</v>
          </cell>
        </row>
        <row r="32">
          <cell r="A32" t="str">
            <v>Карбамид</v>
          </cell>
        </row>
        <row r="33">
          <cell r="A33" t="str">
            <v>Карбамид в мешках (50 кг)</v>
          </cell>
        </row>
        <row r="34">
          <cell r="A34" t="str">
            <v>Карбамид в мешках (40 кг)</v>
          </cell>
        </row>
        <row r="35">
          <cell r="A35" t="str">
            <v>Карбамид в мешках (25 кг)</v>
          </cell>
        </row>
        <row r="40">
          <cell r="A40" t="str">
            <v>Карбамид насыпью</v>
          </cell>
          <cell r="B40">
            <v>0.12658227848101267</v>
          </cell>
        </row>
        <row r="41">
          <cell r="A41" t="str">
            <v>Карбамид в мешках (50 кг)</v>
          </cell>
          <cell r="B41">
            <v>0.27426160337552741</v>
          </cell>
        </row>
        <row r="42">
          <cell r="A42" t="str">
            <v>Карбамид в мешках (40 кг)</v>
          </cell>
          <cell r="B42">
            <v>0</v>
          </cell>
        </row>
        <row r="43">
          <cell r="A43" t="str">
            <v>Карбамид в мешках (25 кг)</v>
          </cell>
          <cell r="B43">
            <v>0</v>
          </cell>
        </row>
        <row r="46">
          <cell r="B46">
            <v>0.25738396624472576</v>
          </cell>
        </row>
        <row r="47">
          <cell r="B47">
            <v>0.20464135021097046</v>
          </cell>
        </row>
        <row r="48">
          <cell r="B48">
            <v>0.1371308016877637</v>
          </cell>
        </row>
        <row r="49">
          <cell r="B49">
            <v>0</v>
          </cell>
        </row>
        <row r="54">
          <cell r="B54">
            <v>0.1111111111111111</v>
          </cell>
        </row>
        <row r="55">
          <cell r="B55">
            <v>0.33333333333333331</v>
          </cell>
        </row>
        <row r="56">
          <cell r="B56">
            <v>0</v>
          </cell>
        </row>
        <row r="57">
          <cell r="B57">
            <v>0</v>
          </cell>
        </row>
        <row r="60">
          <cell r="B60">
            <v>0.20370370370370369</v>
          </cell>
        </row>
        <row r="61">
          <cell r="B61">
            <v>0.22222222222222221</v>
          </cell>
        </row>
        <row r="62">
          <cell r="B62">
            <v>0.12962962962962962</v>
          </cell>
        </row>
        <row r="63">
          <cell r="B63">
            <v>0</v>
          </cell>
        </row>
        <row r="67">
          <cell r="B67">
            <v>157</v>
          </cell>
        </row>
        <row r="68">
          <cell r="B68">
            <v>157</v>
          </cell>
        </row>
        <row r="69">
          <cell r="B69">
            <v>0</v>
          </cell>
        </row>
        <row r="70">
          <cell r="B70">
            <v>0</v>
          </cell>
        </row>
        <row r="73">
          <cell r="B73">
            <v>187.18103727031169</v>
          </cell>
        </row>
        <row r="74">
          <cell r="B74">
            <v>187.18103727031169</v>
          </cell>
        </row>
        <row r="75">
          <cell r="B75">
            <v>187.18103727031169</v>
          </cell>
        </row>
        <row r="76">
          <cell r="B7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5">
          <cell r="C5">
            <v>2009</v>
          </cell>
          <cell r="D5">
            <v>2010</v>
          </cell>
          <cell r="E5">
            <v>2011</v>
          </cell>
          <cell r="F5">
            <v>2012</v>
          </cell>
          <cell r="G5">
            <v>2013</v>
          </cell>
          <cell r="H5">
            <v>2014</v>
          </cell>
          <cell r="I5">
            <v>2015</v>
          </cell>
          <cell r="J5">
            <v>2016</v>
          </cell>
          <cell r="K5">
            <v>2017</v>
          </cell>
          <cell r="L5">
            <v>2018</v>
          </cell>
          <cell r="M5">
            <v>2019</v>
          </cell>
          <cell r="N5">
            <v>2020</v>
          </cell>
          <cell r="O5">
            <v>2021</v>
          </cell>
          <cell r="P5">
            <v>2022</v>
          </cell>
          <cell r="Q5">
            <v>2023</v>
          </cell>
          <cell r="R5">
            <v>2024</v>
          </cell>
          <cell r="S5">
            <v>2025</v>
          </cell>
          <cell r="T5">
            <v>2026</v>
          </cell>
          <cell r="U5">
            <v>2027</v>
          </cell>
          <cell r="V5">
            <v>2028</v>
          </cell>
          <cell r="W5">
            <v>2029</v>
          </cell>
          <cell r="X5">
            <v>2030</v>
          </cell>
          <cell r="Y5">
            <v>2031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240000</v>
          </cell>
          <cell r="G18">
            <v>240000</v>
          </cell>
          <cell r="H18">
            <v>240000</v>
          </cell>
          <cell r="I18">
            <v>240000</v>
          </cell>
          <cell r="J18">
            <v>240000</v>
          </cell>
          <cell r="K18">
            <v>240000</v>
          </cell>
          <cell r="L18">
            <v>240000</v>
          </cell>
          <cell r="M18">
            <v>240000</v>
          </cell>
          <cell r="N18">
            <v>240000</v>
          </cell>
          <cell r="O18">
            <v>240000</v>
          </cell>
          <cell r="P18">
            <v>240000</v>
          </cell>
          <cell r="Q18">
            <v>240000</v>
          </cell>
          <cell r="R18">
            <v>240000</v>
          </cell>
          <cell r="S18">
            <v>240000</v>
          </cell>
          <cell r="T18">
            <v>240000</v>
          </cell>
          <cell r="U18">
            <v>240000</v>
          </cell>
          <cell r="V18">
            <v>240000</v>
          </cell>
          <cell r="W18">
            <v>240000</v>
          </cell>
          <cell r="X18">
            <v>240000</v>
          </cell>
          <cell r="Y18">
            <v>240000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470</v>
          </cell>
          <cell r="G19">
            <v>470</v>
          </cell>
          <cell r="H19">
            <v>470</v>
          </cell>
          <cell r="I19">
            <v>470</v>
          </cell>
          <cell r="J19">
            <v>470</v>
          </cell>
          <cell r="K19">
            <v>470</v>
          </cell>
          <cell r="L19">
            <v>470</v>
          </cell>
          <cell r="M19">
            <v>470</v>
          </cell>
          <cell r="N19">
            <v>470</v>
          </cell>
          <cell r="O19">
            <v>470</v>
          </cell>
          <cell r="P19">
            <v>470</v>
          </cell>
          <cell r="Q19">
            <v>470</v>
          </cell>
          <cell r="R19">
            <v>470</v>
          </cell>
          <cell r="S19">
            <v>470</v>
          </cell>
          <cell r="T19">
            <v>470</v>
          </cell>
          <cell r="U19">
            <v>470</v>
          </cell>
          <cell r="V19">
            <v>470</v>
          </cell>
          <cell r="W19">
            <v>470</v>
          </cell>
          <cell r="X19">
            <v>470</v>
          </cell>
          <cell r="Y19">
            <v>470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29940.506329113927</v>
          </cell>
          <cell r="G50">
            <v>29940.506329113927</v>
          </cell>
          <cell r="H50">
            <v>29940.506329113927</v>
          </cell>
          <cell r="I50">
            <v>29940.506329113927</v>
          </cell>
          <cell r="J50">
            <v>29940.506329113927</v>
          </cell>
          <cell r="K50">
            <v>29940.506329113927</v>
          </cell>
          <cell r="L50">
            <v>29940.506329113927</v>
          </cell>
          <cell r="M50">
            <v>29940.506329113927</v>
          </cell>
          <cell r="N50">
            <v>29940.506329113927</v>
          </cell>
          <cell r="O50">
            <v>29940.506329113927</v>
          </cell>
          <cell r="P50">
            <v>29940.506329113927</v>
          </cell>
          <cell r="Q50">
            <v>29940.506329113927</v>
          </cell>
          <cell r="R50">
            <v>29940.506329113927</v>
          </cell>
          <cell r="S50">
            <v>29940.506329113927</v>
          </cell>
          <cell r="T50">
            <v>29940.506329113927</v>
          </cell>
          <cell r="U50">
            <v>29940.506329113927</v>
          </cell>
          <cell r="V50">
            <v>29940.506329113927</v>
          </cell>
          <cell r="W50">
            <v>29940.506329113927</v>
          </cell>
          <cell r="X50">
            <v>29940.506329113927</v>
          </cell>
          <cell r="Y50">
            <v>29940.506329113927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64871.097046413495</v>
          </cell>
          <cell r="G51">
            <v>64871.097046413495</v>
          </cell>
          <cell r="H51">
            <v>64871.097046413495</v>
          </cell>
          <cell r="I51">
            <v>64871.097046413495</v>
          </cell>
          <cell r="J51">
            <v>64871.097046413495</v>
          </cell>
          <cell r="K51">
            <v>64871.097046413495</v>
          </cell>
          <cell r="L51">
            <v>64871.097046413495</v>
          </cell>
          <cell r="M51">
            <v>64871.097046413495</v>
          </cell>
          <cell r="N51">
            <v>64871.097046413495</v>
          </cell>
          <cell r="O51">
            <v>64871.097046413495</v>
          </cell>
          <cell r="P51">
            <v>64871.097046413495</v>
          </cell>
          <cell r="Q51">
            <v>64871.097046413495</v>
          </cell>
          <cell r="R51">
            <v>64871.097046413495</v>
          </cell>
          <cell r="S51">
            <v>64871.097046413495</v>
          </cell>
          <cell r="T51">
            <v>64871.097046413495</v>
          </cell>
          <cell r="U51">
            <v>64871.097046413495</v>
          </cell>
          <cell r="V51">
            <v>64871.097046413495</v>
          </cell>
          <cell r="W51">
            <v>64871.097046413495</v>
          </cell>
          <cell r="X51">
            <v>64871.097046413495</v>
          </cell>
          <cell r="Y51">
            <v>64871.097046413495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60879.029535864982</v>
          </cell>
          <cell r="G58">
            <v>60879.029535864982</v>
          </cell>
          <cell r="H58">
            <v>60879.029535864982</v>
          </cell>
          <cell r="I58">
            <v>60879.029535864982</v>
          </cell>
          <cell r="J58">
            <v>60879.029535864982</v>
          </cell>
          <cell r="K58">
            <v>60879.029535864982</v>
          </cell>
          <cell r="L58">
            <v>60879.029535864982</v>
          </cell>
          <cell r="M58">
            <v>60879.029535864982</v>
          </cell>
          <cell r="N58">
            <v>60879.029535864982</v>
          </cell>
          <cell r="O58">
            <v>60879.029535864982</v>
          </cell>
          <cell r="P58">
            <v>60879.029535864982</v>
          </cell>
          <cell r="Q58">
            <v>60879.029535864982</v>
          </cell>
          <cell r="R58">
            <v>60879.029535864982</v>
          </cell>
          <cell r="S58">
            <v>60879.029535864982</v>
          </cell>
          <cell r="T58">
            <v>60879.029535864982</v>
          </cell>
          <cell r="U58">
            <v>60879.029535864982</v>
          </cell>
          <cell r="V58">
            <v>60879.029535864982</v>
          </cell>
          <cell r="W58">
            <v>60879.029535864982</v>
          </cell>
          <cell r="X58">
            <v>60879.029535864982</v>
          </cell>
          <cell r="Y58">
            <v>60879.029535864982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48403.818565400841</v>
          </cell>
          <cell r="G59">
            <v>48403.818565400841</v>
          </cell>
          <cell r="H59">
            <v>48403.818565400841</v>
          </cell>
          <cell r="I59">
            <v>48403.818565400841</v>
          </cell>
          <cell r="J59">
            <v>48403.818565400841</v>
          </cell>
          <cell r="K59">
            <v>48403.818565400841</v>
          </cell>
          <cell r="L59">
            <v>48403.818565400841</v>
          </cell>
          <cell r="M59">
            <v>48403.818565400841</v>
          </cell>
          <cell r="N59">
            <v>48403.818565400841</v>
          </cell>
          <cell r="O59">
            <v>48403.818565400841</v>
          </cell>
          <cell r="P59">
            <v>48403.818565400841</v>
          </cell>
          <cell r="Q59">
            <v>48403.818565400841</v>
          </cell>
          <cell r="R59">
            <v>48403.818565400841</v>
          </cell>
          <cell r="S59">
            <v>48403.818565400841</v>
          </cell>
          <cell r="T59">
            <v>48403.818565400841</v>
          </cell>
          <cell r="U59">
            <v>48403.818565400841</v>
          </cell>
          <cell r="V59">
            <v>48403.818565400841</v>
          </cell>
          <cell r="W59">
            <v>48403.818565400841</v>
          </cell>
          <cell r="X59">
            <v>48403.818565400841</v>
          </cell>
          <cell r="Y59">
            <v>48403.818565400841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32435.548523206748</v>
          </cell>
          <cell r="G60">
            <v>32435.548523206748</v>
          </cell>
          <cell r="H60">
            <v>32435.548523206748</v>
          </cell>
          <cell r="I60">
            <v>32435.548523206748</v>
          </cell>
          <cell r="J60">
            <v>32435.548523206748</v>
          </cell>
          <cell r="K60">
            <v>32435.548523206748</v>
          </cell>
          <cell r="L60">
            <v>32435.548523206748</v>
          </cell>
          <cell r="M60">
            <v>32435.548523206748</v>
          </cell>
          <cell r="N60">
            <v>32435.548523206748</v>
          </cell>
          <cell r="O60">
            <v>32435.548523206748</v>
          </cell>
          <cell r="P60">
            <v>32435.548523206748</v>
          </cell>
          <cell r="Q60">
            <v>32435.548523206748</v>
          </cell>
          <cell r="R60">
            <v>32435.548523206748</v>
          </cell>
          <cell r="S60">
            <v>32435.548523206748</v>
          </cell>
          <cell r="T60">
            <v>32435.548523206748</v>
          </cell>
          <cell r="U60">
            <v>32435.548523206748</v>
          </cell>
          <cell r="V60">
            <v>32435.548523206748</v>
          </cell>
          <cell r="W60">
            <v>32435.548523206748</v>
          </cell>
          <cell r="X60">
            <v>32435.548523206748</v>
          </cell>
          <cell r="Y60">
            <v>32435.548523206748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29947.777777777777</v>
          </cell>
          <cell r="G120">
            <v>29947.777777777777</v>
          </cell>
          <cell r="H120">
            <v>29947.777777777777</v>
          </cell>
          <cell r="I120">
            <v>29947.777777777777</v>
          </cell>
          <cell r="J120">
            <v>29947.777777777777</v>
          </cell>
          <cell r="K120">
            <v>29947.777777777777</v>
          </cell>
          <cell r="L120">
            <v>29947.777777777777</v>
          </cell>
          <cell r="M120">
            <v>29947.777777777777</v>
          </cell>
          <cell r="N120">
            <v>29947.777777777777</v>
          </cell>
          <cell r="O120">
            <v>29947.777777777777</v>
          </cell>
          <cell r="P120">
            <v>29947.777777777777</v>
          </cell>
          <cell r="Q120">
            <v>29947.777777777777</v>
          </cell>
          <cell r="R120">
            <v>29947.777777777777</v>
          </cell>
          <cell r="S120">
            <v>29947.777777777777</v>
          </cell>
          <cell r="T120">
            <v>29947.777777777777</v>
          </cell>
          <cell r="U120">
            <v>29947.777777777777</v>
          </cell>
          <cell r="V120">
            <v>29947.777777777777</v>
          </cell>
          <cell r="W120">
            <v>29947.777777777777</v>
          </cell>
          <cell r="X120">
            <v>29947.777777777777</v>
          </cell>
          <cell r="Y120">
            <v>29947.777777777777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89843.333333333328</v>
          </cell>
          <cell r="G121">
            <v>89843.333333333328</v>
          </cell>
          <cell r="H121">
            <v>89843.333333333328</v>
          </cell>
          <cell r="I121">
            <v>89843.333333333328</v>
          </cell>
          <cell r="J121">
            <v>89843.333333333328</v>
          </cell>
          <cell r="K121">
            <v>89843.333333333328</v>
          </cell>
          <cell r="L121">
            <v>89843.333333333328</v>
          </cell>
          <cell r="M121">
            <v>89843.333333333328</v>
          </cell>
          <cell r="N121">
            <v>89843.333333333328</v>
          </cell>
          <cell r="O121">
            <v>89843.333333333328</v>
          </cell>
          <cell r="P121">
            <v>89843.333333333328</v>
          </cell>
          <cell r="Q121">
            <v>89843.333333333328</v>
          </cell>
          <cell r="R121">
            <v>89843.333333333328</v>
          </cell>
          <cell r="S121">
            <v>89843.333333333328</v>
          </cell>
          <cell r="T121">
            <v>89843.333333333328</v>
          </cell>
          <cell r="U121">
            <v>89843.333333333328</v>
          </cell>
          <cell r="V121">
            <v>89843.333333333328</v>
          </cell>
          <cell r="W121">
            <v>89843.333333333328</v>
          </cell>
          <cell r="X121">
            <v>89843.333333333328</v>
          </cell>
          <cell r="Y121">
            <v>89843.333333333328</v>
          </cell>
        </row>
        <row r="122"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F128">
            <v>54904.259259259255</v>
          </cell>
          <cell r="G128">
            <v>54904.259259259255</v>
          </cell>
          <cell r="H128">
            <v>54904.259259259255</v>
          </cell>
          <cell r="I128">
            <v>54904.259259259255</v>
          </cell>
          <cell r="J128">
            <v>54904.259259259255</v>
          </cell>
          <cell r="K128">
            <v>54904.259259259255</v>
          </cell>
          <cell r="L128">
            <v>54904.259259259255</v>
          </cell>
          <cell r="M128">
            <v>54904.259259259255</v>
          </cell>
          <cell r="N128">
            <v>54904.259259259255</v>
          </cell>
          <cell r="O128">
            <v>54904.259259259255</v>
          </cell>
          <cell r="P128">
            <v>54904.259259259255</v>
          </cell>
          <cell r="Q128">
            <v>54904.259259259255</v>
          </cell>
          <cell r="R128">
            <v>54904.259259259255</v>
          </cell>
          <cell r="S128">
            <v>54904.259259259255</v>
          </cell>
          <cell r="T128">
            <v>54904.259259259255</v>
          </cell>
          <cell r="U128">
            <v>54904.259259259255</v>
          </cell>
          <cell r="V128">
            <v>54904.259259259255</v>
          </cell>
          <cell r="W128">
            <v>54904.259259259255</v>
          </cell>
          <cell r="X128">
            <v>54904.259259259255</v>
          </cell>
          <cell r="Y128">
            <v>54904.259259259255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59895.555555555555</v>
          </cell>
          <cell r="G129">
            <v>59895.555555555555</v>
          </cell>
          <cell r="H129">
            <v>59895.555555555555</v>
          </cell>
          <cell r="I129">
            <v>59895.555555555555</v>
          </cell>
          <cell r="J129">
            <v>59895.555555555555</v>
          </cell>
          <cell r="K129">
            <v>59895.555555555555</v>
          </cell>
          <cell r="L129">
            <v>59895.555555555555</v>
          </cell>
          <cell r="M129">
            <v>59895.555555555555</v>
          </cell>
          <cell r="N129">
            <v>59895.555555555555</v>
          </cell>
          <cell r="O129">
            <v>59895.555555555555</v>
          </cell>
          <cell r="P129">
            <v>59895.555555555555</v>
          </cell>
          <cell r="Q129">
            <v>59895.555555555555</v>
          </cell>
          <cell r="R129">
            <v>59895.555555555555</v>
          </cell>
          <cell r="S129">
            <v>59895.555555555555</v>
          </cell>
          <cell r="T129">
            <v>59895.555555555555</v>
          </cell>
          <cell r="U129">
            <v>59895.555555555555</v>
          </cell>
          <cell r="V129">
            <v>59895.555555555555</v>
          </cell>
          <cell r="W129">
            <v>59895.555555555555</v>
          </cell>
          <cell r="X129">
            <v>59895.555555555555</v>
          </cell>
          <cell r="Y129">
            <v>59895.555555555555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34939.074074074073</v>
          </cell>
          <cell r="G130">
            <v>34939.074074074073</v>
          </cell>
          <cell r="H130">
            <v>34939.074074074073</v>
          </cell>
          <cell r="I130">
            <v>34939.074074074073</v>
          </cell>
          <cell r="J130">
            <v>34939.074074074073</v>
          </cell>
          <cell r="K130">
            <v>34939.074074074073</v>
          </cell>
          <cell r="L130">
            <v>34939.074074074073</v>
          </cell>
          <cell r="M130">
            <v>34939.074074074073</v>
          </cell>
          <cell r="N130">
            <v>34939.074074074073</v>
          </cell>
          <cell r="O130">
            <v>34939.074074074073</v>
          </cell>
          <cell r="P130">
            <v>34939.074074074073</v>
          </cell>
          <cell r="Q130">
            <v>34939.074074074073</v>
          </cell>
          <cell r="R130">
            <v>34939.074074074073</v>
          </cell>
          <cell r="S130">
            <v>34939.074074074073</v>
          </cell>
          <cell r="T130">
            <v>34939.074074074073</v>
          </cell>
          <cell r="U130">
            <v>34939.074074074073</v>
          </cell>
          <cell r="V130">
            <v>34939.074074074073</v>
          </cell>
          <cell r="W130">
            <v>34939.074074074073</v>
          </cell>
          <cell r="X130">
            <v>34939.074074074073</v>
          </cell>
          <cell r="Y130">
            <v>34939.074074074073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</sheetData>
      <sheetData sheetId="19" refreshError="1">
        <row r="6">
          <cell r="B6">
            <v>2009</v>
          </cell>
        </row>
        <row r="8">
          <cell r="C8">
            <v>157</v>
          </cell>
          <cell r="D8">
            <v>157</v>
          </cell>
          <cell r="E8">
            <v>157</v>
          </cell>
          <cell r="F8">
            <v>157</v>
          </cell>
          <cell r="G8">
            <v>157</v>
          </cell>
          <cell r="H8">
            <v>157</v>
          </cell>
          <cell r="I8">
            <v>157</v>
          </cell>
          <cell r="J8">
            <v>157</v>
          </cell>
          <cell r="K8">
            <v>157</v>
          </cell>
          <cell r="L8">
            <v>157</v>
          </cell>
          <cell r="M8">
            <v>157</v>
          </cell>
          <cell r="N8">
            <v>157</v>
          </cell>
          <cell r="O8">
            <v>157</v>
          </cell>
          <cell r="P8">
            <v>157</v>
          </cell>
          <cell r="Q8">
            <v>157</v>
          </cell>
          <cell r="R8">
            <v>157</v>
          </cell>
          <cell r="S8">
            <v>157</v>
          </cell>
          <cell r="T8">
            <v>157</v>
          </cell>
          <cell r="U8">
            <v>157</v>
          </cell>
          <cell r="V8">
            <v>157</v>
          </cell>
          <cell r="W8">
            <v>157</v>
          </cell>
          <cell r="X8">
            <v>157</v>
          </cell>
          <cell r="Y8">
            <v>157</v>
          </cell>
        </row>
        <row r="9">
          <cell r="C9">
            <v>157</v>
          </cell>
          <cell r="D9">
            <v>157</v>
          </cell>
          <cell r="E9">
            <v>157</v>
          </cell>
          <cell r="F9">
            <v>157</v>
          </cell>
          <cell r="G9">
            <v>157</v>
          </cell>
          <cell r="H9">
            <v>157</v>
          </cell>
          <cell r="I9">
            <v>157</v>
          </cell>
          <cell r="J9">
            <v>157</v>
          </cell>
          <cell r="K9">
            <v>157</v>
          </cell>
          <cell r="L9">
            <v>157</v>
          </cell>
          <cell r="M9">
            <v>157</v>
          </cell>
          <cell r="N9">
            <v>157</v>
          </cell>
          <cell r="O9">
            <v>157</v>
          </cell>
          <cell r="P9">
            <v>157</v>
          </cell>
          <cell r="Q9">
            <v>157</v>
          </cell>
          <cell r="R9">
            <v>157</v>
          </cell>
          <cell r="S9">
            <v>157</v>
          </cell>
          <cell r="T9">
            <v>157</v>
          </cell>
          <cell r="U9">
            <v>157</v>
          </cell>
          <cell r="V9">
            <v>157</v>
          </cell>
          <cell r="W9">
            <v>157</v>
          </cell>
          <cell r="X9">
            <v>157</v>
          </cell>
          <cell r="Y9">
            <v>157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</row>
        <row r="30">
          <cell r="C30">
            <v>187.18103727031169</v>
          </cell>
          <cell r="D30">
            <v>187.18103727031169</v>
          </cell>
          <cell r="E30">
            <v>187.18103727031169</v>
          </cell>
          <cell r="F30">
            <v>187.18103727031169</v>
          </cell>
          <cell r="G30">
            <v>187.18103727031169</v>
          </cell>
          <cell r="H30">
            <v>187.18103727031169</v>
          </cell>
          <cell r="I30">
            <v>187.18103727031169</v>
          </cell>
          <cell r="J30">
            <v>187.18103727031169</v>
          </cell>
          <cell r="K30">
            <v>187.18103727031169</v>
          </cell>
          <cell r="L30">
            <v>187.18103727031169</v>
          </cell>
          <cell r="M30">
            <v>187.18103727031169</v>
          </cell>
          <cell r="N30">
            <v>187.18103727031169</v>
          </cell>
          <cell r="O30">
            <v>187.18103727031169</v>
          </cell>
          <cell r="P30">
            <v>187.18103727031169</v>
          </cell>
          <cell r="Q30">
            <v>187.18103727031169</v>
          </cell>
          <cell r="R30">
            <v>187.18103727031169</v>
          </cell>
          <cell r="S30">
            <v>187.18103727031169</v>
          </cell>
          <cell r="T30">
            <v>187.18103727031169</v>
          </cell>
          <cell r="U30">
            <v>187.18103727031169</v>
          </cell>
          <cell r="V30">
            <v>187.18103727031169</v>
          </cell>
          <cell r="W30">
            <v>187.18103727031169</v>
          </cell>
          <cell r="X30">
            <v>187.18103727031169</v>
          </cell>
          <cell r="Y30">
            <v>187.18103727031169</v>
          </cell>
        </row>
        <row r="31">
          <cell r="C31">
            <v>187.18103727031169</v>
          </cell>
          <cell r="D31">
            <v>187.18103727031169</v>
          </cell>
          <cell r="E31">
            <v>187.18103727031169</v>
          </cell>
          <cell r="F31">
            <v>187.18103727031169</v>
          </cell>
          <cell r="G31">
            <v>187.18103727031169</v>
          </cell>
          <cell r="H31">
            <v>187.18103727031169</v>
          </cell>
          <cell r="I31">
            <v>187.18103727031169</v>
          </cell>
          <cell r="J31">
            <v>187.18103727031169</v>
          </cell>
          <cell r="K31">
            <v>187.18103727031169</v>
          </cell>
          <cell r="L31">
            <v>187.18103727031169</v>
          </cell>
          <cell r="M31">
            <v>187.18103727031169</v>
          </cell>
          <cell r="N31">
            <v>187.18103727031169</v>
          </cell>
          <cell r="O31">
            <v>187.18103727031169</v>
          </cell>
          <cell r="P31">
            <v>187.18103727031169</v>
          </cell>
          <cell r="Q31">
            <v>187.18103727031169</v>
          </cell>
          <cell r="R31">
            <v>187.18103727031169</v>
          </cell>
          <cell r="S31">
            <v>187.18103727031169</v>
          </cell>
          <cell r="T31">
            <v>187.18103727031169</v>
          </cell>
          <cell r="U31">
            <v>187.18103727031169</v>
          </cell>
          <cell r="V31">
            <v>187.18103727031169</v>
          </cell>
          <cell r="W31">
            <v>187.18103727031169</v>
          </cell>
          <cell r="X31">
            <v>187.18103727031169</v>
          </cell>
          <cell r="Y31">
            <v>187.18103727031169</v>
          </cell>
        </row>
        <row r="32">
          <cell r="C32">
            <v>187.18103727031169</v>
          </cell>
          <cell r="D32">
            <v>187.18103727031169</v>
          </cell>
          <cell r="E32">
            <v>187.18103727031169</v>
          </cell>
          <cell r="F32">
            <v>187.18103727031169</v>
          </cell>
          <cell r="G32">
            <v>187.18103727031169</v>
          </cell>
          <cell r="H32">
            <v>187.18103727031169</v>
          </cell>
          <cell r="I32">
            <v>187.18103727031169</v>
          </cell>
          <cell r="J32">
            <v>187.18103727031169</v>
          </cell>
          <cell r="K32">
            <v>187.18103727031169</v>
          </cell>
          <cell r="L32">
            <v>187.18103727031169</v>
          </cell>
          <cell r="M32">
            <v>187.18103727031169</v>
          </cell>
          <cell r="N32">
            <v>187.18103727031169</v>
          </cell>
          <cell r="O32">
            <v>187.18103727031169</v>
          </cell>
          <cell r="P32">
            <v>187.18103727031169</v>
          </cell>
          <cell r="Q32">
            <v>187.18103727031169</v>
          </cell>
          <cell r="R32">
            <v>187.18103727031169</v>
          </cell>
          <cell r="S32">
            <v>187.18103727031169</v>
          </cell>
          <cell r="T32">
            <v>187.18103727031169</v>
          </cell>
          <cell r="U32">
            <v>187.18103727031169</v>
          </cell>
          <cell r="V32">
            <v>187.18103727031169</v>
          </cell>
          <cell r="W32">
            <v>187.18103727031169</v>
          </cell>
          <cell r="X32">
            <v>187.18103727031169</v>
          </cell>
          <cell r="Y32">
            <v>187.18103727031169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>
        <row r="3">
          <cell r="B3">
            <v>0</v>
          </cell>
        </row>
        <row r="4">
          <cell r="B4">
            <v>0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3">
          <cell r="B3">
            <v>0</v>
          </cell>
        </row>
      </sheetData>
      <sheetData sheetId="83" refreshError="1"/>
      <sheetData sheetId="84" refreshError="1"/>
      <sheetData sheetId="85">
        <row r="3">
          <cell r="B3">
            <v>0</v>
          </cell>
        </row>
      </sheetData>
      <sheetData sheetId="86">
        <row r="3">
          <cell r="B3">
            <v>0</v>
          </cell>
        </row>
      </sheetData>
      <sheetData sheetId="87">
        <row r="3">
          <cell r="B3">
            <v>0</v>
          </cell>
        </row>
      </sheetData>
      <sheetData sheetId="88">
        <row r="3">
          <cell r="B3">
            <v>0</v>
          </cell>
        </row>
      </sheetData>
      <sheetData sheetId="89">
        <row r="3">
          <cell r="B3">
            <v>0</v>
          </cell>
        </row>
      </sheetData>
      <sheetData sheetId="90">
        <row r="3">
          <cell r="B3">
            <v>0</v>
          </cell>
        </row>
      </sheetData>
      <sheetData sheetId="91">
        <row r="3">
          <cell r="B3">
            <v>0</v>
          </cell>
        </row>
      </sheetData>
      <sheetData sheetId="92">
        <row r="3">
          <cell r="B3">
            <v>0</v>
          </cell>
        </row>
      </sheetData>
      <sheetData sheetId="93">
        <row r="3">
          <cell r="B3">
            <v>0</v>
          </cell>
        </row>
      </sheetData>
      <sheetData sheetId="94">
        <row r="3">
          <cell r="B3">
            <v>0</v>
          </cell>
        </row>
      </sheetData>
      <sheetData sheetId="95">
        <row r="3">
          <cell r="B3">
            <v>0</v>
          </cell>
        </row>
      </sheetData>
      <sheetData sheetId="96">
        <row r="3">
          <cell r="B3">
            <v>0</v>
          </cell>
        </row>
      </sheetData>
      <sheetData sheetId="97">
        <row r="3">
          <cell r="B3">
            <v>0</v>
          </cell>
        </row>
      </sheetData>
      <sheetData sheetId="98">
        <row r="3">
          <cell r="B3">
            <v>0</v>
          </cell>
        </row>
      </sheetData>
      <sheetData sheetId="99">
        <row r="3">
          <cell r="B3">
            <v>0</v>
          </cell>
        </row>
      </sheetData>
      <sheetData sheetId="100">
        <row r="3">
          <cell r="B3">
            <v>0</v>
          </cell>
        </row>
      </sheetData>
      <sheetData sheetId="101">
        <row r="3">
          <cell r="B3">
            <v>0</v>
          </cell>
        </row>
      </sheetData>
      <sheetData sheetId="102">
        <row r="3">
          <cell r="B3">
            <v>0</v>
          </cell>
        </row>
      </sheetData>
      <sheetData sheetId="103">
        <row r="3">
          <cell r="B3">
            <v>0</v>
          </cell>
        </row>
      </sheetData>
      <sheetData sheetId="104">
        <row r="3">
          <cell r="B3">
            <v>0</v>
          </cell>
        </row>
      </sheetData>
      <sheetData sheetId="105">
        <row r="3">
          <cell r="B3">
            <v>0</v>
          </cell>
        </row>
      </sheetData>
      <sheetData sheetId="106">
        <row r="3">
          <cell r="B3">
            <v>0</v>
          </cell>
        </row>
      </sheetData>
      <sheetData sheetId="107">
        <row r="3">
          <cell r="B3">
            <v>0</v>
          </cell>
        </row>
      </sheetData>
      <sheetData sheetId="108">
        <row r="3">
          <cell r="B3">
            <v>0</v>
          </cell>
        </row>
      </sheetData>
      <sheetData sheetId="109">
        <row r="3">
          <cell r="B3">
            <v>0</v>
          </cell>
        </row>
      </sheetData>
      <sheetData sheetId="110">
        <row r="3">
          <cell r="B3">
            <v>0</v>
          </cell>
        </row>
      </sheetData>
      <sheetData sheetId="111">
        <row r="3">
          <cell r="B3">
            <v>0</v>
          </cell>
        </row>
      </sheetData>
      <sheetData sheetId="112">
        <row r="3">
          <cell r="B3">
            <v>0</v>
          </cell>
        </row>
      </sheetData>
      <sheetData sheetId="113">
        <row r="3">
          <cell r="B3">
            <v>0</v>
          </cell>
        </row>
      </sheetData>
      <sheetData sheetId="114">
        <row r="3">
          <cell r="B3">
            <v>0</v>
          </cell>
        </row>
      </sheetData>
      <sheetData sheetId="115">
        <row r="3">
          <cell r="B3">
            <v>0</v>
          </cell>
        </row>
      </sheetData>
      <sheetData sheetId="116">
        <row r="3">
          <cell r="B3">
            <v>0</v>
          </cell>
        </row>
      </sheetData>
      <sheetData sheetId="117">
        <row r="3">
          <cell r="B3">
            <v>0</v>
          </cell>
        </row>
      </sheetData>
      <sheetData sheetId="118">
        <row r="3">
          <cell r="B3">
            <v>0</v>
          </cell>
        </row>
      </sheetData>
      <sheetData sheetId="119">
        <row r="3">
          <cell r="B3">
            <v>0</v>
          </cell>
        </row>
      </sheetData>
      <sheetData sheetId="120">
        <row r="3">
          <cell r="B3">
            <v>0</v>
          </cell>
        </row>
      </sheetData>
      <sheetData sheetId="121">
        <row r="3">
          <cell r="B3">
            <v>0</v>
          </cell>
        </row>
      </sheetData>
      <sheetData sheetId="122">
        <row r="3">
          <cell r="B3">
            <v>0</v>
          </cell>
        </row>
      </sheetData>
      <sheetData sheetId="123">
        <row r="3">
          <cell r="B3">
            <v>0</v>
          </cell>
        </row>
      </sheetData>
      <sheetData sheetId="124">
        <row r="3">
          <cell r="B3">
            <v>0</v>
          </cell>
        </row>
      </sheetData>
      <sheetData sheetId="125">
        <row r="3">
          <cell r="B3">
            <v>0</v>
          </cell>
        </row>
      </sheetData>
      <sheetData sheetId="126">
        <row r="3">
          <cell r="B3">
            <v>0</v>
          </cell>
        </row>
      </sheetData>
      <sheetData sheetId="127">
        <row r="3">
          <cell r="B3">
            <v>0</v>
          </cell>
        </row>
      </sheetData>
      <sheetData sheetId="128">
        <row r="3">
          <cell r="B3">
            <v>0</v>
          </cell>
        </row>
      </sheetData>
      <sheetData sheetId="129">
        <row r="3">
          <cell r="B3">
            <v>0</v>
          </cell>
        </row>
      </sheetData>
      <sheetData sheetId="130">
        <row r="3">
          <cell r="B3">
            <v>0</v>
          </cell>
        </row>
      </sheetData>
      <sheetData sheetId="131">
        <row r="3">
          <cell r="B3">
            <v>0</v>
          </cell>
        </row>
      </sheetData>
      <sheetData sheetId="132">
        <row r="3">
          <cell r="B3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3">
            <v>0</v>
          </cell>
        </row>
      </sheetData>
      <sheetData sheetId="140">
        <row r="3">
          <cell r="B3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3">
          <cell r="B3">
            <v>0</v>
          </cell>
        </row>
      </sheetData>
      <sheetData sheetId="147">
        <row r="3">
          <cell r="B3">
            <v>0</v>
          </cell>
        </row>
      </sheetData>
      <sheetData sheetId="148">
        <row r="3">
          <cell r="B3">
            <v>0</v>
          </cell>
        </row>
      </sheetData>
      <sheetData sheetId="149">
        <row r="3">
          <cell r="B3">
            <v>0</v>
          </cell>
        </row>
      </sheetData>
      <sheetData sheetId="150">
        <row r="3">
          <cell r="B3">
            <v>0</v>
          </cell>
        </row>
      </sheetData>
      <sheetData sheetId="151">
        <row r="3">
          <cell r="B3">
            <v>0</v>
          </cell>
        </row>
      </sheetData>
      <sheetData sheetId="152">
        <row r="3">
          <cell r="B3">
            <v>0</v>
          </cell>
        </row>
      </sheetData>
      <sheetData sheetId="153">
        <row r="3">
          <cell r="B3">
            <v>0</v>
          </cell>
        </row>
      </sheetData>
      <sheetData sheetId="154">
        <row r="3">
          <cell r="B3">
            <v>0</v>
          </cell>
        </row>
      </sheetData>
      <sheetData sheetId="155">
        <row r="3">
          <cell r="B3">
            <v>0</v>
          </cell>
        </row>
      </sheetData>
      <sheetData sheetId="156">
        <row r="3">
          <cell r="B3">
            <v>0</v>
          </cell>
        </row>
      </sheetData>
      <sheetData sheetId="157">
        <row r="3">
          <cell r="B3">
            <v>0</v>
          </cell>
        </row>
      </sheetData>
      <sheetData sheetId="158">
        <row r="3">
          <cell r="B3">
            <v>0</v>
          </cell>
        </row>
      </sheetData>
      <sheetData sheetId="159">
        <row r="3">
          <cell r="B3">
            <v>0</v>
          </cell>
        </row>
      </sheetData>
      <sheetData sheetId="160">
        <row r="3">
          <cell r="B3">
            <v>0</v>
          </cell>
        </row>
      </sheetData>
      <sheetData sheetId="161">
        <row r="3">
          <cell r="B3">
            <v>0</v>
          </cell>
        </row>
      </sheetData>
      <sheetData sheetId="162">
        <row r="3">
          <cell r="B3">
            <v>0</v>
          </cell>
        </row>
      </sheetData>
      <sheetData sheetId="163">
        <row r="3">
          <cell r="B3">
            <v>0</v>
          </cell>
        </row>
      </sheetData>
      <sheetData sheetId="164">
        <row r="3">
          <cell r="B3">
            <v>0</v>
          </cell>
        </row>
      </sheetData>
      <sheetData sheetId="165">
        <row r="3">
          <cell r="B3">
            <v>0</v>
          </cell>
        </row>
      </sheetData>
      <sheetData sheetId="166">
        <row r="3">
          <cell r="B3">
            <v>0</v>
          </cell>
        </row>
      </sheetData>
      <sheetData sheetId="167">
        <row r="3">
          <cell r="B3">
            <v>0</v>
          </cell>
        </row>
      </sheetData>
      <sheetData sheetId="168">
        <row r="3">
          <cell r="B3">
            <v>0</v>
          </cell>
        </row>
      </sheetData>
      <sheetData sheetId="169">
        <row r="3">
          <cell r="B3">
            <v>0</v>
          </cell>
        </row>
      </sheetData>
      <sheetData sheetId="170">
        <row r="3">
          <cell r="B3">
            <v>0</v>
          </cell>
        </row>
      </sheetData>
      <sheetData sheetId="171">
        <row r="3">
          <cell r="B3">
            <v>0</v>
          </cell>
        </row>
      </sheetData>
      <sheetData sheetId="172">
        <row r="3">
          <cell r="B3">
            <v>0</v>
          </cell>
        </row>
      </sheetData>
      <sheetData sheetId="173">
        <row r="3">
          <cell r="B3">
            <v>0</v>
          </cell>
        </row>
      </sheetData>
      <sheetData sheetId="174">
        <row r="3">
          <cell r="B3">
            <v>0</v>
          </cell>
        </row>
      </sheetData>
      <sheetData sheetId="175">
        <row r="3">
          <cell r="B3">
            <v>0</v>
          </cell>
        </row>
      </sheetData>
      <sheetData sheetId="176">
        <row r="3">
          <cell r="B3">
            <v>0</v>
          </cell>
        </row>
      </sheetData>
      <sheetData sheetId="177">
        <row r="3">
          <cell r="B3">
            <v>0</v>
          </cell>
        </row>
      </sheetData>
      <sheetData sheetId="178">
        <row r="3">
          <cell r="B3">
            <v>0</v>
          </cell>
        </row>
      </sheetData>
      <sheetData sheetId="179">
        <row r="3">
          <cell r="B3">
            <v>0</v>
          </cell>
        </row>
      </sheetData>
      <sheetData sheetId="180">
        <row r="3">
          <cell r="B3">
            <v>0</v>
          </cell>
        </row>
      </sheetData>
      <sheetData sheetId="181">
        <row r="3">
          <cell r="B3">
            <v>0</v>
          </cell>
        </row>
      </sheetData>
      <sheetData sheetId="182">
        <row r="3">
          <cell r="B3">
            <v>0</v>
          </cell>
        </row>
      </sheetData>
      <sheetData sheetId="183">
        <row r="3">
          <cell r="B3">
            <v>0</v>
          </cell>
        </row>
      </sheetData>
      <sheetData sheetId="184">
        <row r="3">
          <cell r="B3">
            <v>0</v>
          </cell>
        </row>
      </sheetData>
      <sheetData sheetId="185">
        <row r="3">
          <cell r="B3">
            <v>0</v>
          </cell>
        </row>
      </sheetData>
      <sheetData sheetId="186">
        <row r="3">
          <cell r="B3">
            <v>0</v>
          </cell>
        </row>
      </sheetData>
      <sheetData sheetId="187">
        <row r="3">
          <cell r="B3">
            <v>0</v>
          </cell>
        </row>
      </sheetData>
      <sheetData sheetId="188">
        <row r="3">
          <cell r="B3">
            <v>0</v>
          </cell>
        </row>
      </sheetData>
      <sheetData sheetId="189">
        <row r="3">
          <cell r="B3">
            <v>0</v>
          </cell>
        </row>
      </sheetData>
      <sheetData sheetId="190">
        <row r="3">
          <cell r="B3">
            <v>0</v>
          </cell>
        </row>
      </sheetData>
      <sheetData sheetId="191">
        <row r="3">
          <cell r="B3">
            <v>0</v>
          </cell>
        </row>
      </sheetData>
      <sheetData sheetId="192">
        <row r="3">
          <cell r="B3">
            <v>0</v>
          </cell>
        </row>
      </sheetData>
      <sheetData sheetId="193">
        <row r="3">
          <cell r="B3">
            <v>0</v>
          </cell>
        </row>
      </sheetData>
      <sheetData sheetId="194">
        <row r="3">
          <cell r="B3">
            <v>0</v>
          </cell>
        </row>
      </sheetData>
      <sheetData sheetId="195">
        <row r="3">
          <cell r="B3">
            <v>0</v>
          </cell>
        </row>
      </sheetData>
      <sheetData sheetId="196">
        <row r="3">
          <cell r="B3">
            <v>0</v>
          </cell>
        </row>
      </sheetData>
      <sheetData sheetId="197">
        <row r="3">
          <cell r="B3">
            <v>0</v>
          </cell>
        </row>
      </sheetData>
      <sheetData sheetId="198">
        <row r="3">
          <cell r="B3">
            <v>0</v>
          </cell>
        </row>
      </sheetData>
      <sheetData sheetId="199">
        <row r="3">
          <cell r="B3">
            <v>0</v>
          </cell>
        </row>
      </sheetData>
      <sheetData sheetId="200">
        <row r="3">
          <cell r="B3">
            <v>0</v>
          </cell>
        </row>
      </sheetData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>
        <row r="3">
          <cell r="B3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5">
          <cell r="C5">
            <v>2009</v>
          </cell>
        </row>
      </sheetData>
      <sheetData sheetId="229">
        <row r="6">
          <cell r="B6">
            <v>2009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3">
          <cell r="B3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Sample"/>
      <sheetName val="2002"/>
      <sheetName val="2001"/>
      <sheetName val="2000"/>
      <sheetName val="1999"/>
      <sheetName val="1998"/>
      <sheetName val="1997"/>
      <sheetName val="1996"/>
      <sheetName val="1995"/>
      <sheetName val="ГТК"/>
      <sheetName val="нетрогать"/>
      <sheetName val="2001 "/>
      <sheetName val="Лист1"/>
      <sheetName val="Лист2"/>
      <sheetName val="Лист3"/>
      <sheetName val="2001_"/>
      <sheetName val="табли 4 местний совет"/>
      <sheetName val="Data input"/>
      <sheetName val="План пр-ва"/>
      <sheetName val="табл чувств"/>
      <sheetName val="План продаж"/>
      <sheetName val="2001_1"/>
      <sheetName val="табли_4_местний_совет"/>
      <sheetName val="Results"/>
      <sheetName val="Структура"/>
      <sheetName val="BAL"/>
      <sheetName val="tab17"/>
      <sheetName val="Жиззах янги раз"/>
      <sheetName val="План пр-ва_1"/>
      <sheetName val="План продаж_1"/>
      <sheetName val="Tit"/>
      <sheetName val="ж а м и"/>
      <sheetName val="Дебет"/>
      <sheetName val="2001факт"/>
      <sheetName val="interv"/>
      <sheetName val="Parametres"/>
      <sheetName val="Table"/>
      <sheetName val="п2"/>
      <sheetName val="Фин.пок"/>
      <sheetName val="курс"/>
      <sheetName val="Лист4"/>
      <sheetName val="14301"/>
      <sheetName val="мфо"/>
      <sheetName val="Зан-ть(р-ны)"/>
    </sheetNames>
    <sheetDataSet>
      <sheetData sheetId="0" refreshError="1">
        <row r="2">
          <cell r="H2">
            <v>3</v>
          </cell>
        </row>
        <row r="9">
          <cell r="B9" t="str">
            <v>По республике</v>
          </cell>
        </row>
        <row r="10">
          <cell r="B10" t="str">
            <v>Р. Каракалпакстан</v>
          </cell>
          <cell r="Q10" t="str">
            <v>dataIII</v>
          </cell>
        </row>
        <row r="11">
          <cell r="B11" t="str">
            <v>Андижанская</v>
          </cell>
        </row>
        <row r="12">
          <cell r="B12" t="str">
            <v>Бухарская</v>
          </cell>
        </row>
        <row r="13">
          <cell r="B13" t="str">
            <v>Джизакская</v>
          </cell>
        </row>
        <row r="14">
          <cell r="B14" t="str">
            <v>Кашкадарьинская</v>
          </cell>
        </row>
        <row r="15">
          <cell r="B15" t="str">
            <v>Навоийская</v>
          </cell>
        </row>
        <row r="16">
          <cell r="B16" t="str">
            <v>Наманганская</v>
          </cell>
        </row>
        <row r="17">
          <cell r="B17" t="str">
            <v>Самаркандская</v>
          </cell>
        </row>
        <row r="18">
          <cell r="B18" t="str">
            <v>Сурхандарьинская</v>
          </cell>
        </row>
        <row r="19">
          <cell r="B19" t="str">
            <v>Сырдарьинская</v>
          </cell>
        </row>
        <row r="20">
          <cell r="B20" t="str">
            <v>Ташкентская</v>
          </cell>
        </row>
        <row r="21">
          <cell r="B21" t="str">
            <v>Ферганская</v>
          </cell>
        </row>
        <row r="22">
          <cell r="B22" t="str">
            <v>Хорезмская</v>
          </cell>
        </row>
        <row r="23">
          <cell r="B23" t="str">
            <v>город Ташкент</v>
          </cell>
        </row>
        <row r="24">
          <cell r="B24" t="str">
            <v>ГНК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№3 (ввод-пром)"/>
      <sheetName val="4. Приложение 3"/>
      <sheetName val="Data input"/>
      <sheetName val="План пр-ва"/>
      <sheetName val="табл чувств"/>
      <sheetName val="План продаж"/>
      <sheetName val="In"/>
      <sheetName val=""/>
    </sheetNames>
    <definedNames>
      <definedName name="BlankMacro1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ррсчета"/>
      <sheetName val="наличность"/>
      <sheetName val="клиенты"/>
      <sheetName val="вклады"/>
      <sheetName val="валютная позиция"/>
      <sheetName val="доходы-расходы"/>
      <sheetName val="расчет1"/>
      <sheetName val="tmp"/>
      <sheetName val="budjet-GNI"/>
      <sheetName val="клиенты-расчёт"/>
      <sheetName val="Курсы"/>
      <sheetName val="Data input"/>
      <sheetName val="План пр-ва"/>
      <sheetName val="табл чувств"/>
      <sheetName val="План продаж"/>
      <sheetName val="валютная_позиция"/>
      <sheetName val="Data_input"/>
      <sheetName val="План_пр-ва"/>
      <sheetName val="табл_чувств"/>
      <sheetName val="План_продаж"/>
      <sheetName val="валютная_позиция1"/>
      <sheetName val="Data_input1"/>
      <sheetName val="План_пр-ва1"/>
      <sheetName val="табл_чувств1"/>
      <sheetName val="План_продаж1"/>
      <sheetName val="Guid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R3">
            <v>445</v>
          </cell>
          <cell r="S3" t="str">
            <v>00445</v>
          </cell>
          <cell r="T3" t="str">
            <v>16103000100000445001</v>
          </cell>
          <cell r="U3">
            <v>-2658015084.0799999</v>
          </cell>
          <cell r="V3">
            <v>5367450960.4499998</v>
          </cell>
          <cell r="W3">
            <v>5269720455.4799995</v>
          </cell>
          <cell r="X3">
            <v>-2755745589.0500002</v>
          </cell>
          <cell r="AC3">
            <v>44517101392</v>
          </cell>
          <cell r="AD3" t="str">
            <v>0044517101392</v>
          </cell>
          <cell r="AE3" t="str">
            <v>17101392</v>
          </cell>
          <cell r="AF3">
            <v>720</v>
          </cell>
          <cell r="AG3">
            <v>0</v>
          </cell>
          <cell r="AH3">
            <v>0</v>
          </cell>
          <cell r="AI3">
            <v>720</v>
          </cell>
        </row>
        <row r="4">
          <cell r="R4">
            <v>974</v>
          </cell>
          <cell r="S4" t="str">
            <v>00974</v>
          </cell>
          <cell r="T4" t="str">
            <v>16103000400000974002</v>
          </cell>
          <cell r="U4">
            <v>-3329557206.3299999</v>
          </cell>
          <cell r="V4">
            <v>4910942117.8800001</v>
          </cell>
          <cell r="W4">
            <v>6880829533.3900003</v>
          </cell>
          <cell r="X4">
            <v>-1359669790.8199999</v>
          </cell>
          <cell r="AC4">
            <v>44517101643</v>
          </cell>
          <cell r="AD4" t="str">
            <v>0044517101643</v>
          </cell>
          <cell r="AE4" t="str">
            <v>17101643</v>
          </cell>
          <cell r="AF4">
            <v>57669.7</v>
          </cell>
          <cell r="AG4">
            <v>0</v>
          </cell>
          <cell r="AH4">
            <v>0</v>
          </cell>
          <cell r="AI4">
            <v>57669.7</v>
          </cell>
        </row>
        <row r="5">
          <cell r="R5">
            <v>1018</v>
          </cell>
          <cell r="S5" t="str">
            <v>01018</v>
          </cell>
          <cell r="T5" t="str">
            <v>16103000000001018001</v>
          </cell>
          <cell r="U5">
            <v>-2797369925.3800001</v>
          </cell>
          <cell r="V5">
            <v>4423330601.1700001</v>
          </cell>
          <cell r="W5">
            <v>4452806138.6400003</v>
          </cell>
          <cell r="X5">
            <v>-2767894387.9099998</v>
          </cell>
          <cell r="AC5">
            <v>44517101826</v>
          </cell>
          <cell r="AD5" t="str">
            <v>0044517101826</v>
          </cell>
          <cell r="AE5" t="str">
            <v>17101826</v>
          </cell>
          <cell r="AF5">
            <v>-2683.66</v>
          </cell>
          <cell r="AG5">
            <v>0</v>
          </cell>
          <cell r="AH5">
            <v>0</v>
          </cell>
          <cell r="AI5">
            <v>-2683.66</v>
          </cell>
        </row>
        <row r="6">
          <cell r="R6">
            <v>1032</v>
          </cell>
          <cell r="S6" t="str">
            <v>01032</v>
          </cell>
          <cell r="T6" t="str">
            <v>16103000900001032001</v>
          </cell>
          <cell r="U6">
            <v>-670956816.71000004</v>
          </cell>
          <cell r="V6">
            <v>157857657.96000001</v>
          </cell>
          <cell r="W6">
            <v>220930840.5</v>
          </cell>
          <cell r="X6">
            <v>-607883634.16999996</v>
          </cell>
          <cell r="AC6">
            <v>44517101840</v>
          </cell>
          <cell r="AD6" t="str">
            <v>0044517101840</v>
          </cell>
          <cell r="AE6" t="str">
            <v>17101840</v>
          </cell>
          <cell r="AF6">
            <v>8126943.7599999998</v>
          </cell>
          <cell r="AG6">
            <v>1076.9000000000001</v>
          </cell>
          <cell r="AH6">
            <v>25446.28</v>
          </cell>
          <cell r="AI6">
            <v>8151313.1399999997</v>
          </cell>
        </row>
        <row r="7">
          <cell r="R7">
            <v>1033</v>
          </cell>
          <cell r="S7" t="str">
            <v>01033</v>
          </cell>
          <cell r="T7" t="str">
            <v>16103000200001033001</v>
          </cell>
          <cell r="U7">
            <v>-1002622898.0599999</v>
          </cell>
          <cell r="V7">
            <v>2329176909.71</v>
          </cell>
          <cell r="W7">
            <v>2193951634.1399999</v>
          </cell>
          <cell r="X7">
            <v>-1137848173.6300001</v>
          </cell>
          <cell r="AC7">
            <v>44517101978</v>
          </cell>
          <cell r="AD7" t="str">
            <v>0044517101978</v>
          </cell>
          <cell r="AE7" t="str">
            <v>17101978</v>
          </cell>
          <cell r="AF7">
            <v>-10022.26</v>
          </cell>
          <cell r="AG7">
            <v>793.47</v>
          </cell>
          <cell r="AH7">
            <v>793.47</v>
          </cell>
          <cell r="AI7">
            <v>-10022.26</v>
          </cell>
        </row>
        <row r="8">
          <cell r="R8">
            <v>1038</v>
          </cell>
          <cell r="S8" t="str">
            <v>01038</v>
          </cell>
          <cell r="T8" t="str">
            <v>16103000900001038001</v>
          </cell>
          <cell r="U8">
            <v>-739529322.44000006</v>
          </cell>
          <cell r="V8">
            <v>514727785.07999998</v>
          </cell>
          <cell r="W8">
            <v>682406829.64999998</v>
          </cell>
          <cell r="X8">
            <v>-571850277.87</v>
          </cell>
          <cell r="AC8">
            <v>97417101392</v>
          </cell>
          <cell r="AD8" t="str">
            <v>0097417101392</v>
          </cell>
          <cell r="AE8" t="str">
            <v>17101392</v>
          </cell>
          <cell r="AF8">
            <v>1875.89</v>
          </cell>
          <cell r="AG8">
            <v>0</v>
          </cell>
          <cell r="AH8">
            <v>0</v>
          </cell>
          <cell r="AI8">
            <v>1875.89</v>
          </cell>
        </row>
        <row r="9">
          <cell r="R9">
            <v>1042</v>
          </cell>
          <cell r="S9" t="str">
            <v>01042</v>
          </cell>
          <cell r="T9" t="str">
            <v>16103000500001042001</v>
          </cell>
          <cell r="U9">
            <v>-1248582765.46</v>
          </cell>
          <cell r="V9">
            <v>1550240364.5699999</v>
          </cell>
          <cell r="W9">
            <v>1214630595.5699999</v>
          </cell>
          <cell r="X9">
            <v>-1584192534.46</v>
          </cell>
          <cell r="AC9">
            <v>97417101643</v>
          </cell>
          <cell r="AD9" t="str">
            <v>0097417101643</v>
          </cell>
          <cell r="AE9" t="str">
            <v>17101643</v>
          </cell>
          <cell r="AF9">
            <v>911239.45</v>
          </cell>
          <cell r="AG9">
            <v>0</v>
          </cell>
          <cell r="AH9">
            <v>0</v>
          </cell>
          <cell r="AI9">
            <v>911239.45</v>
          </cell>
        </row>
        <row r="10">
          <cell r="R10">
            <v>1043</v>
          </cell>
          <cell r="S10" t="str">
            <v>01043</v>
          </cell>
          <cell r="T10" t="str">
            <v>16103000700001043001</v>
          </cell>
          <cell r="U10">
            <v>-1027451746.01</v>
          </cell>
          <cell r="V10">
            <v>576991679.52999997</v>
          </cell>
          <cell r="W10">
            <v>722838886.63999999</v>
          </cell>
          <cell r="X10">
            <v>-881604538.89999998</v>
          </cell>
          <cell r="AC10">
            <v>97417101826</v>
          </cell>
          <cell r="AD10" t="str">
            <v>0097417101826</v>
          </cell>
          <cell r="AE10" t="str">
            <v>17101826</v>
          </cell>
          <cell r="AF10">
            <v>4576.17</v>
          </cell>
          <cell r="AG10">
            <v>0</v>
          </cell>
          <cell r="AH10">
            <v>0</v>
          </cell>
          <cell r="AI10">
            <v>4576.17</v>
          </cell>
        </row>
        <row r="11">
          <cell r="R11">
            <v>1061</v>
          </cell>
          <cell r="S11" t="str">
            <v>01061</v>
          </cell>
          <cell r="T11" t="str">
            <v>16103000000001061001</v>
          </cell>
          <cell r="U11">
            <v>-930960848.51999998</v>
          </cell>
          <cell r="V11">
            <v>882089682.02999997</v>
          </cell>
          <cell r="W11">
            <v>1177972384.22</v>
          </cell>
          <cell r="X11">
            <v>-635078146.33000004</v>
          </cell>
          <cell r="AC11">
            <v>97417101840</v>
          </cell>
          <cell r="AD11" t="str">
            <v>0097417101840</v>
          </cell>
          <cell r="AE11" t="str">
            <v>17101840</v>
          </cell>
          <cell r="AF11">
            <v>-17834309.829999998</v>
          </cell>
          <cell r="AG11">
            <v>0</v>
          </cell>
          <cell r="AH11">
            <v>7355.6</v>
          </cell>
          <cell r="AI11">
            <v>-17826954.23</v>
          </cell>
        </row>
        <row r="12">
          <cell r="R12">
            <v>1082</v>
          </cell>
          <cell r="S12" t="str">
            <v>01082</v>
          </cell>
          <cell r="T12" t="str">
            <v>16103000900001082001</v>
          </cell>
          <cell r="U12">
            <v>-249332353.83000001</v>
          </cell>
          <cell r="V12">
            <v>189899131.75999999</v>
          </cell>
          <cell r="W12">
            <v>293099212.20999998</v>
          </cell>
          <cell r="X12">
            <v>-146132273.38</v>
          </cell>
          <cell r="AC12">
            <v>97417101978</v>
          </cell>
          <cell r="AD12" t="str">
            <v>0097417101978</v>
          </cell>
          <cell r="AE12" t="str">
            <v>17101978</v>
          </cell>
          <cell r="AF12">
            <v>-171108.46</v>
          </cell>
          <cell r="AG12">
            <v>0</v>
          </cell>
          <cell r="AH12">
            <v>266.35000000000002</v>
          </cell>
          <cell r="AI12">
            <v>-170842.11</v>
          </cell>
        </row>
        <row r="13">
          <cell r="R13">
            <v>1085</v>
          </cell>
          <cell r="S13" t="str">
            <v>01085</v>
          </cell>
          <cell r="T13" t="str">
            <v>16103000400001085001</v>
          </cell>
          <cell r="U13">
            <v>-1223787530.9300001</v>
          </cell>
          <cell r="V13">
            <v>316029328.35000002</v>
          </cell>
          <cell r="W13">
            <v>728971388.30999994</v>
          </cell>
          <cell r="X13">
            <v>-810845470.97000003</v>
          </cell>
          <cell r="AC13">
            <v>101817101392</v>
          </cell>
          <cell r="AD13" t="str">
            <v>0101817101392</v>
          </cell>
          <cell r="AE13" t="str">
            <v>17101392</v>
          </cell>
          <cell r="AF13">
            <v>690</v>
          </cell>
          <cell r="AG13">
            <v>0</v>
          </cell>
          <cell r="AH13">
            <v>0</v>
          </cell>
          <cell r="AI13">
            <v>690</v>
          </cell>
        </row>
        <row r="14">
          <cell r="R14">
            <v>1087</v>
          </cell>
          <cell r="S14" t="str">
            <v>01087</v>
          </cell>
          <cell r="T14" t="str">
            <v>16103000300001087001</v>
          </cell>
          <cell r="U14">
            <v>-306060277.18000001</v>
          </cell>
          <cell r="V14">
            <v>716687300</v>
          </cell>
          <cell r="W14">
            <v>904003266.20000005</v>
          </cell>
          <cell r="X14">
            <v>-118744310.98</v>
          </cell>
          <cell r="AC14">
            <v>101817101643</v>
          </cell>
          <cell r="AD14" t="str">
            <v>0101817101643</v>
          </cell>
          <cell r="AE14" t="str">
            <v>17101643</v>
          </cell>
          <cell r="AF14">
            <v>61688.26</v>
          </cell>
          <cell r="AG14">
            <v>0</v>
          </cell>
          <cell r="AH14">
            <v>6000</v>
          </cell>
          <cell r="AI14">
            <v>67688.259999999995</v>
          </cell>
        </row>
        <row r="15">
          <cell r="R15">
            <v>1088</v>
          </cell>
          <cell r="S15" t="str">
            <v>01088</v>
          </cell>
          <cell r="T15" t="str">
            <v>16103000800001088001</v>
          </cell>
          <cell r="U15">
            <v>-14258102201.799999</v>
          </cell>
          <cell r="V15">
            <v>6600092219.6400003</v>
          </cell>
          <cell r="W15">
            <v>12532254536.559999</v>
          </cell>
          <cell r="X15">
            <v>-8325939884.8800001</v>
          </cell>
          <cell r="AC15">
            <v>101817101826</v>
          </cell>
          <cell r="AD15" t="str">
            <v>0101817101826</v>
          </cell>
          <cell r="AE15" t="str">
            <v>17101826</v>
          </cell>
          <cell r="AF15">
            <v>-831.28</v>
          </cell>
          <cell r="AG15">
            <v>0</v>
          </cell>
          <cell r="AH15">
            <v>0</v>
          </cell>
          <cell r="AI15">
            <v>-831.28</v>
          </cell>
        </row>
        <row r="16">
          <cell r="AC16">
            <v>101817101840</v>
          </cell>
          <cell r="AD16" t="str">
            <v>0101817101840</v>
          </cell>
          <cell r="AE16" t="str">
            <v>17101840</v>
          </cell>
          <cell r="AF16">
            <v>-3462339.18</v>
          </cell>
          <cell r="AG16">
            <v>2182.08</v>
          </cell>
          <cell r="AH16">
            <v>7851.68</v>
          </cell>
          <cell r="AI16">
            <v>-3456669.58</v>
          </cell>
        </row>
        <row r="17">
          <cell r="AC17">
            <v>101817101978</v>
          </cell>
          <cell r="AD17" t="str">
            <v>0101817101978</v>
          </cell>
          <cell r="AE17" t="str">
            <v>17101978</v>
          </cell>
          <cell r="AF17">
            <v>-73859.31</v>
          </cell>
          <cell r="AG17">
            <v>0</v>
          </cell>
          <cell r="AH17">
            <v>0</v>
          </cell>
          <cell r="AI17">
            <v>-73859.31</v>
          </cell>
        </row>
        <row r="18">
          <cell r="AC18">
            <v>103217101643</v>
          </cell>
          <cell r="AD18" t="str">
            <v>0103217101643</v>
          </cell>
          <cell r="AE18" t="str">
            <v>17101643</v>
          </cell>
          <cell r="AF18">
            <v>48137.93</v>
          </cell>
          <cell r="AG18">
            <v>0</v>
          </cell>
          <cell r="AH18">
            <v>0</v>
          </cell>
          <cell r="AI18">
            <v>48137.93</v>
          </cell>
        </row>
        <row r="19">
          <cell r="AC19">
            <v>103217101826</v>
          </cell>
          <cell r="AD19" t="str">
            <v>0103217101826</v>
          </cell>
          <cell r="AE19" t="str">
            <v>17101826</v>
          </cell>
          <cell r="AF19">
            <v>505</v>
          </cell>
          <cell r="AG19">
            <v>0</v>
          </cell>
          <cell r="AH19">
            <v>0</v>
          </cell>
          <cell r="AI19">
            <v>505</v>
          </cell>
        </row>
        <row r="20">
          <cell r="AC20">
            <v>103217101840</v>
          </cell>
          <cell r="AD20" t="str">
            <v>0103217101840</v>
          </cell>
          <cell r="AE20" t="str">
            <v>17101840</v>
          </cell>
          <cell r="AF20">
            <v>324992.90000000002</v>
          </cell>
          <cell r="AG20">
            <v>0</v>
          </cell>
          <cell r="AH20">
            <v>85.18</v>
          </cell>
          <cell r="AI20">
            <v>325078.08</v>
          </cell>
        </row>
        <row r="21">
          <cell r="AC21">
            <v>103217101978</v>
          </cell>
          <cell r="AD21" t="str">
            <v>0103217101978</v>
          </cell>
          <cell r="AE21" t="str">
            <v>17101978</v>
          </cell>
          <cell r="AF21">
            <v>14893.68</v>
          </cell>
          <cell r="AG21">
            <v>0</v>
          </cell>
          <cell r="AH21">
            <v>0</v>
          </cell>
          <cell r="AI21">
            <v>14893.68</v>
          </cell>
        </row>
        <row r="22">
          <cell r="AC22">
            <v>103317101392</v>
          </cell>
          <cell r="AD22" t="str">
            <v>0103317101392</v>
          </cell>
          <cell r="AE22" t="str">
            <v>17101392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AC23">
            <v>103317101643</v>
          </cell>
          <cell r="AD23" t="str">
            <v>0103317101643</v>
          </cell>
          <cell r="AE23" t="str">
            <v>17101643</v>
          </cell>
          <cell r="AF23">
            <v>25716.46</v>
          </cell>
          <cell r="AG23">
            <v>0</v>
          </cell>
          <cell r="AH23">
            <v>0</v>
          </cell>
          <cell r="AI23">
            <v>25716.46</v>
          </cell>
        </row>
        <row r="24">
          <cell r="AC24">
            <v>103317101826</v>
          </cell>
          <cell r="AD24" t="str">
            <v>0103317101826</v>
          </cell>
          <cell r="AE24" t="str">
            <v>17101826</v>
          </cell>
          <cell r="AF24">
            <v>-3895.8</v>
          </cell>
          <cell r="AG24">
            <v>0</v>
          </cell>
          <cell r="AH24">
            <v>0</v>
          </cell>
          <cell r="AI24">
            <v>-3895.8</v>
          </cell>
        </row>
        <row r="25">
          <cell r="AC25">
            <v>103317101840</v>
          </cell>
          <cell r="AD25" t="str">
            <v>0103317101840</v>
          </cell>
          <cell r="AE25" t="str">
            <v>17101840</v>
          </cell>
          <cell r="AF25">
            <v>-1625499.18</v>
          </cell>
          <cell r="AG25">
            <v>0</v>
          </cell>
          <cell r="AH25">
            <v>56247.16</v>
          </cell>
          <cell r="AI25">
            <v>-1569252.02</v>
          </cell>
        </row>
        <row r="26">
          <cell r="AC26">
            <v>103317101978</v>
          </cell>
          <cell r="AD26" t="str">
            <v>0103317101978</v>
          </cell>
          <cell r="AE26" t="str">
            <v>17101978</v>
          </cell>
          <cell r="AF26">
            <v>16031.39</v>
          </cell>
          <cell r="AG26">
            <v>0</v>
          </cell>
          <cell r="AH26">
            <v>0</v>
          </cell>
          <cell r="AI26">
            <v>16031.39</v>
          </cell>
        </row>
        <row r="27">
          <cell r="AC27">
            <v>103817101643</v>
          </cell>
          <cell r="AD27" t="str">
            <v>0103817101643</v>
          </cell>
          <cell r="AE27" t="str">
            <v>17101643</v>
          </cell>
          <cell r="AF27">
            <v>142421.20000000001</v>
          </cell>
          <cell r="AG27">
            <v>0</v>
          </cell>
          <cell r="AH27">
            <v>0</v>
          </cell>
          <cell r="AI27">
            <v>142421.20000000001</v>
          </cell>
        </row>
        <row r="28">
          <cell r="AC28">
            <v>103817101826</v>
          </cell>
          <cell r="AD28" t="str">
            <v>0103817101826</v>
          </cell>
          <cell r="AE28" t="str">
            <v>17101826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AC29">
            <v>103817101840</v>
          </cell>
          <cell r="AD29" t="str">
            <v>0103817101840</v>
          </cell>
          <cell r="AE29" t="str">
            <v>17101840</v>
          </cell>
          <cell r="AF29">
            <v>2741479.91</v>
          </cell>
          <cell r="AG29">
            <v>9644.92</v>
          </cell>
          <cell r="AH29">
            <v>5210.76</v>
          </cell>
          <cell r="AI29">
            <v>2737045.75</v>
          </cell>
        </row>
        <row r="30">
          <cell r="AC30">
            <v>103817101978</v>
          </cell>
          <cell r="AD30" t="str">
            <v>0103817101978</v>
          </cell>
          <cell r="AE30" t="str">
            <v>17101978</v>
          </cell>
          <cell r="AF30">
            <v>12231.11</v>
          </cell>
          <cell r="AG30">
            <v>0</v>
          </cell>
          <cell r="AH30">
            <v>0</v>
          </cell>
          <cell r="AI30">
            <v>12231.11</v>
          </cell>
        </row>
        <row r="31">
          <cell r="AC31">
            <v>104217101392</v>
          </cell>
          <cell r="AD31" t="str">
            <v>0104217101392</v>
          </cell>
          <cell r="AE31" t="str">
            <v>17101392</v>
          </cell>
          <cell r="AF31">
            <v>400</v>
          </cell>
          <cell r="AG31">
            <v>0</v>
          </cell>
          <cell r="AH31">
            <v>0</v>
          </cell>
          <cell r="AI31">
            <v>400</v>
          </cell>
        </row>
        <row r="32">
          <cell r="AC32">
            <v>104217101643</v>
          </cell>
          <cell r="AD32" t="str">
            <v>0104217101643</v>
          </cell>
          <cell r="AE32" t="str">
            <v>17101643</v>
          </cell>
          <cell r="AF32">
            <v>147077.26</v>
          </cell>
          <cell r="AG32">
            <v>0</v>
          </cell>
          <cell r="AH32">
            <v>0</v>
          </cell>
          <cell r="AI32">
            <v>147077.26</v>
          </cell>
        </row>
        <row r="33">
          <cell r="AC33">
            <v>104217101826</v>
          </cell>
          <cell r="AD33" t="str">
            <v>0104217101826</v>
          </cell>
          <cell r="AE33" t="str">
            <v>17101826</v>
          </cell>
          <cell r="AF33">
            <v>2615.58</v>
          </cell>
          <cell r="AG33">
            <v>0</v>
          </cell>
          <cell r="AH33">
            <v>0</v>
          </cell>
          <cell r="AI33">
            <v>2615.58</v>
          </cell>
        </row>
        <row r="34">
          <cell r="AC34">
            <v>104217101840</v>
          </cell>
          <cell r="AD34" t="str">
            <v>0104217101840</v>
          </cell>
          <cell r="AE34" t="str">
            <v>17101840</v>
          </cell>
          <cell r="AF34">
            <v>-1897940.43</v>
          </cell>
          <cell r="AG34">
            <v>0</v>
          </cell>
          <cell r="AH34">
            <v>615.72</v>
          </cell>
          <cell r="AI34">
            <v>-1897324.71</v>
          </cell>
        </row>
        <row r="35">
          <cell r="AC35">
            <v>104217101978</v>
          </cell>
          <cell r="AD35" t="str">
            <v>0104217101978</v>
          </cell>
          <cell r="AE35" t="str">
            <v>17101978</v>
          </cell>
          <cell r="AF35">
            <v>-66402.509999999995</v>
          </cell>
          <cell r="AG35">
            <v>0</v>
          </cell>
          <cell r="AH35">
            <v>0</v>
          </cell>
          <cell r="AI35">
            <v>-66402.509999999995</v>
          </cell>
        </row>
        <row r="36">
          <cell r="AC36">
            <v>104317101643</v>
          </cell>
          <cell r="AD36" t="str">
            <v>0104317101643</v>
          </cell>
          <cell r="AE36" t="str">
            <v>17101643</v>
          </cell>
          <cell r="AF36">
            <v>813759.69</v>
          </cell>
          <cell r="AG36">
            <v>0</v>
          </cell>
          <cell r="AH36">
            <v>0</v>
          </cell>
          <cell r="AI36">
            <v>813759.69</v>
          </cell>
        </row>
        <row r="37">
          <cell r="AC37">
            <v>104317101826</v>
          </cell>
          <cell r="AD37" t="str">
            <v>0104317101826</v>
          </cell>
          <cell r="AE37" t="str">
            <v>17101826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AC38">
            <v>104317101840</v>
          </cell>
          <cell r="AD38" t="str">
            <v>0104317101840</v>
          </cell>
          <cell r="AE38" t="str">
            <v>17101840</v>
          </cell>
          <cell r="AF38">
            <v>685715.62</v>
          </cell>
          <cell r="AG38">
            <v>0</v>
          </cell>
          <cell r="AH38">
            <v>23744.11</v>
          </cell>
          <cell r="AI38">
            <v>709459.73</v>
          </cell>
        </row>
        <row r="39">
          <cell r="AC39">
            <v>104317101978</v>
          </cell>
          <cell r="AD39" t="str">
            <v>0104317101978</v>
          </cell>
          <cell r="AE39" t="str">
            <v>17101978</v>
          </cell>
          <cell r="AF39">
            <v>9145.19</v>
          </cell>
          <cell r="AG39">
            <v>0</v>
          </cell>
          <cell r="AH39">
            <v>0</v>
          </cell>
          <cell r="AI39">
            <v>9145.19</v>
          </cell>
        </row>
        <row r="40">
          <cell r="AC40">
            <v>106117101392</v>
          </cell>
          <cell r="AD40" t="str">
            <v>0106117101392</v>
          </cell>
          <cell r="AE40" t="str">
            <v>17101392</v>
          </cell>
          <cell r="AF40">
            <v>8675</v>
          </cell>
          <cell r="AG40">
            <v>0</v>
          </cell>
          <cell r="AH40">
            <v>0</v>
          </cell>
          <cell r="AI40">
            <v>8675</v>
          </cell>
        </row>
        <row r="41">
          <cell r="AC41">
            <v>106117101643</v>
          </cell>
          <cell r="AD41" t="str">
            <v>0106117101643</v>
          </cell>
          <cell r="AE41" t="str">
            <v>17101643</v>
          </cell>
          <cell r="AF41">
            <v>54467.26</v>
          </cell>
          <cell r="AG41">
            <v>0</v>
          </cell>
          <cell r="AH41">
            <v>0</v>
          </cell>
          <cell r="AI41">
            <v>54467.26</v>
          </cell>
        </row>
        <row r="42">
          <cell r="AC42">
            <v>106117101826</v>
          </cell>
          <cell r="AD42" t="str">
            <v>0106117101826</v>
          </cell>
          <cell r="AE42" t="str">
            <v>17101826</v>
          </cell>
          <cell r="AF42">
            <v>6165</v>
          </cell>
          <cell r="AG42">
            <v>0</v>
          </cell>
          <cell r="AH42">
            <v>0</v>
          </cell>
          <cell r="AI42">
            <v>6165</v>
          </cell>
        </row>
        <row r="43">
          <cell r="AC43">
            <v>106117101840</v>
          </cell>
          <cell r="AD43" t="str">
            <v>0106117101840</v>
          </cell>
          <cell r="AE43" t="str">
            <v>17101840</v>
          </cell>
          <cell r="AF43">
            <v>389537.28000000003</v>
          </cell>
          <cell r="AG43">
            <v>0</v>
          </cell>
          <cell r="AH43">
            <v>1519.29</v>
          </cell>
          <cell r="AI43">
            <v>391056.57</v>
          </cell>
        </row>
        <row r="44">
          <cell r="AC44">
            <v>106117101978</v>
          </cell>
          <cell r="AD44" t="str">
            <v>0106117101978</v>
          </cell>
          <cell r="AE44" t="str">
            <v>17101978</v>
          </cell>
          <cell r="AF44">
            <v>27860.959999999999</v>
          </cell>
          <cell r="AG44">
            <v>0</v>
          </cell>
          <cell r="AH44">
            <v>0</v>
          </cell>
          <cell r="AI44">
            <v>27860.959999999999</v>
          </cell>
        </row>
        <row r="45">
          <cell r="AC45">
            <v>108217101643</v>
          </cell>
          <cell r="AD45" t="str">
            <v>0108217101643</v>
          </cell>
          <cell r="AE45" t="str">
            <v>17101643</v>
          </cell>
          <cell r="AF45">
            <v>477566.1</v>
          </cell>
          <cell r="AG45">
            <v>750</v>
          </cell>
          <cell r="AH45">
            <v>375</v>
          </cell>
          <cell r="AI45">
            <v>477191.1</v>
          </cell>
        </row>
        <row r="46">
          <cell r="AC46">
            <v>108217101840</v>
          </cell>
          <cell r="AD46" t="str">
            <v>0108217101840</v>
          </cell>
          <cell r="AE46" t="str">
            <v>17101840</v>
          </cell>
          <cell r="AF46">
            <v>803606.47</v>
          </cell>
          <cell r="AG46">
            <v>2630.16</v>
          </cell>
          <cell r="AH46">
            <v>1700.52</v>
          </cell>
          <cell r="AI46">
            <v>802676.83</v>
          </cell>
        </row>
        <row r="47">
          <cell r="AC47">
            <v>108217101978</v>
          </cell>
          <cell r="AD47" t="str">
            <v>0108217101978</v>
          </cell>
          <cell r="AE47" t="str">
            <v>17101978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AC48">
            <v>108517101392</v>
          </cell>
          <cell r="AD48" t="str">
            <v>0108517101392</v>
          </cell>
          <cell r="AE48" t="str">
            <v>17101392</v>
          </cell>
          <cell r="AF48">
            <v>-0.01</v>
          </cell>
          <cell r="AG48">
            <v>0</v>
          </cell>
          <cell r="AH48">
            <v>0</v>
          </cell>
          <cell r="AI48">
            <v>-0.01</v>
          </cell>
        </row>
        <row r="49">
          <cell r="AC49">
            <v>108517101643</v>
          </cell>
          <cell r="AD49" t="str">
            <v>0108517101643</v>
          </cell>
          <cell r="AE49" t="str">
            <v>17101643</v>
          </cell>
          <cell r="AF49">
            <v>177248.67</v>
          </cell>
          <cell r="AG49">
            <v>0</v>
          </cell>
          <cell r="AH49">
            <v>0</v>
          </cell>
          <cell r="AI49">
            <v>177248.67</v>
          </cell>
        </row>
        <row r="50">
          <cell r="AC50">
            <v>108517101840</v>
          </cell>
          <cell r="AD50" t="str">
            <v>0108517101840</v>
          </cell>
          <cell r="AE50" t="str">
            <v>17101840</v>
          </cell>
          <cell r="AF50">
            <v>334736.78999999998</v>
          </cell>
          <cell r="AG50">
            <v>0</v>
          </cell>
          <cell r="AH50">
            <v>11.75</v>
          </cell>
          <cell r="AI50">
            <v>334748.53999999998</v>
          </cell>
        </row>
        <row r="51">
          <cell r="AC51">
            <v>108517101978</v>
          </cell>
          <cell r="AD51" t="str">
            <v>0108517101978</v>
          </cell>
          <cell r="AE51" t="str">
            <v>17101978</v>
          </cell>
          <cell r="AF51">
            <v>39295</v>
          </cell>
          <cell r="AG51">
            <v>0</v>
          </cell>
          <cell r="AH51">
            <v>0</v>
          </cell>
          <cell r="AI51">
            <v>39295</v>
          </cell>
        </row>
        <row r="52">
          <cell r="AC52">
            <v>108717101643</v>
          </cell>
          <cell r="AD52" t="str">
            <v>0108717101643</v>
          </cell>
          <cell r="AE52" t="str">
            <v>17101643</v>
          </cell>
          <cell r="AF52">
            <v>164234.82</v>
          </cell>
          <cell r="AG52">
            <v>0</v>
          </cell>
          <cell r="AH52">
            <v>0</v>
          </cell>
          <cell r="AI52">
            <v>164234.82</v>
          </cell>
        </row>
        <row r="53">
          <cell r="AC53">
            <v>108717101840</v>
          </cell>
          <cell r="AD53" t="str">
            <v>0108717101840</v>
          </cell>
          <cell r="AE53" t="str">
            <v>17101840</v>
          </cell>
          <cell r="AF53">
            <v>356647.28</v>
          </cell>
          <cell r="AG53">
            <v>0</v>
          </cell>
          <cell r="AH53">
            <v>275.01</v>
          </cell>
          <cell r="AI53">
            <v>356922.29</v>
          </cell>
        </row>
        <row r="54">
          <cell r="AC54">
            <v>108717101978</v>
          </cell>
          <cell r="AD54" t="str">
            <v>0108717101978</v>
          </cell>
          <cell r="AE54" t="str">
            <v>17101978</v>
          </cell>
          <cell r="AF54">
            <v>1123.28</v>
          </cell>
          <cell r="AG54">
            <v>0</v>
          </cell>
          <cell r="AH54">
            <v>0</v>
          </cell>
          <cell r="AI54">
            <v>1123.28</v>
          </cell>
        </row>
        <row r="55">
          <cell r="AC55">
            <v>108817101392</v>
          </cell>
          <cell r="AD55" t="str">
            <v>0108817101392</v>
          </cell>
          <cell r="AE55" t="str">
            <v>17101392</v>
          </cell>
          <cell r="AF55">
            <v>20189.099999999999</v>
          </cell>
          <cell r="AG55">
            <v>0</v>
          </cell>
          <cell r="AH55">
            <v>0</v>
          </cell>
          <cell r="AI55">
            <v>20189.099999999999</v>
          </cell>
        </row>
        <row r="56">
          <cell r="AC56">
            <v>108817101643</v>
          </cell>
          <cell r="AD56" t="str">
            <v>0108817101643</v>
          </cell>
          <cell r="AE56" t="str">
            <v>17101643</v>
          </cell>
          <cell r="AF56">
            <v>-2861976.24</v>
          </cell>
          <cell r="AG56">
            <v>15</v>
          </cell>
          <cell r="AH56">
            <v>50.78</v>
          </cell>
          <cell r="AI56">
            <v>-2861940.46</v>
          </cell>
        </row>
        <row r="57">
          <cell r="AC57">
            <v>108817101826</v>
          </cell>
          <cell r="AD57" t="str">
            <v>0108817101826</v>
          </cell>
          <cell r="AE57" t="str">
            <v>17101826</v>
          </cell>
          <cell r="AF57">
            <v>-15615.87</v>
          </cell>
          <cell r="AG57">
            <v>0</v>
          </cell>
          <cell r="AH57">
            <v>0</v>
          </cell>
          <cell r="AI57">
            <v>-15615.87</v>
          </cell>
        </row>
        <row r="58">
          <cell r="AC58">
            <v>108817101840</v>
          </cell>
          <cell r="AD58" t="str">
            <v>0108817101840</v>
          </cell>
          <cell r="AE58" t="str">
            <v>17101840</v>
          </cell>
          <cell r="AF58">
            <v>-29599369.370000001</v>
          </cell>
          <cell r="AG58">
            <v>4.8499999999999996</v>
          </cell>
          <cell r="AH58">
            <v>18205.240000000002</v>
          </cell>
          <cell r="AI58">
            <v>-29581168.98</v>
          </cell>
        </row>
        <row r="59">
          <cell r="AC59">
            <v>108817101978</v>
          </cell>
          <cell r="AD59" t="str">
            <v>0108817101978</v>
          </cell>
          <cell r="AE59" t="str">
            <v>17101978</v>
          </cell>
          <cell r="AF59">
            <v>-778595.41</v>
          </cell>
          <cell r="AG59">
            <v>0</v>
          </cell>
          <cell r="AH59">
            <v>0</v>
          </cell>
          <cell r="AI59">
            <v>-778595.41</v>
          </cell>
        </row>
      </sheetData>
      <sheetData sheetId="7">
        <row r="3">
          <cell r="I3">
            <v>445</v>
          </cell>
          <cell r="J3" t="str">
            <v>00445</v>
          </cell>
          <cell r="K3">
            <v>14720711701.16</v>
          </cell>
          <cell r="L3">
            <v>0</v>
          </cell>
          <cell r="M3">
            <v>6793972.0800000001</v>
          </cell>
          <cell r="N3">
            <v>14727505673.24</v>
          </cell>
        </row>
        <row r="4">
          <cell r="I4">
            <v>974</v>
          </cell>
          <cell r="J4" t="str">
            <v>00974</v>
          </cell>
          <cell r="K4">
            <v>45573173331.959999</v>
          </cell>
          <cell r="L4">
            <v>2724514.37</v>
          </cell>
          <cell r="M4">
            <v>20128487.16</v>
          </cell>
          <cell r="N4">
            <v>45590577304.75</v>
          </cell>
        </row>
        <row r="5">
          <cell r="I5">
            <v>1018</v>
          </cell>
          <cell r="J5" t="str">
            <v>01018</v>
          </cell>
          <cell r="K5">
            <v>15141967572.98</v>
          </cell>
          <cell r="L5">
            <v>0</v>
          </cell>
          <cell r="M5">
            <v>3906997.86</v>
          </cell>
          <cell r="N5">
            <v>15145874570.84</v>
          </cell>
        </row>
        <row r="6">
          <cell r="I6">
            <v>1032</v>
          </cell>
          <cell r="J6" t="str">
            <v>01032</v>
          </cell>
          <cell r="K6">
            <v>3213552649.0100002</v>
          </cell>
          <cell r="L6">
            <v>0</v>
          </cell>
          <cell r="M6">
            <v>2039968.11</v>
          </cell>
          <cell r="N6">
            <v>3215592617.1199999</v>
          </cell>
        </row>
        <row r="7">
          <cell r="I7">
            <v>1033</v>
          </cell>
          <cell r="J7" t="str">
            <v>01033</v>
          </cell>
          <cell r="K7">
            <v>5965234335.04</v>
          </cell>
          <cell r="L7">
            <v>0</v>
          </cell>
          <cell r="M7">
            <v>9155521.2599999998</v>
          </cell>
          <cell r="N7">
            <v>5974389856.3000002</v>
          </cell>
        </row>
        <row r="8">
          <cell r="I8">
            <v>1038</v>
          </cell>
          <cell r="J8" t="str">
            <v>01038</v>
          </cell>
          <cell r="K8">
            <v>4747818252.8599997</v>
          </cell>
          <cell r="L8">
            <v>0</v>
          </cell>
          <cell r="M8">
            <v>5224207.67</v>
          </cell>
          <cell r="N8">
            <v>4753042460.5299997</v>
          </cell>
        </row>
        <row r="9">
          <cell r="I9">
            <v>1042</v>
          </cell>
          <cell r="J9" t="str">
            <v>01042</v>
          </cell>
          <cell r="K9">
            <v>5517929996.6700001</v>
          </cell>
          <cell r="L9">
            <v>6743844.0600000005</v>
          </cell>
          <cell r="M9">
            <v>6433262.5899999999</v>
          </cell>
          <cell r="N9">
            <v>5517619415.1999998</v>
          </cell>
        </row>
        <row r="10">
          <cell r="I10">
            <v>1043</v>
          </cell>
          <cell r="J10" t="str">
            <v>01043</v>
          </cell>
          <cell r="K10">
            <v>3306828977.4299998</v>
          </cell>
          <cell r="L10">
            <v>0</v>
          </cell>
          <cell r="M10">
            <v>2376386.7599999998</v>
          </cell>
          <cell r="N10">
            <v>3309205364.1900001</v>
          </cell>
        </row>
        <row r="11">
          <cell r="I11">
            <v>1061</v>
          </cell>
          <cell r="J11" t="str">
            <v>01061</v>
          </cell>
          <cell r="K11">
            <v>5067559540.7299995</v>
          </cell>
          <cell r="L11">
            <v>0</v>
          </cell>
          <cell r="M11">
            <v>9492296.0899999999</v>
          </cell>
          <cell r="N11">
            <v>5077051836.8199997</v>
          </cell>
        </row>
        <row r="12">
          <cell r="I12">
            <v>1082</v>
          </cell>
          <cell r="J12" t="str">
            <v>01082</v>
          </cell>
          <cell r="K12">
            <v>2917832861.9699998</v>
          </cell>
          <cell r="L12">
            <v>0</v>
          </cell>
          <cell r="M12">
            <v>2989865.41</v>
          </cell>
          <cell r="N12">
            <v>2920822727.3800001</v>
          </cell>
        </row>
        <row r="13">
          <cell r="I13">
            <v>1085</v>
          </cell>
          <cell r="J13" t="str">
            <v>01085</v>
          </cell>
          <cell r="K13">
            <v>2915220910.2800002</v>
          </cell>
          <cell r="L13">
            <v>0</v>
          </cell>
          <cell r="M13">
            <v>3795398.19</v>
          </cell>
          <cell r="N13">
            <v>2919016308.4699998</v>
          </cell>
        </row>
        <row r="14">
          <cell r="I14">
            <v>1087</v>
          </cell>
          <cell r="J14" t="str">
            <v>01087</v>
          </cell>
          <cell r="K14">
            <v>2444340541.6500001</v>
          </cell>
          <cell r="L14">
            <v>0</v>
          </cell>
          <cell r="M14">
            <v>2896899.14</v>
          </cell>
          <cell r="N14">
            <v>2447237440.79</v>
          </cell>
        </row>
        <row r="15">
          <cell r="I15">
            <v>1088</v>
          </cell>
          <cell r="J15" t="str">
            <v>01088</v>
          </cell>
          <cell r="K15">
            <v>50704185159.459999</v>
          </cell>
          <cell r="L15">
            <v>0</v>
          </cell>
          <cell r="M15">
            <v>1055861.1200000001</v>
          </cell>
          <cell r="N15">
            <v>50705241020.580002</v>
          </cell>
        </row>
        <row r="19">
          <cell r="I19">
            <v>445</v>
          </cell>
          <cell r="J19" t="str">
            <v>00445</v>
          </cell>
          <cell r="K19">
            <v>-12794609399.120001</v>
          </cell>
          <cell r="L19">
            <v>36012548.420000002</v>
          </cell>
          <cell r="M19">
            <v>0</v>
          </cell>
          <cell r="N19">
            <v>-12830621947.540001</v>
          </cell>
        </row>
        <row r="20">
          <cell r="I20">
            <v>974</v>
          </cell>
          <cell r="J20" t="str">
            <v>00974</v>
          </cell>
          <cell r="K20">
            <v>-43526197060.919998</v>
          </cell>
          <cell r="L20">
            <v>3348025.36</v>
          </cell>
          <cell r="M20">
            <v>0</v>
          </cell>
          <cell r="N20">
            <v>-43529545086.279999</v>
          </cell>
        </row>
        <row r="21">
          <cell r="I21">
            <v>1018</v>
          </cell>
          <cell r="J21" t="str">
            <v>01018</v>
          </cell>
          <cell r="K21">
            <v>-13256924966.120001</v>
          </cell>
          <cell r="L21">
            <v>429948.98</v>
          </cell>
          <cell r="M21">
            <v>7756.37</v>
          </cell>
          <cell r="N21">
            <v>-13257347158.73</v>
          </cell>
        </row>
        <row r="22">
          <cell r="I22">
            <v>1032</v>
          </cell>
          <cell r="J22" t="str">
            <v>01032</v>
          </cell>
          <cell r="K22">
            <v>-3144386790.0300002</v>
          </cell>
          <cell r="L22">
            <v>6150043.9500000002</v>
          </cell>
          <cell r="M22">
            <v>0</v>
          </cell>
          <cell r="N22">
            <v>-3150536833.98</v>
          </cell>
        </row>
        <row r="23">
          <cell r="I23">
            <v>1033</v>
          </cell>
          <cell r="J23" t="str">
            <v>01033</v>
          </cell>
          <cell r="K23">
            <v>-5817480532.9399996</v>
          </cell>
          <cell r="L23">
            <v>148538.1</v>
          </cell>
          <cell r="M23">
            <v>0</v>
          </cell>
          <cell r="N23">
            <v>-5817629071.04</v>
          </cell>
        </row>
        <row r="24">
          <cell r="I24">
            <v>1038</v>
          </cell>
          <cell r="J24" t="str">
            <v>01038</v>
          </cell>
          <cell r="K24">
            <v>-4320735034.4700003</v>
          </cell>
          <cell r="L24">
            <v>1286291.3599999999</v>
          </cell>
          <cell r="M24">
            <v>0</v>
          </cell>
          <cell r="N24">
            <v>-4322021325.8299999</v>
          </cell>
        </row>
        <row r="25">
          <cell r="I25">
            <v>1042</v>
          </cell>
          <cell r="J25" t="str">
            <v>01042</v>
          </cell>
          <cell r="K25">
            <v>-5285295931.7399998</v>
          </cell>
          <cell r="L25">
            <v>4128424.48</v>
          </cell>
          <cell r="M25">
            <v>0</v>
          </cell>
          <cell r="N25">
            <v>-5289424356.2200003</v>
          </cell>
        </row>
        <row r="26">
          <cell r="I26">
            <v>1043</v>
          </cell>
          <cell r="J26" t="str">
            <v>01043</v>
          </cell>
          <cell r="K26">
            <v>-3331948816.8299999</v>
          </cell>
          <cell r="L26">
            <v>25534509.699999999</v>
          </cell>
          <cell r="M26">
            <v>0</v>
          </cell>
          <cell r="N26">
            <v>-3357483326.5300002</v>
          </cell>
        </row>
        <row r="27">
          <cell r="I27">
            <v>1061</v>
          </cell>
          <cell r="J27" t="str">
            <v>01061</v>
          </cell>
          <cell r="K27">
            <v>-4898483064.1800003</v>
          </cell>
          <cell r="L27">
            <v>0</v>
          </cell>
          <cell r="M27">
            <v>0</v>
          </cell>
          <cell r="N27">
            <v>-4898483064.1800003</v>
          </cell>
        </row>
        <row r="28">
          <cell r="I28">
            <v>1082</v>
          </cell>
          <cell r="J28" t="str">
            <v>01082</v>
          </cell>
          <cell r="K28">
            <v>-3023013924.04</v>
          </cell>
          <cell r="L28">
            <v>4394.54</v>
          </cell>
          <cell r="M28">
            <v>0</v>
          </cell>
          <cell r="N28">
            <v>-3023018318.5799999</v>
          </cell>
        </row>
        <row r="29">
          <cell r="I29">
            <v>1085</v>
          </cell>
          <cell r="J29" t="str">
            <v>01085</v>
          </cell>
          <cell r="K29">
            <v>-2880360885.4000001</v>
          </cell>
          <cell r="L29">
            <v>0</v>
          </cell>
          <cell r="M29">
            <v>0</v>
          </cell>
          <cell r="N29">
            <v>-2880360885.4000001</v>
          </cell>
        </row>
        <row r="30">
          <cell r="I30">
            <v>1087</v>
          </cell>
          <cell r="J30" t="str">
            <v>01087</v>
          </cell>
          <cell r="K30">
            <v>-2429773411.4000001</v>
          </cell>
          <cell r="L30">
            <v>0</v>
          </cell>
          <cell r="M30">
            <v>0</v>
          </cell>
          <cell r="N30">
            <v>-2429773411.4000001</v>
          </cell>
        </row>
        <row r="31">
          <cell r="I31">
            <v>1088</v>
          </cell>
          <cell r="J31" t="str">
            <v>01088</v>
          </cell>
          <cell r="K31">
            <v>-43402554689.620003</v>
          </cell>
          <cell r="L31">
            <v>9925893.7599999998</v>
          </cell>
          <cell r="M31">
            <v>0</v>
          </cell>
          <cell r="N31">
            <v>-43412480583.379997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ok1"/>
      <sheetName val="Macro1"/>
      <sheetName val="#REF"/>
      <sheetName val="A-100전제"/>
      <sheetName val="진행 DATA (2)"/>
      <sheetName val="BRAKE"/>
      <sheetName val="FTR MACRo"/>
      <sheetName val="표지"/>
      <sheetName val="PROCEDURE LIST"/>
      <sheetName val="PILOT APP."/>
      <sheetName val="?? DATA (2)"/>
      <sheetName val="??"/>
      <sheetName val="000000"/>
      <sheetName val="WEIGHT"/>
      <sheetName val="Sheet"/>
      <sheetName val="계DATA"/>
      <sheetName val="실DATA "/>
      <sheetName val="군산공장추가구매"/>
      <sheetName val="_REF"/>
      <sheetName val="진행 DATA _2_"/>
      <sheetName val="생산전망"/>
      <sheetName val="GB-IC Villingen GG"/>
      <sheetName val="__ DATA (2)"/>
      <sheetName val="__"/>
      <sheetName val="дот"/>
      <sheetName val="W-현원가"/>
      <sheetName val="J100"/>
      <sheetName val="MAIN"/>
      <sheetName val="BND"/>
      <sheetName val="ORIGIN"/>
      <sheetName val="FUEL FILLER"/>
      <sheetName val="Tbom-tot"/>
      <sheetName val="LIST"/>
      <sheetName val="EXP-COST"/>
      <sheetName val="MH_생산"/>
      <sheetName val="시설투자"/>
      <sheetName val="팀별 합계"/>
      <sheetName val="차체"/>
      <sheetName val="T진도"/>
      <sheetName val="J150 승인진도관리 LIST"/>
      <sheetName val="TOTAL LIST"/>
      <sheetName val="지정공장"/>
      <sheetName val="서울정비"/>
      <sheetName val="전체실적"/>
      <sheetName val="효율계획(당월)"/>
      <sheetName val="Price Range"/>
      <sheetName val="data"/>
      <sheetName val="판매대수"/>
      <sheetName val="PAKAGE4362"/>
      <sheetName val="목표재료비"/>
      <sheetName val="Sheet2"/>
      <sheetName val="Sheet3"/>
      <sheetName val="Sheet1 (2)"/>
      <sheetName val=""/>
      <sheetName val="OS ASS'Y(전동식)"/>
      <sheetName val="Sheet4"/>
      <sheetName val="Sheet5"/>
      <sheetName val="ccar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목차"/>
      <sheetName val="1-1)개발추진범위"/>
      <sheetName val="1-2)개발일정"/>
      <sheetName val="S_MBR_UPR"/>
      <sheetName val="S_MBR_LWR"/>
      <sheetName val="Sheet6"/>
      <sheetName val="Sheet7"/>
      <sheetName val="Sheet8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설비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.mdb,*.htm,*.html,*.pub);웹 페이지("/>
      <sheetName val="_x0005__x0003__x0004_b"/>
      <sheetName val="S"/>
      <sheetName val="사장"/>
      <sheetName val="사원"/>
      <sheetName val="기존젨비교"/>
      <sheetName val="VXXX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 계산(&amp;E)                중지(&amp;A)  "/>
      <sheetName val="_x001e_.&gt;N^n~Žž®¾ÎÞî"/>
      <sheetName val="사용하십시오.인터넷 주소 '|'이(가) 잘못되었습니다. "/>
      <sheetName val="3"/>
      <sheetName val="되게 합니다.선택한 WordArt 개체의 왼쪽에 텍스트를"/>
      <sheetName val="회색조 이미지로 변환합니다.선택한 그림을 흑백 이미지로 "/>
      <sheetName val="Sheet1 (3)"/>
      <sheetName val="Sheet1_x0000_ˆŒ_x0004__x0000_ ǅ_x0001__x0000_ˆ&lt;BOOK1.XLS]Shee"/>
      <sheetName val="bleĤģ서식을 ĨĥħĦ_x0000_률_x0000_며_x0000_을 변경īĪ용_x0000_ĭĬ 끌어"/>
      <sheetName val="서식등록대장"/>
      <sheetName val="ㅊ.ㅔㅁㅇ"/>
      <sheetName val="Sheet1_x0000__x0000__x0004__x0000_ ǅ_x0000__x0001__x0000_&lt;BOOK1.XLS]Sh"/>
      <sheetName val="bleĤģ_x0000_서식을 Ĩĥ_x0000_ħĦ_x0000_률_x0000_며_x0000_을 변경īĪ_x0000_용_x0000_ĭĬ"/>
      <sheetName val="1의 공정능력"/>
      <sheetName val="Sheet1_x0000__x0000_ˆŒ_x0000__x0004__x0000__x0000__x0000__x0000__x0000__x0000_ ǅ_x0000__x0000__x0000__x0000__x0000__x0000__x0000__x0000__x0000__x0000__x0000_"/>
      <sheetName val="Sheet1_x0000_ˆŒ_x0004__x0000_ ǅ_x0001__x0000_ˆ&lt;BOOK1.XLS"/>
      <sheetName val="Sheet1_x0000_ˆŒ_x0004__x0000_ ǅ_x0001__x0000_ˆ&lt;BOOK1.XLS]Sh"/>
      <sheetName val="1st Gear"/>
      <sheetName val="1st Gear (2)"/>
      <sheetName val="헤드불량내용"/>
      <sheetName val="크랑크불량내용"/>
      <sheetName val="bleĤģ"/>
      <sheetName val="_x0000_p"/>
      <sheetName val="C"/>
      <sheetName val="intro"/>
      <sheetName val="표시형식"/>
      <sheetName val="셀간 이동"/>
      <sheetName val="영역선택"/>
      <sheetName val="#REF!"/>
      <sheetName val="bleĤģ서식을 ĨĥħĦ"/>
      <sheetName val="bleĤģ서식을 ĨĥħĦ률며을 변경īĪ용ĭĬ 끌어 에서는"/>
      <sheetName val="ĞĀ_x0008_r_x0005__x0003__x0000_⇠藩떘뱬_x0000__x0000_̀耀¨_x0008__x0002_蒀_x0000_"/>
      <sheetName val="T255 가격현황"/>
      <sheetName val="제조관리"/>
      <sheetName val="omctl32.dll_x0000__x0000_Edit_x0000__x0000__x0018__x0000__x0000__x0000_$_x0000__x0018__x0000__x0018__x0000_ံ_x0000_"/>
      <sheetName val="성과지표"/>
      <sheetName val="bleĤģ_x0000__x0000__x0000__x0000__x0000__x0000_서식을 Ĩĥ_x0000__x0000__x0000__x0000_ħĦ_x0000__x0000__x0000__x0000__x0001__x0000_뛸〉"/>
      <sheetName val="근태현황"/>
      <sheetName val="현금예금"/>
      <sheetName val="투자자산"/>
      <sheetName val="유형자산"/>
      <sheetName val="상각overall"/>
      <sheetName val="단기차입금"/>
      <sheetName val="장기차입금"/>
      <sheetName val="자본"/>
      <sheetName val="이자비용"/>
      <sheetName val="2-다-종합의견(1분기)"/>
      <sheetName val="채산"/>
      <sheetName val="_x001e__x0002__x0000__x0000__x0000__x0000__x0000__x0000__x0000__x001d__x0000__x0000__x0000_&amp;"/>
      <sheetName val="-INR BUTN"/>
      <sheetName val="Book1.xls"/>
      <sheetName val="3D"/>
      <sheetName val="2D"/>
      <sheetName val="납킈용기개발"/>
      <sheetName val="시작젨문제"/>
      <sheetName val="B)...文字方向(&amp;X)...项目符号和编号(&amp;N)...标"/>
      <sheetName val="직원신상"/>
      <sheetName val="되게 합니다.셏택한 WordArt 개체의 왼쪽에 텍스트를"/>
      <sheetName val="omctl32.dll_x0000_Edit_x0000__x0018__x0000_$_x0000__x0018__x0000__x0018__x0000_ံ6.0.2"/>
      <sheetName val="Summa"/>
      <sheetName val="가공라인실적"/>
      <sheetName val="실적"/>
      <sheetName val="기본계획"/>
      <sheetName val="변경안"/>
      <sheetName val="Ɛ_x0000__x0000_䳐믱_x0000__x0000__x0000__x0000__x0009__x000d_Ā_x0008__x0007__x0000__x0006__x0000_狜Ĝ쀤_x0000_"/>
      <sheetName val="Ɛ_x0000__x0000_䳐믱_x0000__x0000__x0000__x0000__x0009__x000d__x0000__x0008_ǀ믥힨믪ꇸ쀫_x0001_"/>
      <sheetName val="Documents and Settings\kihoon\M"/>
      <sheetName val="_x0001_¨_x0001__x0000__x0001__x0000__x0001__x0010__x0000_ր_x0001__x0000__x0002__x000d__x0000__x0001__x0000__x0000__x0000_⿰_x0001_⿰_x0001_耀_x0000__x0000__x0000__x0000__x0000__x0000__x0010_"/>
      <sheetName val="5_1_설비투螐변경이력"/>
      <sheetName val="NF+CM"/>
      <sheetName val="_x0000__x0002__x0000_⁏ꗞ۴_x0000__x001a__x0000_ܐ_x0000_`_x0000__x0002__x0000_⹏─ݰ_x0000__x001a__x0000_ތ_x0000_`_x0000__x0002__x0000_Ꜵ빨߬_x0000_"/>
      <sheetName val="uments and Settings\원진산업 진천공장 1"/>
      <sheetName val="nd Settings\원진산업 진천공장 1\My Docu"/>
      <sheetName val="第26期基础题2-chrisfang.xls"/>
      <sheetName val="TD쿠페-선재(6월~)"/>
      <sheetName val="omctl32.dll"/>
      <sheetName val="_x001e__x0002_"/>
      <sheetName val="ĞĀ_x0008_r_x0005__x0003_"/>
      <sheetName val="_x0002__x0000_⁏ꗞ۴_x001a__x0000_ܐ`_x0000__x0002__x0000_⹏─ݰ_x001a__x0000_ތ`_x0000__x0002__x0000_Ꜵ빨߬_x001e__x0000_ࠌd_x0000__x0002_"/>
      <sheetName val="Sheet1_x0000__x0000_Œ_x0000__x0004__x0000__x0000__x0000__x0000__x0000__x0000_ ǅ_x0000__x0000__x0000__x0000__x0000__x0000__x0000__x0000__x0000__x0000__x0000_"/>
      <sheetName val="Sheet1_x0000_Œ_x0000__x0004__x0000_ ǅ_x0000__x0001__x0000_&lt;BOOK1.XLS]Sh"/>
      <sheetName val="검사기준서"/>
      <sheetName val="전산품의"/>
      <sheetName val="2.대외공문"/>
      <sheetName val="R&amp;D"/>
      <sheetName val="2차-PROTO-(1)"/>
      <sheetName val="품의서"/>
      <sheetName val="기안"/>
      <sheetName val="GRACE"/>
      <sheetName val="팀별 내역"/>
      <sheetName val="샤설"/>
      <sheetName val="시작"/>
      <sheetName val="성시"/>
      <sheetName val="차시"/>
      <sheetName val="기시"/>
      <sheetName val="전시"/>
      <sheetName val="인증"/>
      <sheetName val="11"/>
      <sheetName val="BASE"/>
      <sheetName val="주행"/>
      <sheetName val="표지★"/>
      <sheetName val="MX628EX"/>
      <sheetName val="p2-1"/>
      <sheetName val="85872-82"/>
      <sheetName val="???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개발집계"/>
      <sheetName val="구상제안(1)"/>
      <sheetName val="EFB (2)"/>
      <sheetName val="HP (2)"/>
      <sheetName val="FC"/>
      <sheetName val="CPE99"/>
      <sheetName val="LZ"/>
      <sheetName val="A1"/>
      <sheetName val="SMFO"/>
      <sheetName val="AU"/>
      <sheetName val="XD"/>
      <sheetName val="EF"/>
      <sheetName val="LC"/>
      <sheetName val="XG"/>
      <sheetName val="DS2"/>
      <sheetName val="PT차이"/>
      <sheetName val="조립 CT"/>
      <sheetName val="SPOT"/>
      <sheetName val="P-WD"/>
      <sheetName val="제안서(견본)"/>
      <sheetName val="PART별개발계획서 (2)"/>
      <sheetName val="표지 (2)"/>
      <sheetName val="목차 (2)"/>
      <sheetName val="TB-ITEM현황 (2)"/>
      <sheetName val="4M (우영) (2)"/>
      <sheetName val="10월금형개발 (6)"/>
      <sheetName val="안전조치내역"/>
      <sheetName val="Sheet3 (2)"/>
      <sheetName val="BOM"/>
      <sheetName val="금문산업HOOD MOLDG현황"/>
      <sheetName val="P2  PP-05.04.2003"/>
      <sheetName val="FR-ASSY-3DR"/>
      <sheetName val="S_BDW (2)"/>
      <sheetName val="제안현황"/>
      <sheetName val="比760011C000"/>
      <sheetName val="Ⅲ"/>
      <sheetName val="Ⅶ"/>
      <sheetName val="개발비집계"/>
      <sheetName val="CR구상안체계표"/>
      <sheetName val="계측기관리대장"/>
      <sheetName val="JM.D검사기준"/>
      <sheetName val="신청현황"/>
      <sheetName val="차체부품 INS REPORT(갑)"/>
      <sheetName val="초도발주서"/>
      <sheetName val="동명재고"/>
      <sheetName val="(주)와이디피05"/>
      <sheetName val="순위"/>
      <sheetName val="Ɛ_x0000__x0000_䳐믱_x0000__x0000__x0000__x0000_ _x000d_Ā_x0008__x0007__x0000__x0006__x0000_狜Ĝ쀤_x0000_"/>
      <sheetName val="Ɛ_x0000__x0000_䳐믱_x0000__x0000__x0000__x0000_ _x000d__x0000__x0008_ǀ믥힨믪ꇸ쀫_x0001_"/>
      <sheetName val="첨부2"/>
      <sheetName val="#ССЫЛКА"/>
      <sheetName val="Read me first"/>
      <sheetName val="ECONOMIC DATA"/>
      <sheetName val="TRAFFIC CALC"/>
      <sheetName val="TRAFFIC PARM"/>
      <sheetName val="XLR_NoRangeSheet"/>
      <sheetName val="COA- Nov  02"/>
      <sheetName val="COA_ Nov  02"/>
      <sheetName val="Лист1"/>
      <sheetName val="Sub group code &amp; Name"/>
      <sheetName val="Jan 2002"/>
      <sheetName val="Grouplist"/>
      <sheetName val="Definitions"/>
      <sheetName val="Translation"/>
      <sheetName val="Assumptions"/>
      <sheetName val="курсы валют цб"/>
      <sheetName val="Info"/>
      <sheetName val="сэлт"/>
      <sheetName val="Cash Flow"/>
      <sheetName val="(D) GL1 Stückkliste Ind.23"/>
      <sheetName val="교육계획"/>
      <sheetName val="order综合"/>
      <sheetName val="CD-실적"/>
      <sheetName val="Структура"/>
      <sheetName val="Ɛ_x0000__x0000_䳐믱_x0000__x0000__x0000__x0000_  Ā_x0008__x0007__x0000__x0006__x0000_狜Ĝ쀤_x0000_"/>
      <sheetName val="Ɛ_x0000__x0000_䳐믱_x0000__x0000__x0000__x0000_  _x0000__x0008_ǀ믥힨믪ꇸ쀫_x0001_"/>
      <sheetName val="_x0001_¨_x0001__x0000__x0001__x0000__x0001__x0010__x0000_ր_x0001__x0000__x0002_ _x0000__x0001__x0000__x0000__x0000_⿰_x0001_⿰_x0001_耀_x0000__x0000__x0000__x0000__x0000__x0000__x0010_"/>
      <sheetName val="진행_DATA_(2)"/>
      <sheetName val="FTR_MACRo"/>
      <sheetName val="PROCEDURE_LIST"/>
      <sheetName val="PILOT_APP_"/>
      <sheetName val="??_DATA_(2)"/>
      <sheetName val="진행_DATA__2_"/>
      <sheetName val="실DATA_"/>
      <sheetName val="GB-IC_Villingen_GG"/>
      <sheetName val="FUEL_FILLER"/>
      <sheetName val="팀별_합계"/>
      <sheetName val="J150_승인진도관리_LIST"/>
      <sheetName val="TOTAL_LIST"/>
      <sheetName val="Price_Range"/>
      <sheetName val="Sheet1_(2)"/>
      <sheetName val="OS_ASS'Y(전동식)"/>
      <sheetName val="금형개발_"/>
      <sheetName val="CH'K_P(A)"/>
      <sheetName val="CH'K_P(B)"/>
      <sheetName val="FMEA_W_S(HU)"/>
      <sheetName val="FMEA_W_S(S_W)"/>
      <sheetName val="부품특성2_"/>
      <sheetName val="_mdb,*_htm,*_html,*_pub);웹_페이지("/>
      <sheetName val="b"/>
      <sheetName val="SPARE_PART(기계부)"/>
      <sheetName val="SPARE_PART(전기부)"/>
      <sheetName val="소모_공구"/>
      <sheetName val="우일_FA(납땜),아이제_코리아(마킹),반도상사(도장)"/>
      <sheetName val="10_21이후_(최종본)"/>
      <sheetName val="List(Item별)_(10_21회의록_근거)"/>
      <sheetName val="10_21이후"/>
      <sheetName val="10_20까지"/>
      <sheetName val="25_32_34"/>
      <sheetName val="List(Item별)_(하나모듈)"/>
      <sheetName val="䅀㿠t䅀㿰"/>
      <sheetName val="Sheet1_ǅ"/>
      <sheetName val="Ô,¦¦"/>
      <sheetName val="_&gt;N^n~®¾ÎÞî"/>
      <sheetName val="bleĤģ서식을_ĨĥħĦ률"/>
      <sheetName val="_계산(&amp;E)________________중지(&amp;A)__"/>
      <sheetName val="_&gt;N^n~Žž®¾ÎÞî"/>
      <sheetName val="사용하십시오_인터넷_주소_'|'이(가)_잘못되었습니다__"/>
      <sheetName val="되게_합니다_선택한_WordArt_개체의_왼쪽에_텍스트를"/>
      <sheetName val="회색조_이미지로_변환합니다_선택한_그림을_흑백_이미지로_"/>
      <sheetName val="Sheet1_(3)"/>
      <sheetName val="Sheet1ˆŒ_ǅˆ&lt;BOOK1_XLS]Shee"/>
      <sheetName val="bleĤģ서식을_ĨĥħĦ률며을_변경īĪ용ĭĬ_끌어"/>
      <sheetName val="ㅊ_ㅔㅁㅇ"/>
      <sheetName val="Sheet1_ǅ&lt;BOOK1_XLS]Sh"/>
      <sheetName val="bleĤģ서식을_ĨĥħĦ률며을_변경īĪ용ĭĬ"/>
      <sheetName val="1의_공정능력"/>
      <sheetName val="Sheet1ˆŒ_ǅ"/>
      <sheetName val="Sheet1ˆŒ_ǅˆ&lt;BOOK1_XLS"/>
      <sheetName val="Sheet1ˆŒ_ǅˆ&lt;BOOK1_XLS]Sh"/>
      <sheetName val="1st_Gear"/>
      <sheetName val="1st_Gear_(2)"/>
      <sheetName val="p"/>
      <sheetName val="셀간_이동"/>
      <sheetName val="bleĤģ서식을_ĨĥħĦ"/>
      <sheetName val="bleĤģ서식을_ĨĥħĦ률며을_변경īĪ용ĭĬ_끌어_에서는"/>
      <sheetName val="ĞĀr⇠藩떘뱬̀耀¨蒀"/>
      <sheetName val="T255_가격현황"/>
      <sheetName val="omctl32_dllEdit$ံ"/>
      <sheetName val="bleĤģ서식을_ĨĥħĦ뛸〉"/>
      <sheetName val="&amp;"/>
      <sheetName val="-INR_BUTN"/>
      <sheetName val="Book1_xls"/>
      <sheetName val="B)___文字方向(&amp;X)___项目符号和编号(&amp;N)___标"/>
      <sheetName val="되게_합니다_셏택한_WordArt_개체의_왼쪽에_텍스트를"/>
      <sheetName val="omctl32_dllEdit$ံ6_0_2"/>
      <sheetName val="Ɛ䳐믱 _x000a_Ā狜Ĝ쀤"/>
      <sheetName val="Ɛ䳐믱 _x000a_ǀ믥힨믪ꇸ쀫"/>
      <sheetName val="Documents_and_Settings\kihoon\M"/>
      <sheetName val="¨ր_x000a_⿰⿰耀"/>
      <sheetName val="⁏ꗞ۴ܐ`⹏─ݰތ`Ꜵ빨߬"/>
      <sheetName val="uments_and_Settings\원진산업_진천공장_1"/>
      <sheetName val="nd_Settings\원진산업_진천공장_1\My_Docu"/>
      <sheetName val="第26期基础题2-chrisfang_xls"/>
      <sheetName val="omctl32_dll"/>
      <sheetName val="ĞĀr"/>
      <sheetName val="⁏ꗞ۴ܐ`⹏─ݰތ`Ꜵ빨߬ࠌd"/>
      <sheetName val="Sheet1Œ_ǅ"/>
      <sheetName val="Sheet1Œ_ǅ&lt;BOOK1_XLS]Sh"/>
      <sheetName val="2_대외공문1"/>
      <sheetName val="팀별_내역"/>
      <sheetName val="2_????"/>
      <sheetName val="EFB_(2)"/>
      <sheetName val="HP_(2)"/>
      <sheetName val="조립_CT"/>
      <sheetName val="PART별개발계획서_(2)"/>
      <sheetName val="표지_(2)"/>
      <sheetName val="목차_(2)"/>
      <sheetName val="TB-ITEM현황_(2)"/>
      <sheetName val="4M_(우영)_(2)"/>
      <sheetName val="10월금형개발_(6)"/>
      <sheetName val="Sheet3_(2)"/>
      <sheetName val="금문산업HOOD_MOLDG현황"/>
      <sheetName val="P2__PP-05_04_2003"/>
      <sheetName val="S_BDW_(2)"/>
      <sheetName val="JM_D검사기준"/>
      <sheetName val="차체부품_INS_REPORT(갑)"/>
      <sheetName val="Ɛ䳐믱__x000a_Ā狜Ĝ쀤"/>
      <sheetName val="Ɛ䳐믱__x000a_ǀ믥힨믪ꇸ쀫"/>
      <sheetName val=".mdb,_.htm,_.html,_.pub);웹 페이지("/>
      <sheetName val="Ɛ"/>
      <sheetName val="Documents and Settings_kihoon_M"/>
      <sheetName val="_x0001_¨_x0001_"/>
      <sheetName val="uments and Settings_원진산업 진천공장 1"/>
      <sheetName val="nd Settings_원진산업 진천공장 1_My Docu"/>
      <sheetName val="_x0002_"/>
      <sheetName val="___"/>
      <sheetName val="__仛"/>
      <sheetName val="__★"/>
      <sheetName val="2.____"/>
      <sheetName val="___DATA_(2)"/>
      <sheetName val="_mdb,__htm,__html,__pub);웹_페이지("/>
      <sheetName val="Sheet1ˆŒ_ǅˆ&lt;BOOK1_XLS_Shee"/>
      <sheetName val="Sheet1_ǅ&lt;BOOK1_XLS_Sh"/>
      <sheetName val="Sheet1ˆŒ_ǅˆ&lt;BOOK1_XLS_Sh"/>
      <sheetName val="_x0001__x0001__x0003__x0001_Ô_x0001_,¦¦"/>
      <sheetName val="omctl32.dllEdit_x0018_$_x0018__x0018_ံ"/>
      <sheetName val="_x001e__x0002__x001d_&amp;"/>
      <sheetName val="omctl32.dllEdit_x0018_$_x0018__x0018_ံ6.0.2"/>
      <sheetName val="_x0001_¨_x0001__x0001__x0001__x0010_ր_x0001__x0002__x000d__x0001_⿰_x0001_⿰_x0001_耀_x0010_"/>
      <sheetName val="_x0002_⁏ꗞ۴_x001a_ܐ`_x0002_⹏─ݰ_x001a_ތ`_x0002_Ꜵ빨߬"/>
      <sheetName val="_x0001_¨_x0001__x0001__x0001__x0010_ր_x0001__x0002_ _x0001_⿰_x0001_⿰_x0001_耀_x0010_"/>
      <sheetName val="Sheet1ˆŒ_x0004_ ǅ_x0001_ˆ&lt;BOOK1.XLS_Shee"/>
      <sheetName val="Sheet1_x0004_ ǅ_x0001_&lt;BOOK1.XLS_Sh"/>
      <sheetName val="Sheet1ˆŒ_x0004_ ǅ_x0001_ˆ&lt;BOOK1.XLS_Sh"/>
      <sheetName val="Sheet1Œ_x0004_ ǅ_x0001_&lt;BOOK1.XLS_Sh"/>
      <sheetName val="Data input"/>
      <sheetName val="План пр-ва"/>
      <sheetName val="табл чувств"/>
      <sheetName val="План прода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ACCOUNT_CODE</v>
          </cell>
        </row>
      </sheetData>
      <sheetData sheetId="326">
        <row r="1">
          <cell r="A1" t="str">
            <v>ACCOUNT_CODE</v>
          </cell>
        </row>
      </sheetData>
      <sheetData sheetId="327">
        <row r="1">
          <cell r="A1" t="str">
            <v>ACCOUNT_CODE</v>
          </cell>
        </row>
      </sheetData>
      <sheetData sheetId="328">
        <row r="1">
          <cell r="A1" t="str">
            <v>ACCOUNT_CODE</v>
          </cell>
        </row>
      </sheetData>
      <sheetData sheetId="329">
        <row r="1">
          <cell r="A1" t="str">
            <v>ACCOUNT_CODE</v>
          </cell>
        </row>
      </sheetData>
      <sheetData sheetId="330">
        <row r="1">
          <cell r="A1" t="str">
            <v>ACCOUNT_CODE</v>
          </cell>
        </row>
      </sheetData>
      <sheetData sheetId="331">
        <row r="1">
          <cell r="A1" t="str">
            <v>ACCOUNT_CODE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АКТИВ"/>
      <sheetName val="ПАССИВ"/>
      <sheetName val="Форма №2"/>
      <sheetName val="Платежи "/>
      <sheetName val="Форма №2а"/>
      <sheetName val="Форма №3"/>
      <sheetName val="Форма №4"/>
      <sheetName val="Валюта"/>
      <sheetName val="Форма №5"/>
      <sheetName val="Форма №6"/>
      <sheetName val="Кимёвий"/>
      <sheetName val="2014 йил ДТ КТ 40 10"/>
      <sheetName val="ФИН2004-4 когозда"/>
      <sheetName val="дот"/>
      <sheetName val="BAL"/>
      <sheetName val="Форма_№2"/>
      <sheetName val="Платежи_"/>
      <sheetName val="Форма_№2а"/>
      <sheetName val="Форма_№3"/>
      <sheetName val="Форма_№4"/>
      <sheetName val="Форма_№5"/>
      <sheetName val="Форма_№6"/>
      <sheetName val="Форма_№21"/>
      <sheetName val="Платежи_1"/>
      <sheetName val="Форма_№2а1"/>
      <sheetName val="Форма_№31"/>
      <sheetName val="Форма_№41"/>
      <sheetName val="Форма_№51"/>
      <sheetName val="Форма_№61"/>
      <sheetName val="2014_йил_ДТ_КТ_40_10"/>
      <sheetName val="Data input"/>
      <sheetName val="План пр-ва"/>
      <sheetName val="табл чувств"/>
      <sheetName val="План продаж"/>
      <sheetName val="Жиззах янги раз"/>
      <sheetName val="инф"/>
      <sheetName val="#REF"/>
      <sheetName val="ФО"/>
      <sheetName val="Таблица рассрочки"/>
      <sheetName val="14301"/>
      <sheetName val="Кол-во техн"/>
      <sheetName val="2001 base"/>
      <sheetName val="год_утч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>
        <row r="2">
          <cell r="A2" t="str">
            <v>СПРАВКА О ДЕБИТОРСКОЙ И КРЕДИТОРСКОЙ ЗАДОЛЖЕННОСТЯХ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A2" t="str">
            <v>СПРАВКА О ДЕБИТОРСКОЙ И КРЕДИТОРСКОЙ ЗАДОЛЖЕННОСТЯХ</v>
          </cell>
        </row>
      </sheetData>
      <sheetData sheetId="21">
        <row r="2">
          <cell r="A2" t="str">
            <v>СПРАВКА О ДЕБИТОРСКОЙ И КРЕДИТОРСКОЙ ЗАДОЛЖЕННОСТЯХ</v>
          </cell>
        </row>
      </sheetData>
      <sheetData sheetId="22">
        <row r="2">
          <cell r="A2" t="str">
            <v>СПРАВКА О ДЕБИТОРСКОЙ И КРЕДИТОРСКОЙ ЗАДОЛЖЕННОСТЯХ</v>
          </cell>
        </row>
      </sheetData>
      <sheetData sheetId="23">
        <row r="2">
          <cell r="A2" t="str">
            <v>СПРАВКА О ДЕБИТОРСКОЙ И КРЕДИТОРСКОЙ ЗАДОЛЖЕННОСТЯХ</v>
          </cell>
        </row>
      </sheetData>
      <sheetData sheetId="24" refreshError="1"/>
      <sheetData sheetId="25">
        <row r="2">
          <cell r="A2" t="str">
            <v>СПРАВКА О ДЕБИТОРСКОЙ И КРЕДИТОРСКОЙ ЗАДОЛЖЕННОСТЯХ</v>
          </cell>
        </row>
      </sheetData>
      <sheetData sheetId="26">
        <row r="2">
          <cell r="A2" t="str">
            <v>СПРАВКА О ДЕБИТОРСКОЙ И КРЕДИТОРСКОЙ ЗАДОЛЖЕННОСТЯХ</v>
          </cell>
        </row>
      </sheetData>
      <sheetData sheetId="27">
        <row r="2">
          <cell r="A2" t="str">
            <v>СПРАВКА О ДЕБИТОРСКОЙ И КРЕДИТОРСКОЙ ЗАДОЛЖЕННОСТЯХ</v>
          </cell>
        </row>
      </sheetData>
      <sheetData sheetId="28">
        <row r="2">
          <cell r="A2" t="str">
            <v>СПРАВКА О ДЕБИТОРСКОЙ И КРЕДИТОРСКОЙ ЗАДОЛЖЕННОСТЯХ</v>
          </cell>
        </row>
      </sheetData>
      <sheetData sheetId="29">
        <row r="2">
          <cell r="A2" t="str">
            <v>СПРАВКА О ДЕБИТОРСКОЙ И КРЕДИТОРСКОЙ ЗАДОЛЖЕННОСТЯХ</v>
          </cell>
        </row>
      </sheetData>
      <sheetData sheetId="30">
        <row r="2">
          <cell r="A2" t="str">
            <v>СПРАВКА О ДЕБИТОРСКОЙ И КРЕДИТОРСКОЙ ЗАДОЛЖЕННОСТЯХ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ртфель"/>
      <sheetName val="капитал_расчет"/>
      <sheetName val="рисковые активы_расчет"/>
      <sheetName val="опер риск и рын риск"/>
      <sheetName val="Баланс (0101BSвал)"/>
      <sheetName val="Баланс (0106BS)"/>
      <sheetName val="Внебаланс (0101BS)"/>
      <sheetName val="Сальдовка 167%"/>
      <sheetName val="Сальдовка 105%"/>
      <sheetName val="недвижимость"/>
      <sheetName val="Рейтинг банков"/>
      <sheetName val="Сальдовка 19997%"/>
      <sheetName val="Сальдовка 29801%"/>
      <sheetName val="GM "/>
      <sheetName val="GM 2"/>
      <sheetName val="Нормативы"/>
      <sheetName val="tmp"/>
      <sheetName val="расчет1"/>
      <sheetName val="рисковые_активы_расчет"/>
      <sheetName val="опер_риск_и_рын_риск"/>
      <sheetName val="Баланс_(0101BSвал)"/>
      <sheetName val="Баланс_(0106BS)"/>
      <sheetName val="Внебаланс_(0101BS)"/>
      <sheetName val="Сальдовка_167%"/>
      <sheetName val="Сальдовка_105%"/>
      <sheetName val="Рейтинг_банков"/>
      <sheetName val="Сальдовка_19997%"/>
      <sheetName val="Сальдовка_29801%"/>
      <sheetName val="GM_"/>
      <sheetName val="GM_2"/>
      <sheetName val="дот"/>
      <sheetName val="рисковые_активы_расчет1"/>
      <sheetName val="опер_риск_и_рын_риск1"/>
      <sheetName val="Баланс_(0101BSвал)1"/>
      <sheetName val="Баланс_(0106BS)1"/>
      <sheetName val="Внебаланс_(0101BS)1"/>
      <sheetName val="Сальдовка_167%1"/>
      <sheetName val="Сальдовка_105%1"/>
      <sheetName val="Рейтинг_банков1"/>
      <sheetName val="Сальдовка_19997%1"/>
      <sheetName val="Сальдовка_29801%1"/>
      <sheetName val="GM_1"/>
      <sheetName val="GM_21"/>
      <sheetName val="Расчет капитала 11.10.20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301"/>
      <sheetName val="22004"/>
      <sheetName val="13301 821"/>
      <sheetName val="13301 710"/>
      <sheetName val="21604"/>
      <sheetName val="КУНЛИК"/>
      <sheetName val="16103"/>
      <sheetName val="Guidance"/>
      <sheetName val="Худуд"/>
      <sheetName val="банклар"/>
      <sheetName val="максади"/>
      <sheetName val="капитал_расчет"/>
      <sheetName val="13301_821"/>
      <sheetName val="13301_710"/>
      <sheetName val="План пр-ва"/>
      <sheetName val="13301_8211"/>
      <sheetName val="13301_7101"/>
      <sheetName val="План_пр-ва"/>
      <sheetName val="Лист2"/>
      <sheetName val="Дебет"/>
      <sheetName val="дот"/>
      <sheetName val="нефть  акт сверка"/>
      <sheetName val="Форма №2а"/>
      <sheetName val="пахта-галла-кунлик"/>
      <sheetName val="Main"/>
      <sheetName val="Links"/>
      <sheetName val="ErrCheck"/>
      <sheetName val="13301_8212"/>
      <sheetName val="13301_7102"/>
      <sheetName val="План_пр-ва1"/>
      <sheetName val="Структура"/>
      <sheetName val="Data input"/>
      <sheetName val="табл чувств"/>
      <sheetName val="План продаж"/>
      <sheetName val="BAL"/>
      <sheetName val="진행 DATA (2)"/>
      <sheetName val="Таблица рассрочки"/>
      <sheetName val="7 (2)"/>
      <sheetName val="f007502_18X"/>
      <sheetName val="жиззах янги раз"/>
      <sheetName val="счет-фактура"/>
      <sheetName val="накладная"/>
      <sheetName val="13301_8213"/>
      <sheetName val="13301_7103"/>
      <sheetName val="План_пр-ва2"/>
      <sheetName val="нефть__акт_сверка"/>
      <sheetName val="Форма_№2а"/>
      <sheetName val="진행_DATA_(2)"/>
      <sheetName val="Data_input"/>
      <sheetName val="табл_чувств"/>
      <sheetName val="План_продаж"/>
      <sheetName val="Таблица_рассрочки"/>
      <sheetName val="7_(2)"/>
      <sheetName val="жиззах_янги_раз"/>
      <sheetName val="параметр (формуда)"/>
    </sheetNames>
    <sheetDataSet>
      <sheetData sheetId="0">
        <row r="1">
          <cell r="A1">
            <v>32</v>
          </cell>
          <cell r="B1">
            <v>121320.77900000001</v>
          </cell>
          <cell r="C1">
            <v>0</v>
          </cell>
          <cell r="D1">
            <v>0</v>
          </cell>
          <cell r="E1">
            <v>32</v>
          </cell>
          <cell r="F1">
            <v>121320779.00000001</v>
          </cell>
          <cell r="G1">
            <v>0</v>
          </cell>
          <cell r="H1">
            <v>0</v>
          </cell>
        </row>
        <row r="2">
          <cell r="A2">
            <v>34</v>
          </cell>
          <cell r="B2">
            <v>147992.307</v>
          </cell>
          <cell r="C2">
            <v>0</v>
          </cell>
          <cell r="D2">
            <v>0</v>
          </cell>
          <cell r="E2">
            <v>34</v>
          </cell>
          <cell r="F2">
            <v>147992307</v>
          </cell>
          <cell r="G2">
            <v>0</v>
          </cell>
          <cell r="H2">
            <v>0</v>
          </cell>
        </row>
        <row r="3">
          <cell r="A3">
            <v>38</v>
          </cell>
          <cell r="B3">
            <v>789127.71910999995</v>
          </cell>
          <cell r="C3">
            <v>0</v>
          </cell>
          <cell r="D3">
            <v>0</v>
          </cell>
          <cell r="E3">
            <v>38</v>
          </cell>
          <cell r="F3">
            <v>789127719.1099999</v>
          </cell>
          <cell r="G3">
            <v>0</v>
          </cell>
          <cell r="H3">
            <v>0</v>
          </cell>
        </row>
        <row r="4">
          <cell r="A4">
            <v>41</v>
          </cell>
          <cell r="B4">
            <v>563142.91313</v>
          </cell>
          <cell r="C4">
            <v>0</v>
          </cell>
          <cell r="D4">
            <v>0</v>
          </cell>
          <cell r="E4">
            <v>41</v>
          </cell>
          <cell r="F4">
            <v>563142913.13</v>
          </cell>
          <cell r="G4">
            <v>0</v>
          </cell>
          <cell r="H4">
            <v>0</v>
          </cell>
        </row>
        <row r="5">
          <cell r="A5">
            <v>50</v>
          </cell>
          <cell r="B5">
            <v>148737.89850000004</v>
          </cell>
          <cell r="C5">
            <v>0</v>
          </cell>
          <cell r="D5">
            <v>0</v>
          </cell>
          <cell r="E5">
            <v>50</v>
          </cell>
          <cell r="F5">
            <v>148737898.50000003</v>
          </cell>
          <cell r="G5">
            <v>0</v>
          </cell>
          <cell r="H5">
            <v>0</v>
          </cell>
        </row>
        <row r="6">
          <cell r="A6">
            <v>63</v>
          </cell>
          <cell r="B6">
            <v>357019.27551000001</v>
          </cell>
          <cell r="C6">
            <v>0</v>
          </cell>
          <cell r="D6">
            <v>0</v>
          </cell>
          <cell r="E6">
            <v>63</v>
          </cell>
          <cell r="F6">
            <v>357019275.50999999</v>
          </cell>
          <cell r="G6">
            <v>0</v>
          </cell>
          <cell r="H6">
            <v>0</v>
          </cell>
        </row>
        <row r="7">
          <cell r="A7">
            <v>67</v>
          </cell>
          <cell r="B7">
            <v>521346.81602999999</v>
          </cell>
          <cell r="C7">
            <v>0</v>
          </cell>
          <cell r="D7">
            <v>0</v>
          </cell>
          <cell r="E7">
            <v>67</v>
          </cell>
          <cell r="F7">
            <v>521346816.02999997</v>
          </cell>
          <cell r="G7">
            <v>0</v>
          </cell>
          <cell r="H7">
            <v>0</v>
          </cell>
        </row>
        <row r="8">
          <cell r="A8">
            <v>78</v>
          </cell>
          <cell r="B8">
            <v>235068.57204</v>
          </cell>
          <cell r="C8">
            <v>0</v>
          </cell>
          <cell r="D8">
            <v>0</v>
          </cell>
          <cell r="E8">
            <v>78</v>
          </cell>
          <cell r="F8">
            <v>235068572.03999999</v>
          </cell>
          <cell r="G8">
            <v>0</v>
          </cell>
          <cell r="H8">
            <v>0</v>
          </cell>
        </row>
        <row r="9">
          <cell r="A9">
            <v>100</v>
          </cell>
          <cell r="B9">
            <v>1067758.1579700003</v>
          </cell>
          <cell r="C9">
            <v>0</v>
          </cell>
          <cell r="D9">
            <v>0</v>
          </cell>
          <cell r="E9">
            <v>100</v>
          </cell>
          <cell r="F9">
            <v>1067758157.9700003</v>
          </cell>
          <cell r="G9">
            <v>0</v>
          </cell>
          <cell r="H9">
            <v>0</v>
          </cell>
        </row>
        <row r="10">
          <cell r="A10">
            <v>101</v>
          </cell>
          <cell r="B10">
            <v>1171856.1410899998</v>
          </cell>
          <cell r="C10">
            <v>0</v>
          </cell>
          <cell r="D10">
            <v>0</v>
          </cell>
          <cell r="E10">
            <v>101</v>
          </cell>
          <cell r="F10">
            <v>1171856141.0899999</v>
          </cell>
          <cell r="G10">
            <v>0</v>
          </cell>
          <cell r="H10">
            <v>0</v>
          </cell>
        </row>
        <row r="11">
          <cell r="A11">
            <v>104</v>
          </cell>
          <cell r="B11">
            <v>85584.850420000002</v>
          </cell>
          <cell r="C11">
            <v>0</v>
          </cell>
          <cell r="D11">
            <v>0</v>
          </cell>
          <cell r="E11">
            <v>104</v>
          </cell>
          <cell r="F11">
            <v>85584850.420000002</v>
          </cell>
          <cell r="G11">
            <v>0</v>
          </cell>
          <cell r="H11">
            <v>0</v>
          </cell>
        </row>
        <row r="12">
          <cell r="A12">
            <v>106</v>
          </cell>
          <cell r="B12">
            <v>282098.53589999996</v>
          </cell>
          <cell r="C12">
            <v>0</v>
          </cell>
          <cell r="D12">
            <v>0</v>
          </cell>
          <cell r="E12">
            <v>106</v>
          </cell>
          <cell r="F12">
            <v>282098535.89999998</v>
          </cell>
          <cell r="G12">
            <v>0</v>
          </cell>
          <cell r="H12">
            <v>0</v>
          </cell>
        </row>
        <row r="13">
          <cell r="A13">
            <v>108</v>
          </cell>
          <cell r="B13">
            <v>427636.77209000004</v>
          </cell>
          <cell r="C13">
            <v>0</v>
          </cell>
          <cell r="D13">
            <v>0</v>
          </cell>
          <cell r="E13">
            <v>108</v>
          </cell>
          <cell r="F13">
            <v>427636772.09000003</v>
          </cell>
          <cell r="G13">
            <v>0</v>
          </cell>
          <cell r="H13">
            <v>0</v>
          </cell>
        </row>
        <row r="14">
          <cell r="A14">
            <v>109</v>
          </cell>
          <cell r="B14">
            <v>287222.28036999999</v>
          </cell>
          <cell r="C14">
            <v>0</v>
          </cell>
          <cell r="D14">
            <v>0</v>
          </cell>
          <cell r="E14">
            <v>109</v>
          </cell>
          <cell r="F14">
            <v>287222280.37</v>
          </cell>
          <cell r="G14">
            <v>0</v>
          </cell>
          <cell r="H14">
            <v>0</v>
          </cell>
        </row>
        <row r="15">
          <cell r="A15">
            <v>110</v>
          </cell>
          <cell r="B15">
            <v>321359.11301999999</v>
          </cell>
          <cell r="C15">
            <v>0</v>
          </cell>
          <cell r="D15">
            <v>0</v>
          </cell>
          <cell r="E15">
            <v>110</v>
          </cell>
          <cell r="F15">
            <v>321359113.01999998</v>
          </cell>
          <cell r="G15">
            <v>0</v>
          </cell>
          <cell r="H15">
            <v>0</v>
          </cell>
        </row>
        <row r="16">
          <cell r="A16">
            <v>135</v>
          </cell>
          <cell r="B16">
            <v>1486140.8661700001</v>
          </cell>
          <cell r="C16">
            <v>0</v>
          </cell>
          <cell r="D16">
            <v>0</v>
          </cell>
          <cell r="E16">
            <v>135</v>
          </cell>
          <cell r="F16">
            <v>1486140866.1700001</v>
          </cell>
          <cell r="G16">
            <v>0</v>
          </cell>
          <cell r="H16">
            <v>0</v>
          </cell>
        </row>
        <row r="17">
          <cell r="A17">
            <v>144</v>
          </cell>
          <cell r="B17">
            <v>2154860.8069700003</v>
          </cell>
          <cell r="C17">
            <v>0</v>
          </cell>
          <cell r="D17">
            <v>0</v>
          </cell>
          <cell r="E17">
            <v>144</v>
          </cell>
          <cell r="F17">
            <v>2154860806.9700003</v>
          </cell>
          <cell r="G17">
            <v>0</v>
          </cell>
          <cell r="H17">
            <v>0</v>
          </cell>
        </row>
        <row r="18">
          <cell r="A18">
            <v>145</v>
          </cell>
          <cell r="B18">
            <v>495579.80703999999</v>
          </cell>
          <cell r="C18">
            <v>0</v>
          </cell>
          <cell r="D18">
            <v>0</v>
          </cell>
          <cell r="E18">
            <v>145</v>
          </cell>
          <cell r="F18">
            <v>495579807.03999996</v>
          </cell>
          <cell r="G18">
            <v>0</v>
          </cell>
          <cell r="H18">
            <v>0</v>
          </cell>
        </row>
        <row r="19">
          <cell r="A19">
            <v>149</v>
          </cell>
          <cell r="B19">
            <v>627894.01114999992</v>
          </cell>
          <cell r="C19">
            <v>0</v>
          </cell>
          <cell r="D19">
            <v>0</v>
          </cell>
          <cell r="E19">
            <v>149</v>
          </cell>
          <cell r="F19">
            <v>627894011.14999998</v>
          </cell>
          <cell r="G19">
            <v>0</v>
          </cell>
          <cell r="H19">
            <v>0</v>
          </cell>
        </row>
        <row r="20">
          <cell r="A20">
            <v>152</v>
          </cell>
          <cell r="B20">
            <v>2676631.0993199996</v>
          </cell>
          <cell r="C20">
            <v>0</v>
          </cell>
          <cell r="D20">
            <v>0</v>
          </cell>
          <cell r="E20">
            <v>152</v>
          </cell>
          <cell r="F20">
            <v>2676631099.3199997</v>
          </cell>
          <cell r="G20">
            <v>0</v>
          </cell>
          <cell r="H20">
            <v>0</v>
          </cell>
        </row>
        <row r="21">
          <cell r="A21">
            <v>161</v>
          </cell>
          <cell r="B21">
            <v>387541.11366999999</v>
          </cell>
          <cell r="C21">
            <v>0</v>
          </cell>
          <cell r="D21">
            <v>0</v>
          </cell>
          <cell r="E21">
            <v>161</v>
          </cell>
          <cell r="F21">
            <v>387541113.67000002</v>
          </cell>
          <cell r="G21">
            <v>0</v>
          </cell>
          <cell r="H21">
            <v>0</v>
          </cell>
        </row>
        <row r="22">
          <cell r="A22">
            <v>163</v>
          </cell>
          <cell r="B22">
            <v>463783.31227000005</v>
          </cell>
          <cell r="C22">
            <v>0</v>
          </cell>
          <cell r="D22">
            <v>0</v>
          </cell>
          <cell r="E22">
            <v>163</v>
          </cell>
          <cell r="F22">
            <v>463783312.27000004</v>
          </cell>
          <cell r="G22">
            <v>0</v>
          </cell>
          <cell r="H22">
            <v>0</v>
          </cell>
        </row>
        <row r="23">
          <cell r="A23">
            <v>167</v>
          </cell>
          <cell r="B23">
            <v>574130.13928</v>
          </cell>
          <cell r="C23">
            <v>0</v>
          </cell>
          <cell r="D23">
            <v>0</v>
          </cell>
          <cell r="E23">
            <v>167</v>
          </cell>
          <cell r="F23">
            <v>574130139.27999997</v>
          </cell>
          <cell r="G23">
            <v>0</v>
          </cell>
          <cell r="H23">
            <v>0</v>
          </cell>
        </row>
        <row r="24">
          <cell r="A24">
            <v>173</v>
          </cell>
          <cell r="B24">
            <v>628526.42103999993</v>
          </cell>
          <cell r="C24">
            <v>0</v>
          </cell>
          <cell r="D24">
            <v>0</v>
          </cell>
          <cell r="E24">
            <v>173</v>
          </cell>
          <cell r="F24">
            <v>628526421.03999996</v>
          </cell>
          <cell r="G24">
            <v>0</v>
          </cell>
          <cell r="H24">
            <v>0</v>
          </cell>
        </row>
        <row r="25">
          <cell r="A25">
            <v>175</v>
          </cell>
          <cell r="B25">
            <v>2310031.1076699998</v>
          </cell>
          <cell r="C25">
            <v>0</v>
          </cell>
          <cell r="D25">
            <v>0</v>
          </cell>
          <cell r="E25">
            <v>175</v>
          </cell>
          <cell r="F25">
            <v>2310031107.6699996</v>
          </cell>
          <cell r="G25">
            <v>0</v>
          </cell>
          <cell r="H25">
            <v>0</v>
          </cell>
        </row>
        <row r="26">
          <cell r="A26">
            <v>177</v>
          </cell>
          <cell r="B26">
            <v>20652.61</v>
          </cell>
          <cell r="C26">
            <v>0</v>
          </cell>
          <cell r="D26">
            <v>0</v>
          </cell>
          <cell r="E26">
            <v>177</v>
          </cell>
          <cell r="F26">
            <v>20652610</v>
          </cell>
          <cell r="G26">
            <v>0</v>
          </cell>
          <cell r="H26">
            <v>0</v>
          </cell>
        </row>
        <row r="27">
          <cell r="A27">
            <v>182</v>
          </cell>
          <cell r="B27">
            <v>1245415.3843999999</v>
          </cell>
          <cell r="C27">
            <v>0</v>
          </cell>
          <cell r="D27">
            <v>0</v>
          </cell>
          <cell r="E27">
            <v>182</v>
          </cell>
          <cell r="F27">
            <v>1245415384.3999999</v>
          </cell>
          <cell r="G27">
            <v>0</v>
          </cell>
          <cell r="H27">
            <v>0</v>
          </cell>
        </row>
        <row r="28">
          <cell r="A28">
            <v>188</v>
          </cell>
          <cell r="B28">
            <v>218575.64127999998</v>
          </cell>
          <cell r="C28">
            <v>0</v>
          </cell>
          <cell r="D28">
            <v>0</v>
          </cell>
          <cell r="E28">
            <v>188</v>
          </cell>
          <cell r="F28">
            <v>218575641.27999997</v>
          </cell>
          <cell r="G28">
            <v>0</v>
          </cell>
          <cell r="H28">
            <v>0</v>
          </cell>
        </row>
        <row r="29">
          <cell r="A29">
            <v>198</v>
          </cell>
          <cell r="B29">
            <v>142604.76313000001</v>
          </cell>
          <cell r="C29">
            <v>0</v>
          </cell>
          <cell r="D29">
            <v>0</v>
          </cell>
          <cell r="E29">
            <v>198</v>
          </cell>
          <cell r="F29">
            <v>142604763.13</v>
          </cell>
          <cell r="G29">
            <v>0</v>
          </cell>
          <cell r="H29">
            <v>0</v>
          </cell>
        </row>
        <row r="30">
          <cell r="A30">
            <v>211</v>
          </cell>
          <cell r="B30">
            <v>196094.94649999999</v>
          </cell>
          <cell r="C30">
            <v>0</v>
          </cell>
          <cell r="D30">
            <v>0</v>
          </cell>
          <cell r="E30">
            <v>211</v>
          </cell>
          <cell r="F30">
            <v>196094946.5</v>
          </cell>
          <cell r="G30">
            <v>0</v>
          </cell>
          <cell r="H30">
            <v>0</v>
          </cell>
        </row>
        <row r="31">
          <cell r="A31">
            <v>213</v>
          </cell>
          <cell r="B31">
            <v>18147.597240000003</v>
          </cell>
          <cell r="C31">
            <v>0</v>
          </cell>
          <cell r="D31">
            <v>0</v>
          </cell>
          <cell r="E31">
            <v>213</v>
          </cell>
          <cell r="F31">
            <v>18147597.240000002</v>
          </cell>
          <cell r="G31">
            <v>0</v>
          </cell>
          <cell r="H31">
            <v>0</v>
          </cell>
        </row>
        <row r="32">
          <cell r="A32">
            <v>233</v>
          </cell>
          <cell r="B32">
            <v>1143196.4929200001</v>
          </cell>
          <cell r="C32">
            <v>0</v>
          </cell>
          <cell r="D32">
            <v>0</v>
          </cell>
          <cell r="E32">
            <v>233</v>
          </cell>
          <cell r="F32">
            <v>1143196492.9200001</v>
          </cell>
          <cell r="G32">
            <v>0</v>
          </cell>
          <cell r="H32">
            <v>0</v>
          </cell>
        </row>
        <row r="33">
          <cell r="A33">
            <v>239</v>
          </cell>
          <cell r="B33">
            <v>1096761.5101599998</v>
          </cell>
          <cell r="C33">
            <v>0</v>
          </cell>
          <cell r="D33">
            <v>0</v>
          </cell>
          <cell r="E33">
            <v>239</v>
          </cell>
          <cell r="F33">
            <v>1096761510.1599998</v>
          </cell>
          <cell r="G33">
            <v>0</v>
          </cell>
          <cell r="H33">
            <v>0</v>
          </cell>
        </row>
        <row r="34">
          <cell r="A34">
            <v>250</v>
          </cell>
          <cell r="B34">
            <v>193862.04676999999</v>
          </cell>
          <cell r="C34">
            <v>0</v>
          </cell>
          <cell r="D34">
            <v>0</v>
          </cell>
          <cell r="E34">
            <v>250</v>
          </cell>
          <cell r="F34">
            <v>193862046.76999998</v>
          </cell>
          <cell r="G34">
            <v>0</v>
          </cell>
          <cell r="H34">
            <v>0</v>
          </cell>
        </row>
        <row r="35">
          <cell r="A35">
            <v>254</v>
          </cell>
          <cell r="B35">
            <v>475262.25959000003</v>
          </cell>
          <cell r="C35">
            <v>0</v>
          </cell>
          <cell r="D35">
            <v>0</v>
          </cell>
          <cell r="E35">
            <v>254</v>
          </cell>
          <cell r="F35">
            <v>475262259.59000003</v>
          </cell>
          <cell r="G35">
            <v>0</v>
          </cell>
          <cell r="H35">
            <v>0</v>
          </cell>
        </row>
        <row r="36">
          <cell r="A36">
            <v>260</v>
          </cell>
          <cell r="B36">
            <v>322812.47240000003</v>
          </cell>
          <cell r="C36">
            <v>0</v>
          </cell>
          <cell r="D36">
            <v>0</v>
          </cell>
          <cell r="E36">
            <v>260</v>
          </cell>
          <cell r="F36">
            <v>322812472.40000004</v>
          </cell>
          <cell r="G36">
            <v>0</v>
          </cell>
          <cell r="H36">
            <v>0</v>
          </cell>
        </row>
        <row r="37">
          <cell r="A37">
            <v>266</v>
          </cell>
          <cell r="B37">
            <v>408853.25826999999</v>
          </cell>
          <cell r="C37">
            <v>0</v>
          </cell>
          <cell r="D37">
            <v>0</v>
          </cell>
          <cell r="E37">
            <v>266</v>
          </cell>
          <cell r="F37">
            <v>408853258.26999998</v>
          </cell>
          <cell r="G37">
            <v>0</v>
          </cell>
          <cell r="H37">
            <v>0</v>
          </cell>
        </row>
        <row r="38">
          <cell r="A38">
            <v>268</v>
          </cell>
          <cell r="B38">
            <v>171373.24768</v>
          </cell>
          <cell r="C38">
            <v>0</v>
          </cell>
          <cell r="D38">
            <v>0</v>
          </cell>
          <cell r="E38">
            <v>268</v>
          </cell>
          <cell r="F38">
            <v>171373247.68000001</v>
          </cell>
          <cell r="G38">
            <v>0</v>
          </cell>
          <cell r="H38">
            <v>0</v>
          </cell>
        </row>
        <row r="39">
          <cell r="A39">
            <v>281</v>
          </cell>
          <cell r="B39">
            <v>167867.57484000002</v>
          </cell>
          <cell r="C39">
            <v>0</v>
          </cell>
          <cell r="D39">
            <v>0</v>
          </cell>
          <cell r="E39">
            <v>281</v>
          </cell>
          <cell r="F39">
            <v>167867574.84</v>
          </cell>
          <cell r="G39">
            <v>0</v>
          </cell>
          <cell r="H39">
            <v>0</v>
          </cell>
        </row>
        <row r="40">
          <cell r="A40">
            <v>289</v>
          </cell>
          <cell r="B40">
            <v>31930.762609999998</v>
          </cell>
          <cell r="C40">
            <v>0</v>
          </cell>
          <cell r="D40">
            <v>0</v>
          </cell>
          <cell r="E40">
            <v>289</v>
          </cell>
          <cell r="F40">
            <v>31930762.609999999</v>
          </cell>
          <cell r="G40">
            <v>0</v>
          </cell>
          <cell r="H40">
            <v>0</v>
          </cell>
        </row>
        <row r="41">
          <cell r="A41">
            <v>298</v>
          </cell>
          <cell r="B41">
            <v>395807.15105999989</v>
          </cell>
          <cell r="C41">
            <v>0</v>
          </cell>
          <cell r="D41">
            <v>0</v>
          </cell>
          <cell r="E41">
            <v>298</v>
          </cell>
          <cell r="F41">
            <v>395807151.05999988</v>
          </cell>
          <cell r="G41">
            <v>0</v>
          </cell>
          <cell r="H41">
            <v>0</v>
          </cell>
        </row>
        <row r="42">
          <cell r="A42">
            <v>315</v>
          </cell>
          <cell r="B42">
            <v>190209.68629999997</v>
          </cell>
          <cell r="C42">
            <v>0</v>
          </cell>
          <cell r="D42">
            <v>0</v>
          </cell>
          <cell r="E42">
            <v>315</v>
          </cell>
          <cell r="F42">
            <v>190209686.29999998</v>
          </cell>
          <cell r="G42">
            <v>0</v>
          </cell>
          <cell r="H42">
            <v>0</v>
          </cell>
        </row>
        <row r="43">
          <cell r="A43">
            <v>326</v>
          </cell>
          <cell r="B43">
            <v>114988.49958999999</v>
          </cell>
          <cell r="C43">
            <v>0</v>
          </cell>
          <cell r="D43">
            <v>0</v>
          </cell>
          <cell r="E43">
            <v>326</v>
          </cell>
          <cell r="F43">
            <v>114988499.58999999</v>
          </cell>
          <cell r="G43">
            <v>0</v>
          </cell>
          <cell r="H43">
            <v>0</v>
          </cell>
        </row>
        <row r="44">
          <cell r="A44">
            <v>333</v>
          </cell>
          <cell r="B44">
            <v>756660.9158099998</v>
          </cell>
          <cell r="C44">
            <v>0</v>
          </cell>
          <cell r="D44">
            <v>0</v>
          </cell>
          <cell r="E44">
            <v>333</v>
          </cell>
          <cell r="F44">
            <v>756660915.80999982</v>
          </cell>
          <cell r="G44">
            <v>0</v>
          </cell>
          <cell r="H44">
            <v>0</v>
          </cell>
        </row>
        <row r="45">
          <cell r="A45">
            <v>335</v>
          </cell>
          <cell r="B45">
            <v>823913.37568000006</v>
          </cell>
          <cell r="C45">
            <v>0</v>
          </cell>
          <cell r="D45">
            <v>0</v>
          </cell>
          <cell r="E45">
            <v>335</v>
          </cell>
          <cell r="F45">
            <v>823913375.68000007</v>
          </cell>
          <cell r="G45">
            <v>0</v>
          </cell>
          <cell r="H45">
            <v>0</v>
          </cell>
        </row>
        <row r="46">
          <cell r="A46">
            <v>338</v>
          </cell>
          <cell r="B46">
            <v>317541.32201</v>
          </cell>
          <cell r="C46">
            <v>0</v>
          </cell>
          <cell r="D46">
            <v>0</v>
          </cell>
          <cell r="E46">
            <v>338</v>
          </cell>
          <cell r="F46">
            <v>317541322.00999999</v>
          </cell>
          <cell r="G46">
            <v>0</v>
          </cell>
          <cell r="H46">
            <v>0</v>
          </cell>
        </row>
        <row r="47">
          <cell r="A47">
            <v>342</v>
          </cell>
          <cell r="B47">
            <v>131471.80246000001</v>
          </cell>
          <cell r="C47">
            <v>0</v>
          </cell>
          <cell r="D47">
            <v>0</v>
          </cell>
          <cell r="E47">
            <v>342</v>
          </cell>
          <cell r="F47">
            <v>131471802.46000001</v>
          </cell>
          <cell r="G47">
            <v>0</v>
          </cell>
          <cell r="H47">
            <v>0</v>
          </cell>
        </row>
        <row r="48">
          <cell r="A48">
            <v>344</v>
          </cell>
          <cell r="B48">
            <v>391213.27800999995</v>
          </cell>
          <cell r="C48">
            <v>0</v>
          </cell>
          <cell r="D48">
            <v>0</v>
          </cell>
          <cell r="E48">
            <v>344</v>
          </cell>
          <cell r="F48">
            <v>391213278.00999993</v>
          </cell>
          <cell r="G48">
            <v>0</v>
          </cell>
          <cell r="H48">
            <v>0</v>
          </cell>
        </row>
        <row r="49">
          <cell r="A49">
            <v>346</v>
          </cell>
          <cell r="B49">
            <v>995781.49253000005</v>
          </cell>
          <cell r="C49">
            <v>0</v>
          </cell>
          <cell r="D49">
            <v>0</v>
          </cell>
          <cell r="E49">
            <v>346</v>
          </cell>
          <cell r="F49">
            <v>995781492.53000009</v>
          </cell>
          <cell r="G49">
            <v>0</v>
          </cell>
          <cell r="H49">
            <v>0</v>
          </cell>
        </row>
        <row r="50">
          <cell r="A50">
            <v>348</v>
          </cell>
          <cell r="B50">
            <v>307089.51884999999</v>
          </cell>
          <cell r="C50">
            <v>0</v>
          </cell>
          <cell r="D50">
            <v>0</v>
          </cell>
          <cell r="E50">
            <v>348</v>
          </cell>
          <cell r="F50">
            <v>307089518.84999996</v>
          </cell>
          <cell r="G50">
            <v>0</v>
          </cell>
          <cell r="H50">
            <v>0</v>
          </cell>
        </row>
        <row r="51">
          <cell r="A51">
            <v>350</v>
          </cell>
          <cell r="B51">
            <v>570554.14774000004</v>
          </cell>
          <cell r="C51">
            <v>0</v>
          </cell>
          <cell r="D51">
            <v>0</v>
          </cell>
          <cell r="E51">
            <v>350</v>
          </cell>
          <cell r="F51">
            <v>570554147.74000001</v>
          </cell>
          <cell r="G51">
            <v>0</v>
          </cell>
          <cell r="H51">
            <v>0</v>
          </cell>
        </row>
        <row r="52">
          <cell r="A52">
            <v>361</v>
          </cell>
          <cell r="B52">
            <v>138370.75237</v>
          </cell>
          <cell r="C52">
            <v>0</v>
          </cell>
          <cell r="D52">
            <v>0</v>
          </cell>
          <cell r="E52">
            <v>361</v>
          </cell>
          <cell r="F52">
            <v>138370752.37</v>
          </cell>
          <cell r="G52">
            <v>0</v>
          </cell>
          <cell r="H52">
            <v>0</v>
          </cell>
        </row>
        <row r="53">
          <cell r="A53">
            <v>366</v>
          </cell>
          <cell r="B53">
            <v>2737290.0722300005</v>
          </cell>
          <cell r="C53">
            <v>0</v>
          </cell>
          <cell r="D53">
            <v>0</v>
          </cell>
          <cell r="E53">
            <v>366</v>
          </cell>
          <cell r="F53">
            <v>2737290072.2300005</v>
          </cell>
          <cell r="G53">
            <v>0</v>
          </cell>
          <cell r="H53">
            <v>0</v>
          </cell>
        </row>
        <row r="54">
          <cell r="A54">
            <v>376</v>
          </cell>
          <cell r="B54">
            <v>861041.15551999991</v>
          </cell>
          <cell r="C54">
            <v>0</v>
          </cell>
          <cell r="D54">
            <v>0</v>
          </cell>
          <cell r="E54">
            <v>376</v>
          </cell>
          <cell r="F54">
            <v>861041155.51999986</v>
          </cell>
          <cell r="G54">
            <v>0</v>
          </cell>
          <cell r="H54">
            <v>0</v>
          </cell>
        </row>
        <row r="55">
          <cell r="A55">
            <v>384</v>
          </cell>
          <cell r="B55">
            <v>1344788.1462499998</v>
          </cell>
          <cell r="C55">
            <v>0</v>
          </cell>
          <cell r="D55">
            <v>0</v>
          </cell>
          <cell r="E55">
            <v>384</v>
          </cell>
          <cell r="F55">
            <v>1344788146.2499998</v>
          </cell>
          <cell r="G55">
            <v>0</v>
          </cell>
          <cell r="H55">
            <v>0</v>
          </cell>
        </row>
        <row r="56">
          <cell r="A56">
            <v>455</v>
          </cell>
          <cell r="B56">
            <v>864358.23219999997</v>
          </cell>
          <cell r="C56">
            <v>0</v>
          </cell>
          <cell r="D56">
            <v>0</v>
          </cell>
          <cell r="E56">
            <v>455</v>
          </cell>
          <cell r="F56">
            <v>864358232.19999993</v>
          </cell>
          <cell r="G56">
            <v>0</v>
          </cell>
          <cell r="H56">
            <v>0</v>
          </cell>
        </row>
        <row r="57">
          <cell r="A57">
            <v>458</v>
          </cell>
          <cell r="B57">
            <v>1573664.6727100003</v>
          </cell>
          <cell r="C57">
            <v>0</v>
          </cell>
          <cell r="D57">
            <v>0</v>
          </cell>
          <cell r="E57">
            <v>458</v>
          </cell>
          <cell r="F57">
            <v>1573664672.7100003</v>
          </cell>
          <cell r="G57">
            <v>0</v>
          </cell>
          <cell r="H57">
            <v>0</v>
          </cell>
        </row>
        <row r="58">
          <cell r="A58">
            <v>473</v>
          </cell>
          <cell r="B58">
            <v>1133160.0839800003</v>
          </cell>
          <cell r="C58">
            <v>0</v>
          </cell>
          <cell r="D58">
            <v>0</v>
          </cell>
          <cell r="E58">
            <v>473</v>
          </cell>
          <cell r="F58">
            <v>1133160083.9800003</v>
          </cell>
          <cell r="G58">
            <v>0</v>
          </cell>
          <cell r="H58">
            <v>0</v>
          </cell>
        </row>
        <row r="59">
          <cell r="A59">
            <v>496</v>
          </cell>
          <cell r="B59">
            <v>4274199.7590599991</v>
          </cell>
          <cell r="C59">
            <v>0</v>
          </cell>
          <cell r="D59">
            <v>0</v>
          </cell>
          <cell r="E59">
            <v>496</v>
          </cell>
          <cell r="F59">
            <v>4274199759.059999</v>
          </cell>
          <cell r="G59">
            <v>0</v>
          </cell>
          <cell r="H59">
            <v>0</v>
          </cell>
        </row>
        <row r="60">
          <cell r="A60">
            <v>520</v>
          </cell>
          <cell r="B60">
            <v>149087.50017999997</v>
          </cell>
          <cell r="C60">
            <v>0</v>
          </cell>
          <cell r="D60">
            <v>0</v>
          </cell>
          <cell r="E60">
            <v>520</v>
          </cell>
          <cell r="F60">
            <v>149087500.17999998</v>
          </cell>
          <cell r="G60">
            <v>0</v>
          </cell>
          <cell r="H60">
            <v>0</v>
          </cell>
        </row>
        <row r="61">
          <cell r="A61">
            <v>549</v>
          </cell>
          <cell r="B61">
            <v>604658.90794999991</v>
          </cell>
          <cell r="C61">
            <v>0</v>
          </cell>
          <cell r="D61">
            <v>0</v>
          </cell>
          <cell r="E61">
            <v>549</v>
          </cell>
          <cell r="F61">
            <v>604658907.94999993</v>
          </cell>
          <cell r="G61">
            <v>0</v>
          </cell>
          <cell r="H61">
            <v>0</v>
          </cell>
        </row>
        <row r="62">
          <cell r="A62">
            <v>557</v>
          </cell>
          <cell r="B62">
            <v>204921.01332</v>
          </cell>
          <cell r="C62">
            <v>0</v>
          </cell>
          <cell r="D62">
            <v>0</v>
          </cell>
          <cell r="E62">
            <v>557</v>
          </cell>
          <cell r="F62">
            <v>204921013.31999999</v>
          </cell>
          <cell r="G62">
            <v>0</v>
          </cell>
          <cell r="H62">
            <v>0</v>
          </cell>
        </row>
        <row r="63">
          <cell r="A63">
            <v>568</v>
          </cell>
          <cell r="B63">
            <v>480086.5393200001</v>
          </cell>
          <cell r="C63">
            <v>0</v>
          </cell>
          <cell r="D63">
            <v>0</v>
          </cell>
          <cell r="E63">
            <v>568</v>
          </cell>
          <cell r="F63">
            <v>480086539.32000011</v>
          </cell>
          <cell r="G63">
            <v>0</v>
          </cell>
          <cell r="H63">
            <v>0</v>
          </cell>
        </row>
        <row r="64">
          <cell r="A64">
            <v>570</v>
          </cell>
          <cell r="B64">
            <v>186165.59193999998</v>
          </cell>
          <cell r="C64">
            <v>0</v>
          </cell>
          <cell r="D64">
            <v>0</v>
          </cell>
          <cell r="E64">
            <v>570</v>
          </cell>
          <cell r="F64">
            <v>186165591.94</v>
          </cell>
          <cell r="G64">
            <v>0</v>
          </cell>
          <cell r="H64">
            <v>0</v>
          </cell>
        </row>
        <row r="65">
          <cell r="A65">
            <v>578</v>
          </cell>
          <cell r="B65">
            <v>217209.22886999999</v>
          </cell>
          <cell r="C65">
            <v>0</v>
          </cell>
          <cell r="D65">
            <v>0</v>
          </cell>
          <cell r="E65">
            <v>578</v>
          </cell>
          <cell r="F65">
            <v>217209228.87</v>
          </cell>
          <cell r="G65">
            <v>0</v>
          </cell>
          <cell r="H65">
            <v>0</v>
          </cell>
        </row>
        <row r="66">
          <cell r="A66">
            <v>584</v>
          </cell>
          <cell r="B66">
            <v>2216315.8634200003</v>
          </cell>
          <cell r="C66">
            <v>0</v>
          </cell>
          <cell r="D66">
            <v>0</v>
          </cell>
          <cell r="E66">
            <v>584</v>
          </cell>
          <cell r="F66">
            <v>2216315863.4200001</v>
          </cell>
          <cell r="G66">
            <v>0</v>
          </cell>
          <cell r="H66">
            <v>0</v>
          </cell>
        </row>
        <row r="67">
          <cell r="A67">
            <v>599</v>
          </cell>
          <cell r="B67">
            <v>633051.37587000022</v>
          </cell>
          <cell r="C67">
            <v>0</v>
          </cell>
          <cell r="D67">
            <v>0</v>
          </cell>
          <cell r="E67">
            <v>599</v>
          </cell>
          <cell r="F67">
            <v>633051375.87000024</v>
          </cell>
          <cell r="G67">
            <v>0</v>
          </cell>
          <cell r="H67">
            <v>0</v>
          </cell>
        </row>
        <row r="68">
          <cell r="A68">
            <v>620</v>
          </cell>
          <cell r="B68">
            <v>185874.16121000002</v>
          </cell>
          <cell r="C68">
            <v>0</v>
          </cell>
          <cell r="D68">
            <v>0</v>
          </cell>
          <cell r="E68">
            <v>620</v>
          </cell>
          <cell r="F68">
            <v>185874161.21000001</v>
          </cell>
          <cell r="G68">
            <v>0</v>
          </cell>
          <cell r="H68">
            <v>0</v>
          </cell>
        </row>
        <row r="69">
          <cell r="A69">
            <v>1044</v>
          </cell>
          <cell r="B69">
            <v>516851.98493999999</v>
          </cell>
          <cell r="C69">
            <v>0</v>
          </cell>
          <cell r="D69">
            <v>0</v>
          </cell>
          <cell r="E69">
            <v>1044</v>
          </cell>
          <cell r="F69">
            <v>516851984.94</v>
          </cell>
          <cell r="G69">
            <v>0</v>
          </cell>
          <cell r="H69">
            <v>0</v>
          </cell>
        </row>
        <row r="70">
          <cell r="A70">
            <v>1047</v>
          </cell>
          <cell r="B70">
            <v>532507.36851000006</v>
          </cell>
          <cell r="C70">
            <v>0</v>
          </cell>
          <cell r="D70">
            <v>0</v>
          </cell>
          <cell r="E70">
            <v>1047</v>
          </cell>
          <cell r="F70">
            <v>532507368.51000005</v>
          </cell>
          <cell r="G70">
            <v>0</v>
          </cell>
          <cell r="H70">
            <v>0</v>
          </cell>
        </row>
        <row r="71">
          <cell r="A71">
            <v>1049</v>
          </cell>
          <cell r="B71">
            <v>230970.83981</v>
          </cell>
          <cell r="C71">
            <v>0</v>
          </cell>
          <cell r="D71">
            <v>0</v>
          </cell>
          <cell r="E71">
            <v>1049</v>
          </cell>
          <cell r="F71">
            <v>230970839.81</v>
          </cell>
          <cell r="G71">
            <v>0</v>
          </cell>
          <cell r="H71">
            <v>0</v>
          </cell>
        </row>
        <row r="72">
          <cell r="A72">
            <v>1052</v>
          </cell>
          <cell r="B72">
            <v>695925.40812000004</v>
          </cell>
          <cell r="C72">
            <v>0</v>
          </cell>
          <cell r="D72">
            <v>0</v>
          </cell>
          <cell r="E72">
            <v>1052</v>
          </cell>
          <cell r="F72">
            <v>695925408.12</v>
          </cell>
          <cell r="G72">
            <v>0</v>
          </cell>
          <cell r="H72">
            <v>0</v>
          </cell>
        </row>
        <row r="73">
          <cell r="A73">
            <v>1055</v>
          </cell>
          <cell r="B73">
            <v>933873.95700000029</v>
          </cell>
          <cell r="C73">
            <v>0</v>
          </cell>
          <cell r="D73">
            <v>0</v>
          </cell>
          <cell r="E73">
            <v>1055</v>
          </cell>
          <cell r="F73">
            <v>933873957.00000024</v>
          </cell>
          <cell r="G73">
            <v>0</v>
          </cell>
          <cell r="H73">
            <v>0</v>
          </cell>
        </row>
        <row r="74">
          <cell r="A74">
            <v>1058</v>
          </cell>
          <cell r="B74">
            <v>434015.11108000006</v>
          </cell>
          <cell r="C74">
            <v>0</v>
          </cell>
          <cell r="D74">
            <v>0</v>
          </cell>
          <cell r="E74">
            <v>1058</v>
          </cell>
          <cell r="F74">
            <v>434015111.08000004</v>
          </cell>
          <cell r="G74">
            <v>0</v>
          </cell>
          <cell r="H7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№3 (ввод-пром)"/>
      <sheetName val="4. Приложение 3"/>
      <sheetName val=""/>
      <sheetName val="4. Приложение 3.xlsx"/>
      <sheetName val="BAL"/>
    </sheetNames>
    <definedNames>
      <definedName name="_a1Z"/>
      <definedName name="_a2Z"/>
      <definedName name="BlankMacro1"/>
      <definedName name="дел"/>
      <definedName name="прилож3" sheetId="0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Cover"/>
      <sheetName val="관리방안"/>
      <sheetName val="부서별 진행계획(부평프레스)"/>
      <sheetName val="부서별 진행계획(Team용)"/>
      <sheetName val="#REF"/>
      <sheetName val="등록의뢰"/>
      <sheetName val="PV6 3.5L LX5 GMX170"/>
      <sheetName val="Changes in Costbook - Base FWD"/>
      <sheetName val="W-현원가"/>
      <sheetName val="V_FLEET"/>
      <sheetName val="7 (2)"/>
      <sheetName val="MC&amp;다변화"/>
      <sheetName val="제조부문배부"/>
      <sheetName val="FTR MACRo"/>
      <sheetName val="BOM"/>
      <sheetName val="Calc"/>
      <sheetName val="FUEL FILLER"/>
      <sheetName val="?? DATA (2)"/>
      <sheetName val="sedan"/>
      <sheetName val="winstorm"/>
      <sheetName val="4.1불량율"/>
      <sheetName val="Data"/>
      <sheetName val="WEIGHT"/>
      <sheetName val="A-100전제"/>
      <sheetName val="__ DATA (2)"/>
      <sheetName val="시설투자"/>
      <sheetName val="Financial Model"/>
      <sheetName val="사양조정"/>
      <sheetName val="매출대비 수선 비율"/>
      <sheetName val="가동율그래프"/>
      <sheetName val="건수"/>
      <sheetName val="Nov 05"/>
      <sheetName val="SP Summary"/>
      <sheetName val="SourcingPlan"/>
      <sheetName val="P-4 Equipment Walk"/>
      <sheetName val="완성차 미수금"/>
      <sheetName val="생산전망"/>
      <sheetName val="위험요소적출(공장)"/>
      <sheetName val="Sheet"/>
      <sheetName val="공반추이"/>
      <sheetName val="법인세신고자료"/>
      <sheetName val="효율계획(당월)"/>
      <sheetName val="T진도"/>
      <sheetName val="지정공장"/>
      <sheetName val="서울정비"/>
      <sheetName val="차체"/>
      <sheetName val="EXP-COST"/>
      <sheetName val="TOTAL LIST"/>
      <sheetName val="전체실적"/>
      <sheetName val="Price Range"/>
      <sheetName val="BRAKE"/>
      <sheetName val="LIST"/>
      <sheetName val="J150 승인진도관리 LIST"/>
      <sheetName val="MH_생산"/>
      <sheetName val="받check"/>
      <sheetName val="3.일반사상"/>
      <sheetName val="CASE ASM"/>
      <sheetName val="재해자그래프"/>
      <sheetName val="CD-실적"/>
      <sheetName val="진행_DATA_(2)"/>
      <sheetName val="부서별_진행계획(부평프레스)"/>
      <sheetName val="부서별_진행계획(Team용)"/>
      <sheetName val="PV6_3_5L_LX5_GMX170"/>
      <sheetName val="Changes_in_Costbook_-_Base_FWD"/>
      <sheetName val="7_(2)"/>
      <sheetName val="FTR_MACRo"/>
      <sheetName val="??_DATA_(2)"/>
      <sheetName val="4_1불량율"/>
      <sheetName val="FUEL_FILLER"/>
      <sheetName val="___DATA_(2)"/>
      <sheetName val="Financial_Model"/>
      <sheetName val="매출대비_수선_비율"/>
      <sheetName val="Nov_05"/>
      <sheetName val="Value_Analysis_-_Sheet_1"/>
      <sheetName val="PIVOT"/>
      <sheetName val="PROCEDURE_LIST"/>
      <sheetName val="제품"/>
      <sheetName val="전략"/>
      <sheetName val="LL"/>
      <sheetName val="부품LIST"/>
      <sheetName val="실적(Q11)"/>
      <sheetName val="예산(Q11)"/>
      <sheetName val="작업명"/>
      <sheetName val="초기화면"/>
      <sheetName val="고불량TREND"/>
      <sheetName val="KXV01"/>
      <sheetName val="Q13"/>
      <sheetName val="검토서"/>
      <sheetName val="계DATA"/>
      <sheetName val="99정부과제종합"/>
      <sheetName val="체재비"/>
      <sheetName val="PV"/>
      <sheetName val="귀책별TOP"/>
      <sheetName val="실DATA_"/>
      <sheetName val="RHTV"/>
      <sheetName val="RHTV실적"/>
      <sheetName val="RHW"/>
      <sheetName val="Q11(자체)"/>
      <sheetName val="부서별1월"/>
      <sheetName val="부서별2월"/>
      <sheetName val="부서별3월"/>
      <sheetName val="Q11"/>
      <sheetName val="직급별인건비"/>
      <sheetName val="Q23"/>
      <sheetName val="Q12"/>
      <sheetName val="99실적"/>
      <sheetName val="result0927"/>
      <sheetName val="Team_종합"/>
      <sheetName val="99예산"/>
      <sheetName val="Data입력"/>
      <sheetName val="BRAKE미주입"/>
      <sheetName val="기타자료"/>
      <sheetName val="종합표"/>
      <sheetName val="Changes in C_x0000__x0000_tbook - Base FWD"/>
      <sheetName val="2.대외공문"/>
      <sheetName val="engline"/>
      <sheetName val="진행_DATA_(2)1"/>
      <sheetName val="부서별_진행계획(부평프레스)1"/>
      <sheetName val="부서별_진행계획(Team용)1"/>
      <sheetName val="PV6_3_5L_LX5_GMX1701"/>
      <sheetName val="Changes_in_Costbook_-_Base_FWD1"/>
      <sheetName val="7_(2)1"/>
      <sheetName val="FTR_MACRo1"/>
      <sheetName val="??_DATA_(2)1"/>
      <sheetName val="4_1불량율1"/>
      <sheetName val="FUEL_FILLER1"/>
      <sheetName val="___DATA_(2)1"/>
      <sheetName val="매출대비_수선_비율1"/>
      <sheetName val="Nov_051"/>
      <sheetName val="Financial_Model1"/>
      <sheetName val="SP_Summary"/>
      <sheetName val="P-4_Equipment_Walk"/>
      <sheetName val="완성차_미수금"/>
      <sheetName val="CASE_ASM"/>
      <sheetName val="3_일반사상"/>
      <sheetName val="TOTAL_LIST"/>
      <sheetName val="Price_Range"/>
      <sheetName val="J150_승인진도관리_LIST"/>
      <sheetName val="Changes_in_Ctbook_-_Base_FWD"/>
      <sheetName val="주행"/>
      <sheetName val="추이도"/>
      <sheetName val="SP_Summary1"/>
      <sheetName val="P-4_Equipment_Walk1"/>
      <sheetName val="완성차_미수금1"/>
      <sheetName val="CASE_ASM1"/>
      <sheetName val="전산다운_0205_11시"/>
      <sheetName val="1st"/>
      <sheetName val="2.????"/>
      <sheetName val="첨부5"/>
      <sheetName val="(ROUTING)"/>
      <sheetName val="추이CHART "/>
      <sheetName val="Group"/>
      <sheetName val="MH_??"/>
      <sheetName val="LX3.0 RR"/>
      <sheetName val="여주,이천(명세)"/>
      <sheetName val="삭제금지"/>
      <sheetName val="1st Sum"/>
      <sheetName val="손익(sum)"/>
      <sheetName val="ANALYSIS"/>
      <sheetName val="Main Model"/>
      <sheetName val="BND"/>
      <sheetName val="1139"/>
      <sheetName val="Sheet4"/>
      <sheetName val="Changes in C"/>
      <sheetName val="PP%계산"/>
      <sheetName val="Changes in C_x005f_x0000__x005f_x0000_tbook"/>
      <sheetName val="Changes in C_x005f_x005f_x005f_x0000__x005f"/>
      <sheetName val="계산program"/>
      <sheetName val="해외부품"/>
      <sheetName val="부산정비"/>
      <sheetName val="대구정비"/>
      <sheetName val="구로정비"/>
      <sheetName val="전체"/>
      <sheetName val="창동정비"/>
      <sheetName val="광주정비"/>
      <sheetName val="대전정비"/>
      <sheetName val="성남정비"/>
      <sheetName val="정비지원"/>
      <sheetName val="정비기술"/>
      <sheetName val="인천정비"/>
      <sheetName val="업무팀"/>
      <sheetName val="양산정비"/>
      <sheetName val="부품운영"/>
      <sheetName val="부품물류"/>
      <sheetName val="부품마케"/>
      <sheetName val="MOTO"/>
      <sheetName val="RD제품개발투자비(매가)"/>
      <sheetName val="Variables"/>
      <sheetName val="resume"/>
      <sheetName val="Drop Down Data - DO NOT MODIFY"/>
      <sheetName val="진행_DATA_(2)2"/>
      <sheetName val="부서별_진행계획(부평프레스)2"/>
      <sheetName val="부서별_진행계획(Team용)2"/>
      <sheetName val="PV6_3_5L_LX5_GMX1702"/>
      <sheetName val="Changes_in_Costbook_-_Base_FWD2"/>
      <sheetName val="7_(2)2"/>
      <sheetName val="FTR_MACRo2"/>
      <sheetName val="??_DATA_(2)2"/>
      <sheetName val="4_1불량율2"/>
      <sheetName val="FUEL_FILLER2"/>
      <sheetName val="___DATA_(2)2"/>
      <sheetName val="Nov_052"/>
      <sheetName val="Financial_Model2"/>
      <sheetName val="매출대비_수선_비율2"/>
      <sheetName val="P-4_Equipment_Walk2"/>
      <sheetName val="완성차_미수금2"/>
      <sheetName val="SP_Summary2"/>
      <sheetName val="CASE_ASM2"/>
      <sheetName val="TOTAL_LIST1"/>
      <sheetName val="Price_Range1"/>
      <sheetName val="J150_승인진도관리_LIST1"/>
      <sheetName val="3_일반사상1"/>
      <sheetName val="2_대외공문"/>
      <sheetName val="LX3_0_RR"/>
      <sheetName val="Changes_in_C"/>
      <sheetName val="추이CHART_"/>
      <sheetName val="1st_Sum"/>
      <sheetName val="2_????"/>
      <sheetName val="MH___"/>
      <sheetName val="계열사현황종합"/>
      <sheetName val="Validation"/>
      <sheetName val="02.25"/>
      <sheetName val="매출생산"/>
      <sheetName val="Roll Out - Limit"/>
      <sheetName val="p2-1"/>
      <sheetName val="採否比較金額"/>
      <sheetName val="評価比較件数"/>
      <sheetName val="Data Validation"/>
      <sheetName val="More Info"/>
      <sheetName val="협조전"/>
      <sheetName val="PVE Master_old"/>
      <sheetName val="PVE Master"/>
      <sheetName val="2.____"/>
      <sheetName val="품질지수 실적"/>
      <sheetName val="Threat Category"/>
      <sheetName val="Changes in C_x005f_x005f_x005f_x005f_x005f_x005f_"/>
      <sheetName val="신규DEP"/>
      <sheetName val="模拟"/>
      <sheetName val="Drop Down List"/>
      <sheetName val="Data Validations"/>
      <sheetName val="Introduction"/>
      <sheetName val="summary"/>
      <sheetName val="생산성"/>
      <sheetName val="불량율"/>
      <sheetName val="목록"/>
      <sheetName val="Macro1"/>
      <sheetName val="평가자13"/>
      <sheetName val="Calculation"/>
      <sheetName val="Vehicle Master"/>
      <sheetName val="MACRO1.XLM"/>
      <sheetName val="SMT_CT Master"/>
      <sheetName val="Category Master"/>
      <sheetName val="Jun Daily Plan"/>
      <sheetName val="Daily WS-RT"/>
      <sheetName val="By Qualter"/>
      <sheetName val="Ranking"/>
      <sheetName val="By DLRs"/>
      <sheetName val="WS_Model"/>
      <sheetName val="RT_Model"/>
      <sheetName val="WS"/>
      <sheetName val="RT"/>
      <sheetName val="STK"/>
      <sheetName val="DLR base"/>
      <sheetName val="Changes in C_x0000__x0000_tbook"/>
      <sheetName val="Changes in C_x005f_x0000__x005f"/>
      <sheetName val="투자-국내2"/>
      <sheetName val="M1master"/>
      <sheetName val="DW 라인(현재)"/>
      <sheetName val="DW 라인(개선2 DW 1)"/>
      <sheetName val="Changes_in_C_x005f_x0000__x005f_x0000_tbook"/>
      <sheetName val="무쏘도장"/>
      <sheetName val="무쏘조립"/>
      <sheetName val="무쏘차체"/>
      <sheetName val="부품도장"/>
      <sheetName val="동명재고"/>
      <sheetName val="이스타나도장"/>
      <sheetName val="이스타나조립"/>
      <sheetName val="이스타나차체"/>
      <sheetName val="체어맨도장"/>
      <sheetName val="체어맨조립"/>
      <sheetName val="체어맨차체"/>
      <sheetName val="코란도도장"/>
      <sheetName val="코란도조립"/>
      <sheetName val="코란도차체"/>
      <sheetName val="full (2)"/>
      <sheetName val="Option code"/>
      <sheetName val="CFLOW"/>
      <sheetName val="MPL 技連"/>
      <sheetName val="342E BLOCK"/>
      <sheetName val="A"/>
      <sheetName val="Drop_List"/>
      <sheetName val="TEMP1"/>
      <sheetName val="은행"/>
      <sheetName val="시산표"/>
      <sheetName val="Part Inputs"/>
      <sheetName val="検査状況"/>
      <sheetName val="担当者リンク表"/>
      <sheetName val="品質保証責任者届"/>
      <sheetName val="#REF!"/>
      <sheetName val="129346部番リスト"/>
      <sheetName val="集計ﾘｽﾄ"/>
      <sheetName val="V1"/>
      <sheetName val="TCA"/>
      <sheetName val="진행_DATA_(2)3"/>
      <sheetName val="부서별_진행계획(부평프레스)3"/>
      <sheetName val="부서별_진행계획(Team용)3"/>
      <sheetName val="PV6_3_5L_LX5_GMX1703"/>
      <sheetName val="Changes_in_Costbook_-_Base_FWD3"/>
      <sheetName val="7_(2)3"/>
      <sheetName val="FTR_MACRo3"/>
      <sheetName val="??_DATA_(2)3"/>
      <sheetName val="4_1불량율3"/>
      <sheetName val="FUEL_FILLER3"/>
      <sheetName val="___DATA_(2)3"/>
      <sheetName val="Nov_053"/>
      <sheetName val="Financial_Model3"/>
      <sheetName val="매출대비_수선_비율3"/>
      <sheetName val="P-4_Equipment_Walk3"/>
      <sheetName val="완성차_미수금3"/>
      <sheetName val="SP_Summary3"/>
      <sheetName val="CASE_ASM3"/>
      <sheetName val="TOTAL_LIST2"/>
      <sheetName val="Price_Range2"/>
      <sheetName val="J150_승인진도관리_LIST2"/>
      <sheetName val="3_일반사상2"/>
      <sheetName val="2_대외공문1"/>
      <sheetName val="LX3_0_RR1"/>
      <sheetName val="추이CHART_1"/>
      <sheetName val="2_????1"/>
      <sheetName val="1st_Sum1"/>
      <sheetName val="Main_Model"/>
      <sheetName val="Changes_in_C1"/>
      <sheetName val="Changes_in_C_x005f_x005f_x005f_x0000__x005f"/>
      <sheetName val="Drop_Down_Data_-_DO_NOT_MODIFY"/>
      <sheetName val="2_____"/>
      <sheetName val="More_Info"/>
      <sheetName val="02_25"/>
      <sheetName val="Roll_Out_-_Limit"/>
      <sheetName val="PVE_Master_old"/>
      <sheetName val="PVE_Master"/>
      <sheetName val="Data_Validation"/>
      <sheetName val="품질지수_실적"/>
      <sheetName val="Threat_Category"/>
      <sheetName val="Drop_Down_List"/>
      <sheetName val="Changes_in_C_x005f_x005f_x005f_x005f_x005f_x005f_"/>
      <sheetName val="Data_Validations"/>
      <sheetName val="Vehicle_Master"/>
      <sheetName val="MACRO1_XLM"/>
      <sheetName val="SMT_CT_Master"/>
      <sheetName val="Category_Master"/>
      <sheetName val="Jun_Daily_Plan"/>
      <sheetName val="Daily_WS-RT"/>
      <sheetName val="By_Qualter"/>
      <sheetName val="By_DLRs"/>
      <sheetName val="DLR_base"/>
      <sheetName val="List of Operation"/>
      <sheetName val="Variablen"/>
      <sheetName val="e-1810_A"/>
      <sheetName val="RATING"/>
      <sheetName val="Bid_Sheet"/>
      <sheetName val="Diesel 2,4 l coldend 4 WD"/>
      <sheetName val="Market Data"/>
      <sheetName val="CAUDIT"/>
      <sheetName val="업종별"/>
      <sheetName val="CPK"/>
      <sheetName val="Legend"/>
      <sheetName val="Changes_in_Ctbook"/>
      <sheetName val="Changes_in_C_x005f_x0000__x005f"/>
      <sheetName val="품의서"/>
      <sheetName val="MX628EX"/>
      <sheetName val="11"/>
      <sheetName val="표지★"/>
      <sheetName val="BASE"/>
      <sheetName val="현금경비중역"/>
      <sheetName val="major"/>
      <sheetName val="LMO"/>
      <sheetName val="원가절감 사업계획2014합계"/>
      <sheetName val="2014.10매출계획"/>
      <sheetName val="2014.10매출실적"/>
      <sheetName val="Import"/>
      <sheetName val="暂作价清单"/>
      <sheetName val="PROG현황"/>
      <sheetName val="총 괄"/>
      <sheetName val="X3ATRH.CR"/>
      <sheetName val="BOX"/>
      <sheetName val="SEQ"/>
      <sheetName val="b_spec_ph2(batch5)"/>
      <sheetName val="적중율"/>
      <sheetName val="ÔÚ¸Þ×Ì"/>
      <sheetName val="진행_DATA_(2)4"/>
      <sheetName val="부서별_진행계획(부평프레스)4"/>
      <sheetName val="부서별_진행계획(Team용)4"/>
      <sheetName val="PV6_3_5L_LX5_GMX1704"/>
      <sheetName val="Changes_in_Costbook_-_Base_FWD4"/>
      <sheetName val="7_(2)4"/>
      <sheetName val="??_DATA_(2)4"/>
      <sheetName val="FTR_MACRo4"/>
      <sheetName val="4_1불량율4"/>
      <sheetName val="FUEL_FILLER4"/>
      <sheetName val="___DATA_(2)4"/>
      <sheetName val="Financial_Model4"/>
      <sheetName val="매출대비_수선_비율4"/>
      <sheetName val="Nov_054"/>
      <sheetName val="P-4_Equipment_Walk4"/>
      <sheetName val="완성차_미수금4"/>
      <sheetName val="SP_Summary4"/>
      <sheetName val="CASE_ASM4"/>
      <sheetName val="3_일반사상3"/>
      <sheetName val="TOTAL_LIST3"/>
      <sheetName val="Price_Range3"/>
      <sheetName val="J150_승인진도관리_LIST3"/>
      <sheetName val="2_대외공문2"/>
      <sheetName val="LX3_0_RR2"/>
      <sheetName val="추이CHART_2"/>
      <sheetName val="1st_Sum2"/>
      <sheetName val="2_????2"/>
      <sheetName val="Changes_in_C2"/>
      <sheetName val="Main_Model1"/>
      <sheetName val="Changes_in_C_x005f_x0000__x005f_x0000_tboo1"/>
      <sheetName val="Changes_in_C_x005f_x005f_x005f_x0000__x0051"/>
      <sheetName val="Drop_Down_Data_-_DO_NOT_MODIFY1"/>
      <sheetName val="02_251"/>
      <sheetName val="Roll_Out_-_Limit1"/>
      <sheetName val="Data_Validation1"/>
      <sheetName val="More_Info1"/>
      <sheetName val="품질지수_실적1"/>
      <sheetName val="Threat_Category1"/>
      <sheetName val="PVE_Master_old1"/>
      <sheetName val="PVE_Master1"/>
      <sheetName val="2_____1"/>
      <sheetName val="Changes_in_C_x005f_x005f_x005f_x005f_x005f1"/>
      <sheetName val="Drop_Down_List1"/>
      <sheetName val="Data_Validations1"/>
      <sheetName val="Vehicle_Master1"/>
      <sheetName val="MACRO1_XLM1"/>
      <sheetName val="SMT_CT_Master1"/>
      <sheetName val="Category_Master1"/>
      <sheetName val="Jun_Daily_Plan1"/>
      <sheetName val="Daily_WS-RT1"/>
      <sheetName val="By_Qualter1"/>
      <sheetName val="By_DLRs1"/>
      <sheetName val="DLR_base1"/>
      <sheetName val="Changes_in_C_x005f_x0000__x005f1"/>
      <sheetName val="full_(2)"/>
      <sheetName val="DW_라인(현재)"/>
      <sheetName val="DW_라인(개선2_DW_1)"/>
      <sheetName val="Option_code"/>
      <sheetName val="MPL_技連"/>
      <sheetName val="342E_BLOCK"/>
      <sheetName val="Part_Inputs"/>
      <sheetName val="Diesel_2,4_l_coldend_4_WD"/>
      <sheetName val="Market_Data"/>
      <sheetName val="List_of_Operation"/>
      <sheetName val="Tabelle1"/>
      <sheetName val="F4-F7"/>
      <sheetName val="Calculation Premises"/>
      <sheetName val="125  Kalkulaton Produktion"/>
      <sheetName val="YTD"/>
      <sheetName val="H1"/>
      <sheetName val="Drop down"/>
      <sheetName val="Dropdown"/>
      <sheetName val="진행 DATA (2) _x0000__x0000__x0000__x0000__x0000__x0000__x0000__x0000_"/>
      <sheetName val="Code"/>
      <sheetName val="Drop"/>
      <sheetName val="Lists"/>
      <sheetName val="실DATA "/>
      <sheetName val="9BUx PFI PT Lineup"/>
      <sheetName val="Fx rates"/>
      <sheetName val="Annahmen"/>
      <sheetName val="PWR-AKD"/>
      <sheetName val="ghorpade "/>
      <sheetName val="PU approval"/>
      <sheetName val="Aug-03-quality"/>
      <sheetName val="대구"/>
      <sheetName val="부산"/>
      <sheetName val="인천"/>
      <sheetName val="ORIGIN"/>
      <sheetName val="Tbom-tot"/>
      <sheetName val="신규list master list"/>
      <sheetName val="prdt-line-up"/>
      <sheetName val="Constant"/>
      <sheetName val="国产工装"/>
      <sheetName val="매출DATA"/>
      <sheetName val="Changes in C  tbook - Base FWD"/>
      <sheetName val="Inputs_Lists"/>
      <sheetName val="COA_ENG"/>
      <sheetName val="5.WIRE적용LIST"/>
      <sheetName val="GMK IPPM"/>
      <sheetName val="De_Para_Lists"/>
      <sheetName val="System"/>
      <sheetName val="System Sheet"/>
      <sheetName val="진행_DATA_(2)5"/>
      <sheetName val="부서별_진행계획(부평프레스)5"/>
      <sheetName val="부서별_진행계획(Team용)5"/>
      <sheetName val="PV6_3_5L_LX5_GMX1705"/>
      <sheetName val="Changes_in_Costbook_-_Base_FWD5"/>
      <sheetName val="7_(2)5"/>
      <sheetName val="??_DATA_(2)5"/>
      <sheetName val="FTR_MACRo5"/>
      <sheetName val="4_1불량율5"/>
      <sheetName val="FUEL_FILLER5"/>
      <sheetName val="___DATA_(2)5"/>
      <sheetName val="Financial_Model5"/>
      <sheetName val="매출대비_수선_비율5"/>
      <sheetName val="SP_Summary5"/>
      <sheetName val="P-4_Equipment_Walk5"/>
      <sheetName val="완성차_미수금5"/>
      <sheetName val="Nov_055"/>
      <sheetName val="CASE_ASM5"/>
      <sheetName val="3_일반사상4"/>
      <sheetName val="TOTAL_LIST4"/>
      <sheetName val="Price_Range4"/>
      <sheetName val="J150_승인진도관리_LIST4"/>
      <sheetName val="2_대외공문3"/>
      <sheetName val="LX3_0_RR3"/>
      <sheetName val="추이CHART_3"/>
      <sheetName val="2_????3"/>
      <sheetName val="1st_Sum3"/>
      <sheetName val="Main_Model2"/>
      <sheetName val="Changes_in_C3"/>
      <sheetName val="Changes_in_C_x005f_x0000__x005f_x0000_tboo2"/>
      <sheetName val="Changes_in_C_x005f_x005f_x005f_x0000__x0052"/>
      <sheetName val="Drop_Down_Data_-_DO_NOT_MODIFY2"/>
      <sheetName val="02_252"/>
      <sheetName val="Roll_Out_-_Limit2"/>
      <sheetName val="Data_Validation2"/>
      <sheetName val="More_Info2"/>
      <sheetName val="PVE_Master_old2"/>
      <sheetName val="PVE_Master2"/>
      <sheetName val="2_____2"/>
      <sheetName val="품질지수_실적2"/>
      <sheetName val="Threat_Category2"/>
      <sheetName val="Changes_in_C_x005f_x005f_x005f_x005f_x005f2"/>
      <sheetName val="Drop_Down_List2"/>
      <sheetName val="Data_Validations2"/>
      <sheetName val="Vehicle_Master2"/>
      <sheetName val="MACRO1_XLM2"/>
      <sheetName val="SMT_CT_Master2"/>
      <sheetName val="Category_Master2"/>
      <sheetName val="Jun_Daily_Plan2"/>
      <sheetName val="Daily_WS-RT2"/>
      <sheetName val="By_Qualter2"/>
      <sheetName val="By_DLRs2"/>
      <sheetName val="DLR_base2"/>
      <sheetName val="Changes_in_C_x005f_x0000__x005f2"/>
      <sheetName val="DW_라인(현재)1"/>
      <sheetName val="DW_라인(개선2_DW_1)1"/>
      <sheetName val="full_(2)1"/>
      <sheetName val="Option_code1"/>
      <sheetName val="MPL_技連1"/>
      <sheetName val="342E_BLOCK1"/>
      <sheetName val="Part_Inputs1"/>
      <sheetName val="List_of_Operation1"/>
      <sheetName val="Diesel_2,4_l_coldend_4_WD1"/>
      <sheetName val="Market_Data1"/>
      <sheetName val="총_괄"/>
      <sheetName val="X3ATRH_CR"/>
      <sheetName val="원가절감_사업계획2014합계"/>
      <sheetName val="2014_10매출계획"/>
      <sheetName val="2014_10매출실적"/>
      <sheetName val="Calculation_Premises"/>
      <sheetName val="125__Kalkulaton_Produktion"/>
      <sheetName val="Drop_down"/>
      <sheetName val="진행_DATA_(2)_"/>
      <sheetName val="9BUx_PFI_PT_Lineup"/>
      <sheetName val="31PeKo 2016-2023 geprüft"/>
      <sheetName val="2014-05-13 132324 noname_2014_0"/>
      <sheetName val="2003 월별 오사양(차체)"/>
      <sheetName val="SOURCE"/>
      <sheetName val="일보"/>
      <sheetName val="車会集約"/>
      <sheetName val="조립 치수 "/>
      <sheetName val="电话费 水费"/>
      <sheetName val="工場運營 电費用"/>
      <sheetName val="宿舍平面简图"/>
      <sheetName val="ｺｰﾄﾞ"/>
      <sheetName val="ﾃﾞ-ﾀ"/>
      <sheetName val="Team 종합"/>
      <sheetName val="LEGAN"/>
      <sheetName val="P_PLANT"/>
      <sheetName val="CD-??"/>
      <sheetName val="TD-1030"/>
      <sheetName val="CD-__"/>
      <sheetName val="MexiqueVentes97"/>
      <sheetName val="대외공문"/>
      <sheetName val=""/>
      <sheetName val="정철호"/>
      <sheetName val="Dropdown Lists"/>
      <sheetName val="PPK"/>
      <sheetName val="진행 DATA (2) "/>
      <sheetName val="0F Safety"/>
      <sheetName val="B053 (990701)공정실적PP%계산"/>
      <sheetName val="HUNIT"/>
      <sheetName val="Library"/>
      <sheetName val="Z41,Z42 이외total"/>
      <sheetName val="HOSE ASSY  (2)"/>
      <sheetName val="OS 신U1.6 VGT HOSE ASSY_RH"/>
      <sheetName val="HOSE (2)"/>
      <sheetName val="기준정보"/>
      <sheetName val="Support - Cost Centres "/>
      <sheetName val="Support - GL accounts"/>
      <sheetName val="Drop Down Master"/>
      <sheetName val="표지"/>
      <sheetName val="구list"/>
      <sheetName val="vale-heat"/>
      <sheetName val="DTC_Actions"/>
      <sheetName val="5_WIRE적용LIST"/>
      <sheetName val="2014-05-13_132324_noname_2014_0"/>
      <sheetName val="조립_치수_"/>
      <sheetName val="电话费_水费"/>
      <sheetName val="工場運營_电費用"/>
      <sheetName val="Team_종합1"/>
      <sheetName val="성형효율"/>
      <sheetName val="압출효율현황"/>
      <sheetName val="3.6.6LL"/>
      <sheetName val="Changes in C_x0000__x005f"/>
      <sheetName val="Changes_in_C_x0000__x005f"/>
      <sheetName val="Changes in C_x005f_x005f_"/>
      <sheetName val="Changes_in_C_x005f_x005f_"/>
      <sheetName val="TABLE"/>
      <sheetName val="QUESTIONNAIRE"/>
      <sheetName val="PROFILE"/>
      <sheetName val="생산실적"/>
      <sheetName val="제조비용"/>
      <sheetName val="Plant Opp "/>
      <sheetName val="1出风口编号码表"/>
      <sheetName val="ref"/>
      <sheetName val="Condition"/>
      <sheetName val="LMO1.0"/>
      <sheetName val="840G1"/>
      <sheetName val="2017"/>
      <sheetName val="2017 (1월)"/>
      <sheetName val="2016"/>
      <sheetName val="2015"/>
      <sheetName val="수정금지"/>
      <sheetName val="Overall Summary"/>
      <sheetName val="Sheet5"/>
      <sheetName val="通常剥離"/>
      <sheetName val="UPload Reference"/>
      <sheetName val="Input"/>
      <sheetName val="00'미수"/>
      <sheetName val="Revision History"/>
      <sheetName val="Body"/>
      <sheetName val="작성방법 How to fill in"/>
      <sheetName val="카①"/>
      <sheetName val="카②"/>
      <sheetName val="OCT ORG"/>
      <sheetName val="MAYO"/>
      <sheetName val="JUNIO"/>
      <sheetName val="JULIO"/>
      <sheetName val="AGOSTO"/>
      <sheetName val="SEPTIEMBRE"/>
      <sheetName val="OCTUBRE"/>
      <sheetName val="NOVIEMBRE"/>
      <sheetName val="ENERO2013"/>
      <sheetName val="PT VENDIDO ENE13"/>
      <sheetName val="FEBRERO2013"/>
      <sheetName val="MARZO2013"/>
      <sheetName val="ABRIL2013"/>
      <sheetName val="MAYO2013"/>
      <sheetName val="JUNIO2013"/>
      <sheetName val="JULIO2013"/>
      <sheetName val="AGOSTO2013"/>
      <sheetName val="SEPTIEMBRE2013"/>
      <sheetName val="ACUM. OCT 21-29"/>
      <sheetName val="ACUM. OCT 01-15"/>
      <sheetName val="ACUM. OCT 16-20"/>
      <sheetName val="dif. precios 4%"/>
      <sheetName val="Hoja1"/>
      <sheetName val="NC Enero DP"/>
      <sheetName val="CONCENTRADO"/>
      <sheetName val="SP"/>
      <sheetName val="공정 List(수정금지)"/>
      <sheetName val="Tabelle2"/>
      <sheetName val="Validations"/>
      <sheetName val="Changes_in_C_x0000__x0000_tboo1"/>
      <sheetName val="Changes_in_C_x005f_x0000__x0051"/>
      <sheetName val="Changes_in_C_x005f_x005f_x005f1"/>
      <sheetName val="Changes_in_C_x0000__x005f1"/>
      <sheetName val="Changes in C_"/>
      <sheetName val="Changes_in_C_"/>
      <sheetName val="Changes_in_C_x0000__x0051"/>
      <sheetName val="2_____3"/>
      <sheetName val="Changes_in_C_x0000__x0000_tboo2"/>
      <sheetName val="Changes_in_C_x005f_x0000__x0052"/>
      <sheetName val="Changes_in_C_x005f_x005f_x005f2"/>
      <sheetName val="Changes_in_C_x0000__x005f2"/>
      <sheetName val="PPMT Choices"/>
      <sheetName val="Program"/>
      <sheetName val="담당 구분"/>
      <sheetName val="Business Func"/>
      <sheetName val="TOTAL"/>
      <sheetName val="대수"/>
      <sheetName val="오정용선임"/>
      <sheetName val="V-200SHEET"/>
      <sheetName val="A_100전제"/>
      <sheetName val="진행 DATA _2_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parameter"/>
      <sheetName val="2. 조직신설 정보 기입"/>
      <sheetName val="콤보"/>
      <sheetName val="생산1-1"/>
      <sheetName val="RHN"/>
      <sheetName val="Idea 6"/>
      <sheetName val="GVDP"/>
      <sheetName val="PILOT품"/>
      <sheetName val="M96현황-동아"/>
      <sheetName val="간이연락"/>
      <sheetName val="운영실적(세부)"/>
      <sheetName val="HP1AMLIST"/>
      <sheetName val="C-TIME"/>
      <sheetName val="Brakes"/>
      <sheetName val="revision"/>
      <sheetName val="INDIA-ML"/>
      <sheetName val="Rosario +BSUV flex"/>
      <sheetName val="9월가동율"/>
      <sheetName val="5사남"/>
      <sheetName val="선택상자"/>
      <sheetName val="List Values"/>
      <sheetName val="비용명세1"/>
      <sheetName val="승인율"/>
      <sheetName val="동부"/>
      <sheetName val="마산"/>
      <sheetName val="서대전"/>
      <sheetName val="성남"/>
      <sheetName val="성동"/>
      <sheetName val="수원"/>
      <sheetName val="순천"/>
      <sheetName val="원주"/>
      <sheetName val="일산"/>
      <sheetName val="전주"/>
      <sheetName val="손익"/>
      <sheetName val="제주"/>
      <sheetName val="창동"/>
      <sheetName val="청주"/>
      <sheetName val="평택"/>
      <sheetName val="포항"/>
      <sheetName val="投資ﾌｫﾛｰ"/>
      <sheetName val="Repair га кирган  автомобиллар"/>
      <sheetName val="기계"/>
      <sheetName val="비품"/>
      <sheetName val="Data (2)"/>
      <sheetName val="BOM2"/>
      <sheetName val="교육계획"/>
      <sheetName val="GB-IC Villingen GG"/>
      <sheetName val="ISRDATA"/>
      <sheetName val="Changes in C_x005f_x005f_x005f_x005f_"/>
      <sheetName val="Changes_in_C_x005f_x005f_x005f_x005f_"/>
      <sheetName val="소유주(원)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VP TL"/>
      <sheetName val="대표경력"/>
      <sheetName val="첨부3"/>
      <sheetName val="Changes_in_C_x0000__x0052"/>
      <sheetName val="PlotDataSNM"/>
      <sheetName val="Menu"/>
      <sheetName val="수식"/>
      <sheetName val="N719(NC)"/>
      <sheetName val="2차-PROTO-(1)"/>
      <sheetName val="GRACE"/>
      <sheetName val="R&amp;D"/>
      <sheetName val="기안"/>
      <sheetName val="재질_GRADE"/>
      <sheetName val="현장 Fback자료"/>
      <sheetName val="가공"/>
      <sheetName val="0000"/>
      <sheetName val="FAB별"/>
      <sheetName val="供应商原文件"/>
      <sheetName val="JT3.0견적-구1"/>
      <sheetName val="진행_DATA_(2)6"/>
      <sheetName val="부서별_진행계획(부평프레스)6"/>
      <sheetName val="부서별_진행계획(Team용)6"/>
      <sheetName val="PV6_3_5L_LX5_GMX1706"/>
      <sheetName val="Changes_in_Costbook_-_Base_FWD6"/>
      <sheetName val="7_(2)6"/>
      <sheetName val="FTR_MACRo6"/>
      <sheetName val="??_DATA_(2)6"/>
      <sheetName val="SP_Summary6"/>
      <sheetName val="4_1불량율6"/>
      <sheetName val="FUEL_FILLER6"/>
      <sheetName val="___DATA_(2)6"/>
      <sheetName val="Financial_Model6"/>
      <sheetName val="P-4_Equipment_Walk6"/>
      <sheetName val="완성차_미수금6"/>
      <sheetName val="매출대비_수선_비율6"/>
      <sheetName val="Nov_056"/>
      <sheetName val="CASE_ASM6"/>
      <sheetName val="3_일반사상5"/>
      <sheetName val="TOTAL_LIST5"/>
      <sheetName val="Price_Range5"/>
      <sheetName val="J150_승인진도관리_LIST5"/>
      <sheetName val="2_대외공문4"/>
      <sheetName val="Changes_in_C_x005f_x0000__x005f_x0000_tboo3"/>
      <sheetName val="Changes_in_C4"/>
      <sheetName val="추이CHART_4"/>
      <sheetName val="LX3_0_RR4"/>
      <sheetName val="1st_Sum4"/>
      <sheetName val="2_????4"/>
      <sheetName val="Main_Model3"/>
      <sheetName val="PVE_Master_old3"/>
      <sheetName val="PVE_Master3"/>
      <sheetName val="02_253"/>
      <sheetName val="Roll_Out_-_Limit3"/>
      <sheetName val="Changes_in_C_x005f_x005f_x005f_x0000__x0053"/>
      <sheetName val="Data_Validation3"/>
      <sheetName val="More_Info3"/>
      <sheetName val="2_____4"/>
      <sheetName val="품질지수_실적3"/>
      <sheetName val="Threat_Category3"/>
      <sheetName val="Changes_in_C_x005f_x005f_x005f_x005f_x005f3"/>
      <sheetName val="Drop_Down_List3"/>
      <sheetName val="Data_Validations3"/>
      <sheetName val="Changes_in_C_x005f_x0000__x005f3"/>
      <sheetName val="MACRO1_XLM3"/>
      <sheetName val="SMT_CT_Master3"/>
      <sheetName val="Category_Master3"/>
      <sheetName val="Vehicle_Master3"/>
      <sheetName val="Jun_Daily_Plan3"/>
      <sheetName val="Daily_WS-RT3"/>
      <sheetName val="By_Qualter3"/>
      <sheetName val="By_DLRs3"/>
      <sheetName val="DLR_base3"/>
      <sheetName val="full_(2)2"/>
      <sheetName val="MPL_技連2"/>
      <sheetName val="342E_BLOCK2"/>
      <sheetName val="DW_라인(현재)2"/>
      <sheetName val="DW_라인(개선2_DW_1)2"/>
      <sheetName val="총_괄1"/>
      <sheetName val="X3ATRH_CR1"/>
      <sheetName val="Option_code2"/>
      <sheetName val="Part_Inputs2"/>
      <sheetName val="List_of_Operation2"/>
      <sheetName val="Diesel_2,4_l_coldend_4_WD2"/>
      <sheetName val="Market_Data2"/>
      <sheetName val="원가절감_사업계획2014합계1"/>
      <sheetName val="2014_10매출계획1"/>
      <sheetName val="2014_10매출실적1"/>
      <sheetName val="Calculation_Premises1"/>
      <sheetName val="125__Kalkulaton_Produktion1"/>
      <sheetName val="9BUx_PFI_PT_Lineup1"/>
      <sheetName val="Drop_down1"/>
      <sheetName val="신규list_master_list"/>
      <sheetName val="LMO1_0"/>
      <sheetName val="Dropdown_Lists"/>
      <sheetName val="Fx_rates"/>
      <sheetName val="ghorpade_"/>
      <sheetName val="PU_approval"/>
      <sheetName val="System_Sheet"/>
      <sheetName val="실DATA_1"/>
      <sheetName val="5_WIRE적용LIST1"/>
      <sheetName val="GMK_IPPM"/>
      <sheetName val="31PeKo_2016-2023_geprüft"/>
      <sheetName val="2014-05-13_132324_noname_2014_1"/>
      <sheetName val="2003_월별_오사양(차체)"/>
      <sheetName val="Changes_in_C__tbook_-_Base_FWD"/>
      <sheetName val="조립_치수_1"/>
      <sheetName val="电话费_水费1"/>
      <sheetName val="工場運營_电費用1"/>
      <sheetName val="Team_종합2"/>
      <sheetName val="0F_Safety"/>
      <sheetName val="Support_-_Cost_Centres_"/>
      <sheetName val="Support_-_GL_accounts"/>
      <sheetName val="Changes_in_C_x005f_x005f_1"/>
      <sheetName val="Changes_in_C_x005f3"/>
      <sheetName val="Changes_in_C_1"/>
      <sheetName val="B053_(990701)공정실적PP%계산"/>
      <sheetName val="Z41,Z42_이외total"/>
      <sheetName val="HOSE_ASSY__(2)"/>
      <sheetName val="OS_신U1_6_VGT_HOSE_ASSY_RH"/>
      <sheetName val="HOSE_(2)"/>
      <sheetName val="Drop_Down_Master"/>
      <sheetName val="3_6_6LL"/>
      <sheetName val="Plant_Opp_"/>
      <sheetName val="Overall_Summary"/>
      <sheetName val="2017_(1월)"/>
      <sheetName val="Revision_History"/>
      <sheetName val="UPload_Reference"/>
      <sheetName val="공정_List(수정금지)"/>
      <sheetName val="OCT_ORG"/>
      <sheetName val="PT_VENDIDO_ENE13"/>
      <sheetName val="ACUM__OCT_21-29"/>
      <sheetName val="ACUM__OCT_01-15"/>
      <sheetName val="ACUM__OCT_16-20"/>
      <sheetName val="dif__precios_4%"/>
      <sheetName val="NC_Enero_DP"/>
      <sheetName val="작성방법_How_to_fill_in"/>
      <sheetName val="PPMT_Choices"/>
      <sheetName val="담당_구분"/>
      <sheetName val="진행_DATA__2_"/>
      <sheetName val="Idea_6"/>
      <sheetName val="Business_Func"/>
      <sheetName val="2__조직신설_정보_기입"/>
      <sheetName val="1"/>
      <sheetName val="목표세부명세"/>
      <sheetName val="_x0000_괰ܧ☀İ_x0010__x0000_᳐ܧ☀İ_x0016_"/>
      <sheetName val="BOM'2004"/>
      <sheetName val="TWQP-18-03"/>
      <sheetName val="외주현황.wq1"/>
      <sheetName val="National"/>
      <sheetName val="资产类别"/>
      <sheetName val="成本中心"/>
      <sheetName val="月份"/>
      <sheetName val="삭제하지 말것"/>
      <sheetName val="1289745(월말)"/>
      <sheetName val="창고재고"/>
      <sheetName val="komentár"/>
      <sheetName val="12월 재고금액"/>
      <sheetName val="Hidden Data"/>
      <sheetName val="数据验证"/>
      <sheetName val="monthkey"/>
      <sheetName val="Dropdown Headings Do Not Delete"/>
      <sheetName val="Blank"/>
      <sheetName val="WO"/>
      <sheetName val="PRTS"/>
      <sheetName val="근태"/>
      <sheetName val="events"/>
      <sheetName val="Part Configuration "/>
      <sheetName val="Regacy"/>
      <sheetName val="9BUx"/>
      <sheetName val="D2xx"/>
      <sheetName val="B121"/>
      <sheetName val="C121"/>
      <sheetName val="C110MCM"/>
      <sheetName val="E2"/>
      <sheetName val="CY20 Program List"/>
      <sheetName val="chassis "/>
      <sheetName val="Passive"/>
      <sheetName val="업무분장"/>
      <sheetName val="Data (lbs)_Backup_연결"/>
      <sheetName val="Master #2"/>
      <sheetName val="기초자료"/>
      <sheetName val="план"/>
      <sheetName val="сборочный"/>
      <sheetName val="покрасочный"/>
      <sheetName val="предпродажка"/>
      <sheetName val="статус доработки"/>
      <sheetName val="расширенная форма"/>
      <sheetName val="сводная информация"/>
      <sheetName val="Project cost"/>
      <sheetName val="калькуляция"/>
      <sheetName val="Группировка"/>
      <sheetName val="6월"/>
      <sheetName val="salary"/>
      <sheetName val="Raw data(Do not delete)"/>
      <sheetName val="내역서"/>
      <sheetName val="二.POSITION.XLS"/>
      <sheetName val="B"/>
      <sheetName val="II.CONTROL SPEC "/>
      <sheetName val="CC Down load 0716"/>
      <sheetName val="Sheet13"/>
      <sheetName val="Sheet14"/>
      <sheetName val="160826"/>
      <sheetName val="B't부적합 Trend"/>
      <sheetName val="●MC계"/>
      <sheetName val="예금명세"/>
      <sheetName val="3.2(a)- OD Pairs Direct Supp"/>
      <sheetName val="Sheet9"/>
      <sheetName val="Sub_countries Plan vs Rolling"/>
      <sheetName val="그래프"/>
      <sheetName val="2 카드채권(대출포함)"/>
      <sheetName val="Drop-down RAW"/>
      <sheetName val="03"/>
      <sheetName val="CODE生成机"/>
      <sheetName val="진행_DATA_(2)_1"/>
      <sheetName val="Rosario_+BSUV_flex"/>
      <sheetName val="List_Values"/>
      <sheetName val="Changes_in_C_x005f_x005f_x005f_x005f_1"/>
      <sheetName val="VP_TL"/>
      <sheetName val="GB-IC_Villingen_GG"/>
      <sheetName val="Issue Criteria"/>
      <sheetName val="상용"/>
      <sheetName val="TABLE(ID)"/>
      <sheetName val="DIEZEL動弁相場"/>
      <sheetName val="Drop_Down_Data_-_DO_NOT_MODIFY3"/>
      <sheetName val="JT3_0견적-구1"/>
      <sheetName val="RES"/>
      <sheetName val="코드"/>
      <sheetName val="Тех.об"/>
      <sheetName val="прочие мат.расход"/>
      <sheetName val="ML"/>
      <sheetName val="2017년"/>
      <sheetName val="수주분류기준"/>
      <sheetName val="21444-41900"/>
      <sheetName val="重要！请勿删除！"/>
      <sheetName val="ASR_공유"/>
      <sheetName val="Synthese H79"/>
      <sheetName val="Det"/>
      <sheetName val="GIB11"/>
      <sheetName val="공수"/>
      <sheetName val="INFORMATION TABLES"/>
      <sheetName val="품평회"/>
      <sheetName val="进口工装"/>
      <sheetName val="WS-641단가"/>
      <sheetName val="Список"/>
      <sheetName val="작성기준"/>
      <sheetName val="이력"/>
      <sheetName val="냉연"/>
      <sheetName val="Open"/>
      <sheetName val="Basisdaten"/>
      <sheetName val="PRINCIPALE"/>
      <sheetName val="DropDowns"/>
      <sheetName val="Developer Use Only"/>
      <sheetName val="HOU143A"/>
      <sheetName val="Book1"/>
      <sheetName val="After sales"/>
      <sheetName val="종합결과"/>
      <sheetName val="DATOS"/>
      <sheetName val="회의록"/>
      <sheetName val="01년예상경비"/>
      <sheetName val="예산코드"/>
      <sheetName val="카메라"/>
      <sheetName val="FUTURE"/>
      <sheetName val="MACROS"/>
      <sheetName val="CAPITAL"/>
      <sheetName val="COST SUMM"/>
      <sheetName val="DEV COST"/>
      <sheetName val="DIRECT LABOR"/>
      <sheetName val="INFO"/>
      <sheetName val="MATL LAB SUMM"/>
      <sheetName val="PROJ PROG"/>
      <sheetName val="진행_DATA_(2)7"/>
      <sheetName val="부서별_진행계획(부평프레스)7"/>
      <sheetName val="부서별_진행계획(Team용)7"/>
      <sheetName val="PV6_3_5L_LX5_GMX1707"/>
      <sheetName val="Changes_in_Costbook_-_Base_FWD7"/>
      <sheetName val="7_(2)7"/>
      <sheetName val="FTR_MACRo7"/>
      <sheetName val="??_DATA_(2)7"/>
      <sheetName val="4_1불량율7"/>
      <sheetName val="FUEL_FILLER7"/>
      <sheetName val="SP_Summary7"/>
      <sheetName val="___DATA_(2)7"/>
      <sheetName val="Financial_Model7"/>
      <sheetName val="매출대비_수선_비율7"/>
      <sheetName val="P-4_Equipment_Walk7"/>
      <sheetName val="완성차_미수금7"/>
      <sheetName val="Nov_057"/>
      <sheetName val="3_일반사상6"/>
      <sheetName val="CASE_ASM7"/>
      <sheetName val="TOTAL_LIST6"/>
      <sheetName val="Price_Range6"/>
      <sheetName val="J150_승인진도관리_LIST6"/>
      <sheetName val="2_대외공문5"/>
      <sheetName val="추이CHART_5"/>
      <sheetName val="LX3_0_RR5"/>
      <sheetName val="1st_Sum5"/>
      <sheetName val="2_????5"/>
      <sheetName val="Main_Model4"/>
      <sheetName val="Changes_in_C5"/>
      <sheetName val="Changes_in_C_x005f_x0000__x005f_x0000_tboo4"/>
      <sheetName val="Changes_in_C_x005f_x005f_x005f_x0000__x0054"/>
      <sheetName val="Drop_Down_Data_-_DO_NOT_MODIFY4"/>
      <sheetName val="02_254"/>
      <sheetName val="Roll_Out_-_Limit4"/>
      <sheetName val="2_____5"/>
      <sheetName val="PVE_Master_old4"/>
      <sheetName val="PVE_Master4"/>
      <sheetName val="Data_Validation4"/>
      <sheetName val="More_Info4"/>
      <sheetName val="품질지수_실적4"/>
      <sheetName val="Threat_Category4"/>
      <sheetName val="Drop_Down_List4"/>
      <sheetName val="Changes_in_C_x005f_x005f_x005f_x005f_x005f4"/>
      <sheetName val="Data_Validations4"/>
      <sheetName val="Vehicle_Master4"/>
      <sheetName val="MACRO1_XLM4"/>
      <sheetName val="SMT_CT_Master4"/>
      <sheetName val="Category_Master4"/>
      <sheetName val="Jun_Daily_Plan4"/>
      <sheetName val="Daily_WS-RT4"/>
      <sheetName val="By_Qualter4"/>
      <sheetName val="By_DLRs4"/>
      <sheetName val="DLR_base4"/>
      <sheetName val="Changes_in_C_x005f_x0000__x005f4"/>
      <sheetName val="full_(2)3"/>
      <sheetName val="DW_라인(현재)3"/>
      <sheetName val="DW_라인(개선2_DW_1)3"/>
      <sheetName val="Option_code3"/>
      <sheetName val="MPL_技連3"/>
      <sheetName val="342E_BLOCK3"/>
      <sheetName val="Part_Inputs3"/>
      <sheetName val="List_of_Operation3"/>
      <sheetName val="Diesel_2,4_l_coldend_4_WD3"/>
      <sheetName val="Market_Data3"/>
      <sheetName val="총_괄2"/>
      <sheetName val="X3ATRH_CR2"/>
      <sheetName val="원가절감_사업계획2014합계2"/>
      <sheetName val="2014_10매출계획2"/>
      <sheetName val="2014_10매출실적2"/>
      <sheetName val="Calculation_Premises2"/>
      <sheetName val="125__Kalkulaton_Produktion2"/>
      <sheetName val="Drop_down2"/>
      <sheetName val="실DATA_2"/>
      <sheetName val="9BUx_PFI_PT_Lineup2"/>
      <sheetName val="Fx_rates1"/>
      <sheetName val="GMK_IPPM1"/>
      <sheetName val="ghorpade_1"/>
      <sheetName val="PU_approval1"/>
      <sheetName val="신규list_master_list1"/>
      <sheetName val="5_WIRE적용LIST2"/>
      <sheetName val="2003_월별_오사양(차체)1"/>
      <sheetName val="2014-05-13_132324_noname_2014_2"/>
      <sheetName val="Changes_in_C__tbook_-_Base_FWD1"/>
      <sheetName val="System_Sheet1"/>
      <sheetName val="31PeKo_2016-2023_geprüft1"/>
      <sheetName val="조립_치수_2"/>
      <sheetName val="电话费_水费2"/>
      <sheetName val="工場運營_电費用2"/>
      <sheetName val="Team_종합3"/>
      <sheetName val="Dropdown_Lists1"/>
      <sheetName val="B053_(990701)공정실적PP%계산1"/>
      <sheetName val="0F_Safety1"/>
      <sheetName val="Support_-_Cost_Centres_1"/>
      <sheetName val="Support_-_GL_accounts1"/>
      <sheetName val="Z41,Z42_이외total1"/>
      <sheetName val="HOSE_ASSY__(2)1"/>
      <sheetName val="OS_신U1_6_VGT_HOSE_ASSY_RH1"/>
      <sheetName val="HOSE_(2)1"/>
      <sheetName val="Drop_Down_Master1"/>
      <sheetName val="Plant_Opp_1"/>
      <sheetName val="3_6_6LL1"/>
      <sheetName val="Changes_in_C_x005f"/>
      <sheetName val="Changes_in_C_x005f_x005f_2"/>
      <sheetName val="2017_(1월)1"/>
      <sheetName val="LMO1_01"/>
      <sheetName val="UPload_Reference1"/>
      <sheetName val="Overall_Summary1"/>
      <sheetName val="Revision_History1"/>
      <sheetName val="작성방법_How_to_fill_in1"/>
      <sheetName val="공정_List(수정금지)1"/>
      <sheetName val="OCT_ORG1"/>
      <sheetName val="PT_VENDIDO_ENE131"/>
      <sheetName val="ACUM__OCT_21-291"/>
      <sheetName val="ACUM__OCT_01-151"/>
      <sheetName val="ACUM__OCT_16-201"/>
      <sheetName val="dif__precios_4%1"/>
      <sheetName val="NC_Enero_DP1"/>
      <sheetName val="Changes_in_Ctboo1"/>
      <sheetName val="Changes_in_C_x005f1"/>
      <sheetName val="Changes_in_Ctboo2"/>
      <sheetName val="Changes_in_C_x005f2"/>
      <sheetName val="Changes_in_C_2"/>
      <sheetName val="PPMT_Choices1"/>
      <sheetName val="담당_구분1"/>
      <sheetName val="Changes_in_C_x0051"/>
      <sheetName val="진행_DATA__2_1"/>
      <sheetName val="Business_Func1"/>
      <sheetName val="2__조직신설_정보_기입1"/>
      <sheetName val="Idea_61"/>
      <sheetName val="Rosario_+BSUV_flex1"/>
      <sheetName val="List_Values1"/>
      <sheetName val="VP_TL1"/>
      <sheetName val="Data_(2)"/>
      <sheetName val="GB-IC_Villingen_GG1"/>
      <sheetName val="Changes_in_C_x005f_x005f_x005f_x005f_2"/>
      <sheetName val="Changes_in_C_x0052"/>
      <sheetName val="현장_Fback자료"/>
      <sheetName val="삭제하지_말것"/>
      <sheetName val="JT3_0견적-구11"/>
      <sheetName val="외주현황_wq1"/>
      <sheetName val="Repair_га_кирган__автомобиллар"/>
      <sheetName val="12월_재고금액"/>
      <sheetName val="Hidden_Data"/>
      <sheetName val="Dropdown_Headings_Do_Not_Delete"/>
      <sheetName val="Part_Configuration_"/>
      <sheetName val="CY20_Program_List"/>
      <sheetName val="chassis_"/>
      <sheetName val="Data_(lbs)_Backup_연결"/>
      <sheetName val="Master_#2"/>
      <sheetName val="괰ܧ☀İ᳐ܧ☀İ"/>
      <sheetName val="Project_cost"/>
      <sheetName val="статус_доработки"/>
      <sheetName val="расширенная_форма"/>
      <sheetName val="сводная_информация"/>
      <sheetName val="Raw_data(Do_not_delete)"/>
      <sheetName val="二_POSITION_XLS"/>
      <sheetName val="II_CONTROL_SPEC_"/>
      <sheetName val="CC_Down_load_0716"/>
      <sheetName val="B't부적합_Trend"/>
      <sheetName val="3_2(a)-_OD_Pairs_Direct_Supp"/>
      <sheetName val="Sub_countries_Plan_vs_Rolling"/>
      <sheetName val="2_카드채권(대출포함)"/>
      <sheetName val="Drop-down_RAW"/>
      <sheetName val="Issue_Criteria"/>
      <sheetName val="Synthese_H79"/>
      <sheetName val="INFORMATION_TABLES"/>
      <sheetName val="진행_DATA_(2)_2"/>
      <sheetName val="Тех_об"/>
      <sheetName val="прочие_мат_расход"/>
      <sheetName val="Developer_Use_Only"/>
      <sheetName val="DIE (KOR)"/>
      <sheetName val="DIE (OVERSEAS)"/>
      <sheetName val="Press"/>
      <sheetName val="업무분장_20200203"/>
      <sheetName val="업무분장_OLD"/>
      <sheetName val="IME담당자 CODE(2019.03.01)"/>
      <sheetName val="IME_2018.04.01"/>
      <sheetName val="SUB"/>
      <sheetName val="Rate Analysis"/>
      <sheetName val="KMO"/>
      <sheetName val="인원"/>
      <sheetName val="99년12월 실적DATA"/>
      <sheetName val="Exchange Rate"/>
      <sheetName val="H-Cycle Time"/>
      <sheetName val="CAL"/>
      <sheetName val="공급업체 불량율세부현황"/>
      <sheetName val="1-4月统计"/>
      <sheetName val="tot.invest"/>
      <sheetName val="capacity"/>
      <sheetName val="Man power"/>
      <sheetName val="吊上げパ_20_"/>
      <sheetName val="Z0 假设条件"/>
      <sheetName val="封面"/>
      <sheetName val="PR ACTUALS-FORECAST"/>
      <sheetName val="VPPS Code"/>
      <sheetName val="Expanded Vpps Codes V9"/>
      <sheetName val="1804 Summary"/>
      <sheetName val="CBD April 2019"/>
      <sheetName val="CBD H1 2019"/>
      <sheetName val="CBD May 2019"/>
      <sheetName val="CBD Sep 2019"/>
      <sheetName val="CBD Scrap 2019"/>
      <sheetName val="CBD 10th Oct 2019"/>
      <sheetName val="CBD SVS Oct 2019"/>
      <sheetName val="CBD April updt"/>
      <sheetName val="LTA"/>
      <sheetName val="#"/>
      <sheetName val="Segments"/>
      <sheetName val="GBS Finance Rotation Planning"/>
      <sheetName val="ﾀﾘﾌ"/>
      <sheetName val="REX(1)"/>
      <sheetName val="PQ34 2WD 1.9TDi(85kW)"/>
      <sheetName val="ﾃﾞｰﾀ"/>
      <sheetName val="共振点調査"/>
      <sheetName val="DB(4M)"/>
      <sheetName val="10.28"/>
      <sheetName val="11.21"/>
      <sheetName val="成本中心组织结构"/>
      <sheetName val="00년거래처별실적"/>
      <sheetName val="Changes_in_C_x0000__x0000_tboo3"/>
      <sheetName val="Changes_in_C_x005f_x0000__x0053"/>
      <sheetName val="Changes_in_C_x005f_x005f_x005f3"/>
      <sheetName val="방문 list"/>
      <sheetName val="CVT산정"/>
      <sheetName val="월간단가"/>
      <sheetName val="125PIECE"/>
      <sheetName val="문서처리전"/>
      <sheetName val="PARTLIST"/>
      <sheetName val="주소(한문)"/>
      <sheetName val="차수"/>
      <sheetName val="금형품의서"/>
      <sheetName val="계산DATA입력"/>
      <sheetName val="불량분류표"/>
      <sheetName val="Placeholder"/>
      <sheetName val="OEE KALK_Int"/>
      <sheetName val="BOX ASSY"/>
      <sheetName val="개발투자비-금형비"/>
      <sheetName val="부품원가"/>
      <sheetName val="Drop bar"/>
      <sheetName val="시설업체주소록"/>
      <sheetName val="J51-J70-J76-EL"/>
      <sheetName val="1.변경범위"/>
      <sheetName val="Basic"/>
      <sheetName val="W&amp;T담당"/>
      <sheetName val="3월 2주차"/>
      <sheetName val="3월 1주차"/>
      <sheetName val="2월 4주차"/>
      <sheetName val="2월 3주차"/>
      <sheetName val="2월 2주차"/>
      <sheetName val="2월 1주차"/>
      <sheetName val="1월 4주차"/>
      <sheetName val="1월 3주차"/>
      <sheetName val="1월 2주차"/>
      <sheetName val="1월 1주차"/>
      <sheetName val="12월 3주차"/>
      <sheetName val="12월 2주차"/>
      <sheetName val="12월 1주차"/>
      <sheetName val="11월 4주차"/>
      <sheetName val="11월 3주차"/>
      <sheetName val="11월 2주차"/>
      <sheetName val="11월 1주차"/>
      <sheetName val="수출포장10-4"/>
      <sheetName val="수출포장10-3"/>
      <sheetName val="수출포장10-2"/>
      <sheetName val="수출포장10-1"/>
      <sheetName val="수출포장9-4"/>
      <sheetName val="수출포장9-3"/>
      <sheetName val="진행_DATA_(2)8"/>
      <sheetName val="부서별_진행계획(부평프레스)8"/>
      <sheetName val="부서별_진행계획(Team용)8"/>
      <sheetName val="PV6_3_5L_LX5_GMX1708"/>
      <sheetName val="Changes_in_Costbook_-_Base_FWD8"/>
      <sheetName val="7_(2)8"/>
      <sheetName val="FTR_MACRo8"/>
      <sheetName val="??_DATA_(2)8"/>
      <sheetName val="4_1불량율8"/>
      <sheetName val="FUEL_FILLER8"/>
      <sheetName val="___DATA_(2)8"/>
      <sheetName val="매출대비_수선_비율8"/>
      <sheetName val="Financial_Model8"/>
      <sheetName val="Nov_058"/>
      <sheetName val="SP_Summary8"/>
      <sheetName val="P-4_Equipment_Walk8"/>
      <sheetName val="완성차_미수금8"/>
      <sheetName val="CASE_ASM8"/>
      <sheetName val="TOTAL_LIST7"/>
      <sheetName val="Price_Range7"/>
      <sheetName val="J150_승인진도관리_LIST7"/>
      <sheetName val="3_일반사상7"/>
      <sheetName val="2_대외공문6"/>
      <sheetName val="추이CHART_6"/>
      <sheetName val="LX3_0_RR6"/>
      <sheetName val="1st_Sum6"/>
      <sheetName val="2_????6"/>
      <sheetName val="Changes_in_C6"/>
      <sheetName val="Main_Model5"/>
      <sheetName val="Changes_in_C_x005f_x0000__x005f_x0000_tboo5"/>
      <sheetName val="Changes_in_C_x005f_x005f_x005f_x0000__x0055"/>
      <sheetName val="Drop_Down_Data_-_DO_NOT_MODIFY5"/>
      <sheetName val="02_255"/>
      <sheetName val="Roll_Out_-_Limit5"/>
      <sheetName val="2_____6"/>
      <sheetName val="PVE_Master_old5"/>
      <sheetName val="PVE_Master5"/>
      <sheetName val="Data_Validation5"/>
      <sheetName val="More_Info5"/>
      <sheetName val="품질지수_실적5"/>
      <sheetName val="Threat_Category5"/>
      <sheetName val="Drop_Down_List5"/>
      <sheetName val="Changes_in_C_x005f_x005f_x005f_x005f_x005f5"/>
      <sheetName val="Data_Validations5"/>
      <sheetName val="Vehicle_Master5"/>
      <sheetName val="MACRO1_XLM5"/>
      <sheetName val="SMT_CT_Master5"/>
      <sheetName val="Category_Master5"/>
      <sheetName val="Jun_Daily_Plan5"/>
      <sheetName val="Daily_WS-RT5"/>
      <sheetName val="By_Qualter5"/>
      <sheetName val="By_DLRs5"/>
      <sheetName val="DLR_base5"/>
      <sheetName val="Changes_in_C_x005f_x0000__x005f5"/>
      <sheetName val="full_(2)4"/>
      <sheetName val="DW_라인(현재)4"/>
      <sheetName val="DW_라인(개선2_DW_1)4"/>
      <sheetName val="Option_code4"/>
      <sheetName val="MPL_技連4"/>
      <sheetName val="342E_BLOCK4"/>
      <sheetName val="Part_Inputs4"/>
      <sheetName val="List_of_Operation4"/>
      <sheetName val="Diesel_2,4_l_coldend_4_WD4"/>
      <sheetName val="Market_Data4"/>
      <sheetName val="총_괄3"/>
      <sheetName val="X3ATRH_CR3"/>
      <sheetName val="원가절감_사업계획2014합계3"/>
      <sheetName val="2014_10매출계획3"/>
      <sheetName val="2014_10매출실적3"/>
      <sheetName val="Calculation_Premises3"/>
      <sheetName val="125__Kalkulaton_Produktion3"/>
      <sheetName val="Drop_down3"/>
      <sheetName val="Fx_rates2"/>
      <sheetName val="9BUx_PFI_PT_Lineup3"/>
      <sheetName val="ghorpade_2"/>
      <sheetName val="PU_approval2"/>
      <sheetName val="신규list_master_list2"/>
      <sheetName val="실DATA_3"/>
      <sheetName val="5_WIRE적용LIST3"/>
      <sheetName val="System_Sheet2"/>
      <sheetName val="31PeKo_2016-2023_geprüft2"/>
      <sheetName val="GMK_IPPM2"/>
      <sheetName val="2014-05-13_132324_noname_2014_3"/>
      <sheetName val="2003_월별_오사양(차체)2"/>
      <sheetName val="Changes_in_C__tbook_-_Base_FWD2"/>
      <sheetName val="조립_치수_3"/>
      <sheetName val="电话费_水费3"/>
      <sheetName val="工場運營_电費用3"/>
      <sheetName val="Team_종합4"/>
      <sheetName val="Dropdown_Lists2"/>
      <sheetName val="0F_Safety2"/>
      <sheetName val="B053_(990701)공정실적PP%계산2"/>
      <sheetName val="Support_-_Cost_Centres_2"/>
      <sheetName val="Support_-_GL_accounts2"/>
      <sheetName val="Z41,Z42_이외total2"/>
      <sheetName val="HOSE_ASSY__(2)2"/>
      <sheetName val="OS_신U1_6_VGT_HOSE_ASSY_RH2"/>
      <sheetName val="HOSE_(2)2"/>
      <sheetName val="Drop_Down_Master2"/>
      <sheetName val="3_6_6LL2"/>
      <sheetName val="Changes_in_C_x005f_x005f_3"/>
      <sheetName val="Plant_Opp_2"/>
      <sheetName val="LMO1_02"/>
      <sheetName val="2017_(1월)2"/>
      <sheetName val="UPload_Reference2"/>
      <sheetName val="Revision_History2"/>
      <sheetName val="작성방법_How_to_fill_in2"/>
      <sheetName val="Overall_Summary2"/>
      <sheetName val="OCT_ORG2"/>
      <sheetName val="PT_VENDIDO_ENE132"/>
      <sheetName val="ACUM__OCT_21-292"/>
      <sheetName val="ACUM__OCT_01-152"/>
      <sheetName val="ACUM__OCT_16-202"/>
      <sheetName val="dif__precios_4%2"/>
      <sheetName val="NC_Enero_DP2"/>
      <sheetName val="공정_List(수정금지)2"/>
      <sheetName val="Changes_in_C_3"/>
      <sheetName val="PPMT_Choices2"/>
      <sheetName val="담당_구분2"/>
      <sheetName val="Business_Func2"/>
      <sheetName val="진행_DATA__2_2"/>
      <sheetName val="2__조직신설_정보_기입2"/>
      <sheetName val="Idea_62"/>
      <sheetName val="Rosario_+BSUV_flex2"/>
      <sheetName val="List_Values2"/>
      <sheetName val="Data_(2)1"/>
      <sheetName val="GB-IC_Villingen_GG2"/>
      <sheetName val="Changes_in_C_x005f_x005f_x005f_x005f_3"/>
      <sheetName val="VP_TL2"/>
      <sheetName val="현장_Fback자료1"/>
      <sheetName val="JT3_0견적-구12"/>
      <sheetName val="외주현황_wq11"/>
      <sheetName val="Repair_га_кирган__автомобиллар1"/>
      <sheetName val="삭제하지_말것1"/>
      <sheetName val="12월_재고금액1"/>
      <sheetName val="Hidden_Data1"/>
      <sheetName val="Dropdown_Headings_Do_Not_Delet1"/>
      <sheetName val="Part_Configuration_1"/>
      <sheetName val="CY20_Program_List1"/>
      <sheetName val="chassis_1"/>
      <sheetName val="Data_(lbs)_Backup_연결1"/>
      <sheetName val="Master_#21"/>
      <sheetName val="二_POSITION_XLS1"/>
      <sheetName val="II_CONTROL_SPEC_1"/>
      <sheetName val="CC_Down_load_07161"/>
      <sheetName val="B't부적합_Trend1"/>
      <sheetName val="3_2(a)-_OD_Pairs_Direct_Supp1"/>
      <sheetName val="Sub_countries_Plan_vs_Rolling1"/>
      <sheetName val="2_카드채권(대출포함)1"/>
      <sheetName val="Drop-down_RAW1"/>
      <sheetName val="Issue_Criteria1"/>
      <sheetName val="Synthese_H791"/>
      <sheetName val="INFORMATION_TABLES1"/>
      <sheetName val="Project_cost1"/>
      <sheetName val="Тех_об1"/>
      <sheetName val="прочие_мат_расход1"/>
      <sheetName val="статус_доработки1"/>
      <sheetName val="расширенная_форма1"/>
      <sheetName val="сводная_информация1"/>
      <sheetName val="Raw_data(Do_not_delete)1"/>
      <sheetName val="Developer_Use_Only1"/>
      <sheetName val="After_sales"/>
      <sheetName val="COST_SUMM"/>
      <sheetName val="DEV_COST"/>
      <sheetName val="DIRECT_LABOR"/>
      <sheetName val="MATL_LAB_SUMM"/>
      <sheetName val="PROJ_PROG"/>
      <sheetName val="Exchange_Rate"/>
      <sheetName val="H-Cycle_Time"/>
      <sheetName val="GBS_Finance_Rotation_Planning"/>
      <sheetName val="DIE_(KOR)"/>
      <sheetName val="DIE_(OVERSEAS)"/>
      <sheetName val="IME담당자_CODE(2019_03_01)"/>
      <sheetName val="IME_2018_04_01"/>
      <sheetName val="tot_invest"/>
      <sheetName val="Man_power"/>
      <sheetName val="Z0_假设条件"/>
      <sheetName val="PR_ACTUALS-FORECAST"/>
      <sheetName val="Rate_Analysis"/>
      <sheetName val="99년12월_실적DATA"/>
      <sheetName val="공급업체_불량율세부현황"/>
      <sheetName val="VPPS_Code"/>
      <sheetName val="Expanded_Vpps_Codes_V9"/>
      <sheetName val="1804_Summary"/>
      <sheetName val="CBD_April_2019"/>
      <sheetName val="CBD_H1_2019"/>
      <sheetName val="CBD_May_2019"/>
      <sheetName val="CBD_Sep_2019"/>
      <sheetName val="CBD_Scrap_2019"/>
      <sheetName val="CBD_10th_Oct_2019"/>
      <sheetName val="CBD_SVS_Oct_2019"/>
      <sheetName val="CBD_April_updt"/>
      <sheetName val="PQ34_2WD_1_9TDi(85kW)"/>
      <sheetName val="10_28"/>
      <sheetName val="11_21"/>
      <sheetName val="방문_list"/>
      <sheetName val="OEE_KALK_Int"/>
      <sheetName val="BOX_ASSY"/>
      <sheetName val="Drop_bar"/>
      <sheetName val="№3 Пас. продукции"/>
      <sheetName val="DDL"/>
      <sheetName val="진행 DATA (2) _x0000__x0000__x000"/>
      <sheetName val="HOME"/>
      <sheetName val="FI"/>
      <sheetName val="FO"/>
      <sheetName val="INR Framing"/>
      <sheetName val="OTR Framing"/>
      <sheetName val="RF"/>
      <sheetName val="RL"/>
      <sheetName val="SI"/>
      <sheetName val="SO"/>
      <sheetName val="UB"/>
      <sheetName val="UR"/>
      <sheetName val="DataDef"/>
      <sheetName val="Assum"/>
      <sheetName val="Renault"/>
      <sheetName val="Properties"/>
      <sheetName val="Validación"/>
      <sheetName val="PostPara"/>
      <sheetName val="countries"/>
      <sheetName val="Back up"/>
      <sheetName val="TEWU"/>
      <sheetName val="Changes in C??tbook - Base FWD"/>
      <sheetName val="Changes in C??tbook"/>
      <sheetName val="Справочник"/>
      <sheetName val="Hot Spot"/>
      <sheetName val="위험성평가_개선대책(시큐리티팀)"/>
      <sheetName val="Risk Evaluation"/>
      <sheetName val="Hierarchy of Controls"/>
      <sheetName val="개선대책 Bank"/>
      <sheetName val="개선전후결과표"/>
      <sheetName val="W_현원가"/>
      <sheetName val="OLD"/>
      <sheetName val="_REF"/>
      <sheetName val="Category"/>
      <sheetName val="LOCAL"/>
      <sheetName val="재질단가"/>
      <sheetName val="Parm"/>
      <sheetName val="DE"/>
      <sheetName val="SEPTIEMBRE_x0000__x0000__x0010__x0000_"/>
      <sheetName val="매각단가"/>
      <sheetName val="가격표"/>
      <sheetName val="재료원단위"/>
      <sheetName val="공구현황"/>
      <sheetName val="부서별_진행계획(Team郍쿫뜜"/>
      <sheetName val="?ÔÚ¸Þ×Ì"/>
      <sheetName val="Changes in C__tbook - Base FWD"/>
      <sheetName val="Changes in C__tbook"/>
      <sheetName val="Changes in C__x005f"/>
      <sheetName val="Changes in C?_x005f"/>
      <sheetName val="sheet17"/>
      <sheetName val="경비"/>
      <sheetName val="HPCB 표준 항목 기준"/>
      <sheetName val="TITLE"/>
      <sheetName val="Changes_in_C_x005f_x0000__x005f_x0000_tbo_2"/>
      <sheetName val="SRC"/>
      <sheetName val="지점장"/>
      <sheetName val=" "/>
      <sheetName val="   "/>
      <sheetName val="    "/>
      <sheetName val="ppcarpet"/>
      <sheetName val="THEME CODE"/>
      <sheetName val="CR CODE"/>
      <sheetName val="부서CODE"/>
      <sheetName val="03월"/>
      <sheetName val="4월"/>
      <sheetName val="05월"/>
      <sheetName val="07월"/>
      <sheetName val="08월"/>
      <sheetName val="Trans"/>
      <sheetName val="712"/>
      <sheetName val="일정"/>
      <sheetName val="MC kerf data"/>
      <sheetName val="Ref. Table"/>
      <sheetName val="Report 예시"/>
      <sheetName val="0304"/>
      <sheetName val="AutoBild_Compound"/>
      <sheetName val="1-1. PCLT_Channel Structure"/>
      <sheetName val="Global Summary"/>
      <sheetName val="1일차"/>
      <sheetName val="3일차"/>
      <sheetName val="2일차"/>
      <sheetName val="4일차"/>
      <sheetName val="기본 정보"/>
      <sheetName val="TLoss"/>
      <sheetName val="기본정보"/>
      <sheetName val="raw data"/>
      <sheetName val="CT History"/>
      <sheetName val="Basic Information"/>
      <sheetName val="MC_kerf_data"/>
      <sheetName val="Ref__Table"/>
      <sheetName val="Report_예시"/>
      <sheetName val="Global_Summary"/>
      <sheetName val="1-1__PCLT_Channel_Structure"/>
      <sheetName val="기본_정보"/>
      <sheetName val="BACK"/>
      <sheetName val="PurchaseD_HW Matrix"/>
      <sheetName val="지우지마시오"/>
      <sheetName val="2"/>
      <sheetName val="LeadSchedule"/>
      <sheetName val="현금및예치금집계표"/>
      <sheetName val="電力集"/>
      <sheetName val="Deploy IP"/>
      <sheetName val="21quantities+space"/>
      <sheetName val="효성"/>
      <sheetName val="Page F9"/>
      <sheetName val="CONCATENATSummary_MPIMS"/>
      <sheetName val="Fr &amp; Rr Ride Results Averaged"/>
      <sheetName val="5、整车"/>
      <sheetName val="●목차"/>
      <sheetName val="제품별"/>
      <sheetName val="비구면 총합계"/>
      <sheetName val="10.예산 및 원가 계획(02년)"/>
      <sheetName val="10_예산_및_원가_계획(02년)"/>
      <sheetName val="진행_DATA_(2)9"/>
      <sheetName val="부서별_진행계획(부평프레스)9"/>
      <sheetName val="부서별_진행계획(Team용)9"/>
      <sheetName val="PV6_3_5L_LX5_GMX1709"/>
      <sheetName val="Changes_in_Costbook_-_Base_FWD9"/>
      <sheetName val="7_(2)9"/>
      <sheetName val="FTR_MACRo9"/>
      <sheetName val="??_DATA_(2)9"/>
      <sheetName val="4_1불량율9"/>
      <sheetName val="FUEL_FILLER9"/>
      <sheetName val="___DATA_(2)9"/>
      <sheetName val="Nov_059"/>
      <sheetName val="Financial_Model9"/>
      <sheetName val="매출대비_수선_비율9"/>
      <sheetName val="P-4_Equipment_Walk9"/>
      <sheetName val="완성차_미수금9"/>
      <sheetName val="SP_Summary9"/>
      <sheetName val="3_일반사상8"/>
      <sheetName val="CASE_ASM9"/>
      <sheetName val="TOTAL_LIST8"/>
      <sheetName val="Price_Range8"/>
      <sheetName val="J150_승인진도관리_LIST8"/>
      <sheetName val="2_대외공문7"/>
      <sheetName val="추이CHART_7"/>
      <sheetName val="LX3_0_RR7"/>
      <sheetName val="1st_Sum7"/>
      <sheetName val="2_????7"/>
      <sheetName val="Changes_in_C7"/>
      <sheetName val="Changes_in_C_x005f_x0000__x005f_x0000_tboo6"/>
      <sheetName val="Main_Model6"/>
      <sheetName val="DW_라인(현재)5"/>
      <sheetName val="DW_라인(개선2_DW_1)5"/>
      <sheetName val="Changes_in_C_x005f_x005f_x005f_x0000__x0056"/>
      <sheetName val="Drop_Down_Data_-_DO_NOT_MODIFY6"/>
      <sheetName val="02_256"/>
      <sheetName val="Roll_Out_-_Limit6"/>
      <sheetName val="2_____7"/>
      <sheetName val="PVE_Master_old6"/>
      <sheetName val="PVE_Master6"/>
      <sheetName val="More_Info6"/>
      <sheetName val="Data_Validation6"/>
      <sheetName val="Changes_in_C_x005f_x005f_x005f_x005f_x005f6"/>
      <sheetName val="품질지수_실적6"/>
      <sheetName val="Threat_Category6"/>
      <sheetName val="Drop_Down_List6"/>
      <sheetName val="Data_Validations6"/>
      <sheetName val="MACRO1_XLM6"/>
      <sheetName val="Vehicle_Master6"/>
      <sheetName val="SMT_CT_Master6"/>
      <sheetName val="Category_Master6"/>
      <sheetName val="Jun_Daily_Plan6"/>
      <sheetName val="Daily_WS-RT6"/>
      <sheetName val="By_Qualter6"/>
      <sheetName val="By_DLRs6"/>
      <sheetName val="DLR_base6"/>
      <sheetName val="Changes_in_C_x005f_x0000__x005f6"/>
      <sheetName val="full_(2)5"/>
      <sheetName val="Option_code5"/>
      <sheetName val="MPL_技連5"/>
      <sheetName val="342E_BLOCK5"/>
      <sheetName val="Part_Inputs5"/>
      <sheetName val="Diesel_2,4_l_coldend_4_WD5"/>
      <sheetName val="Market_Data5"/>
      <sheetName val="List_of_Operation5"/>
      <sheetName val="총_괄4"/>
      <sheetName val="X3ATRH_CR4"/>
      <sheetName val="원가절감_사업계획2014합계4"/>
      <sheetName val="2014_10매출계획4"/>
      <sheetName val="2014_10매출실적4"/>
      <sheetName val="Calculation_Premises4"/>
      <sheetName val="125__Kalkulaton_Produktion4"/>
      <sheetName val="Drop_down4"/>
      <sheetName val="9BUx_PFI_PT_Lineup4"/>
      <sheetName val="ghorpade_3"/>
      <sheetName val="PU_approval3"/>
      <sheetName val="신규list_master_list3"/>
      <sheetName val="실DATA_4"/>
      <sheetName val="5_WIRE적용LIST4"/>
      <sheetName val="Fx_rates3"/>
      <sheetName val="System_Sheet3"/>
      <sheetName val="GMK_IPPM3"/>
      <sheetName val="31PeKo_2016-2023_geprüft3"/>
      <sheetName val="Changes_in_C__tbook_-_Base_FWD3"/>
      <sheetName val="2014-05-13_132324_noname_2014_4"/>
      <sheetName val="조립_치수_4"/>
      <sheetName val="电话费_水费4"/>
      <sheetName val="工場運營_电費用4"/>
      <sheetName val="Team_종합5"/>
      <sheetName val="0F_Safety3"/>
      <sheetName val="2003_월별_오사양(차체)3"/>
      <sheetName val="B053_(990701)공정실적PP%계산3"/>
      <sheetName val="Dropdown_Lists3"/>
      <sheetName val="3_6_6LL3"/>
      <sheetName val="Z41,Z42_이외total3"/>
      <sheetName val="HOSE_ASSY__(2)3"/>
      <sheetName val="OS_신U1_6_VGT_HOSE_ASSY_RH3"/>
      <sheetName val="HOSE_(2)3"/>
      <sheetName val="Support_-_Cost_Centres_3"/>
      <sheetName val="Support_-_GL_accounts3"/>
      <sheetName val="Drop_Down_Master3"/>
      <sheetName val="Changes_in_C_x005f_x005f_4"/>
      <sheetName val="Plant_Opp_3"/>
      <sheetName val="LMO1_03"/>
      <sheetName val="Overall_Summary3"/>
      <sheetName val="2017_(1월)3"/>
      <sheetName val="Revision_History3"/>
      <sheetName val="UPload_Reference3"/>
      <sheetName val="공정_List(수정금지)3"/>
      <sheetName val="OCT_ORG3"/>
      <sheetName val="PT_VENDIDO_ENE133"/>
      <sheetName val="ACUM__OCT_21-293"/>
      <sheetName val="ACUM__OCT_01-153"/>
      <sheetName val="ACUM__OCT_16-203"/>
      <sheetName val="dif__precios_4%3"/>
      <sheetName val="NC_Enero_DP3"/>
      <sheetName val="PPMT_Choices3"/>
      <sheetName val="Changes_in_C_4"/>
      <sheetName val="작성방법_How_to_fill_in3"/>
      <sheetName val="담당_구분3"/>
      <sheetName val="진행_DATA__2_3"/>
      <sheetName val="Idea_63"/>
      <sheetName val="Business_Func3"/>
      <sheetName val="2__조직신설_정보_기입3"/>
      <sheetName val="Rosario_+BSUV_flex3"/>
      <sheetName val="List_Values3"/>
      <sheetName val="Changes_in_C_x005f_x005f_x005f_x005f_4"/>
      <sheetName val="GB-IC_Villingen_GG3"/>
      <sheetName val="Data_(2)2"/>
      <sheetName val="VP_TL3"/>
      <sheetName val="현장_Fback자료2"/>
      <sheetName val="JT3_0견적-구13"/>
      <sheetName val="99년12월_실적DATA1"/>
      <sheetName val="12월_재고금액2"/>
      <sheetName val="Hidden_Data2"/>
      <sheetName val="삭제하지_말것2"/>
      <sheetName val="외주현황_wq12"/>
      <sheetName val="Repair_га_кирган__автомобиллар2"/>
      <sheetName val="Master_#22"/>
      <sheetName val="二_POSITION_XLS2"/>
      <sheetName val="II_CONTROL_SPEC_2"/>
      <sheetName val="CC_Down_load_07162"/>
      <sheetName val="B't부적합_Trend2"/>
      <sheetName val="3_2(a)-_OD_Pairs_Direct_Supp2"/>
      <sheetName val="Sub_countries_Plan_vs_Rolling2"/>
      <sheetName val="2_카드채권(대출포함)2"/>
      <sheetName val="Drop-down_RAW2"/>
      <sheetName val="Dropdown_Headings_Do_Not_Delet2"/>
      <sheetName val="Part_Configuration_2"/>
      <sheetName val="CY20_Program_List2"/>
      <sheetName val="chassis_2"/>
      <sheetName val="Data_(lbs)_Backup_연결2"/>
      <sheetName val="Synthese_H792"/>
      <sheetName val="After_sales1"/>
      <sheetName val="Issue_Criteria2"/>
      <sheetName val="INFORMATION_TABLES2"/>
      <sheetName val="Project_cost2"/>
      <sheetName val="Тех_об2"/>
      <sheetName val="прочие_мат_расход2"/>
      <sheetName val="статус_доработки2"/>
      <sheetName val="расширенная_форма2"/>
      <sheetName val="сводная_информация2"/>
      <sheetName val="Raw_data(Do_not_delete)2"/>
      <sheetName val="Developer_Use_Only2"/>
      <sheetName val="Exchange_Rate1"/>
      <sheetName val="CBD_April_20191"/>
      <sheetName val="CBD_H1_20191"/>
      <sheetName val="CBD_May_20191"/>
      <sheetName val="CBD_Sep_20191"/>
      <sheetName val="CBD_Scrap_20191"/>
      <sheetName val="CBD_10th_Oct_20191"/>
      <sheetName val="CBD_SVS_Oct_20191"/>
      <sheetName val="CBD_April_updt1"/>
      <sheetName val="COST_SUMM1"/>
      <sheetName val="DEV_COST1"/>
      <sheetName val="DIRECT_LABOR1"/>
      <sheetName val="MATL_LAB_SUMM1"/>
      <sheetName val="PROJ_PROG1"/>
      <sheetName val="BOX_ASSY1"/>
      <sheetName val="Back_up"/>
      <sheetName val="Changes_in_C??tbook_-_Base_FWD"/>
      <sheetName val="Changes_in_C??tbook"/>
      <sheetName val="DIE_(KOR)1"/>
      <sheetName val="DIE_(OVERSEAS)1"/>
      <sheetName val="IME담당자_CODE(2019_03_01)1"/>
      <sheetName val="IME_2018_04_011"/>
      <sheetName val="tot_invest1"/>
      <sheetName val="Man_power1"/>
      <sheetName val="Z0_假设条件1"/>
      <sheetName val="PR_ACTUALS-FORECAST1"/>
      <sheetName val="H-Cycle_Time1"/>
      <sheetName val="Rate_Analysis1"/>
      <sheetName val="공급업체_불량율세부현황1"/>
      <sheetName val="VPPS_Code1"/>
      <sheetName val="Expanded_Vpps_Codes_V91"/>
      <sheetName val="1804_Summary1"/>
      <sheetName val="GBS_Finance_Rotation_Planning1"/>
      <sheetName val="PQ34_2WD_1_9TDi(85kW)1"/>
      <sheetName val="10_281"/>
      <sheetName val="11_211"/>
      <sheetName val="방문_list1"/>
      <sheetName val="OEE_KALK_Int1"/>
      <sheetName val="Drop_bar1"/>
      <sheetName val="진행_DATA_(2)__x000"/>
      <sheetName val="3월_2주차"/>
      <sheetName val="3월_1주차"/>
      <sheetName val="2월_4주차"/>
      <sheetName val="2월_3주차"/>
      <sheetName val="2월_2주차"/>
      <sheetName val="2월_1주차"/>
      <sheetName val="1월_4주차"/>
      <sheetName val="1월_3주차"/>
      <sheetName val="1월_2주차"/>
      <sheetName val="1월_1주차"/>
      <sheetName val="12월_3주차"/>
      <sheetName val="12월_2주차"/>
      <sheetName val="12월_1주차"/>
      <sheetName val="11월_4주차"/>
      <sheetName val="11월_3주차"/>
      <sheetName val="11월_2주차"/>
      <sheetName val="11월_1주차"/>
      <sheetName val="1_변경범위"/>
      <sheetName val="№3_Пас__продукции"/>
      <sheetName val="INR_Framing"/>
      <sheetName val="OTR_Framing"/>
      <sheetName val="Hot_Spot"/>
      <sheetName val="Risk_Evaluation"/>
      <sheetName val="Hierarchy_of_Controls"/>
      <sheetName val="개선대책_Bank"/>
      <sheetName val="96수출"/>
      <sheetName val="Links"/>
      <sheetName val="CVMS_Net"/>
      <sheetName val="월별경비실적"/>
      <sheetName val="June"/>
      <sheetName val="FO원단위"/>
      <sheetName val="Changes_in_C_x005f_x0000__嘉ý_x0000__x0000_䊠"/>
      <sheetName val="Changes_in_C_x005f_x0000__嘉ý"/>
      <sheetName val="Счет-Фактура"/>
      <sheetName val="Июль 2022"/>
      <sheetName val="KD"/>
      <sheetName val="L8410spdSUV"/>
      <sheetName val="IPE0-1 Pivot"/>
      <sheetName val="열간단조자동원가계산서"/>
      <sheetName val="제안서"/>
      <sheetName val="행정표준(1)"/>
      <sheetName val="행정표준(2)"/>
      <sheetName val="판관영비"/>
      <sheetName val="KOR"/>
      <sheetName val="비교견적vs DM"/>
      <sheetName val="Corporate"/>
      <sheetName val="DEPA_2021_BGT"/>
      <sheetName val="지역개발"/>
      <sheetName val="7.31 (2)"/>
      <sheetName val="SYS검토(1A1)"/>
      <sheetName val="CBD H2 2019 NLMK-MMK"/>
      <sheetName val="CBD H2 2019 SVS + Scrap +Transp"/>
      <sheetName val="CBD DEC 2020"/>
      <sheetName val="CBD FEB 2021 MMK"/>
      <sheetName val="CBD MAR 2021 SVS"/>
      <sheetName val="CBD MAR 2021 NLMK"/>
      <sheetName val="CBD MAY 2021 MMK"/>
      <sheetName val="CBD JUN 2021 SVS"/>
      <sheetName val="Value "/>
      <sheetName val="배치1"/>
      <sheetName val="2019총실적"/>
      <sheetName val="2019총실적 (2)"/>
      <sheetName val="2019사무,생산소모품실적"/>
      <sheetName val="실적집계"/>
      <sheetName val="0226"/>
      <sheetName val="MCT6"/>
      <sheetName val="GK차체EO-CUT전"/>
      <sheetName val="Item code list"/>
      <sheetName val="Do-Not-Delete-Data"/>
      <sheetName val="Changes in Ctbook - Base FWD"/>
      <sheetName val="Changes in Ctbook"/>
      <sheetName val="Changes in C_x005f"/>
      <sheetName val="Changes_in_Ctboo3"/>
      <sheetName val="진행 DATA (2) _x000"/>
      <sheetName val="SEPTIEMBRE_x0010_"/>
      <sheetName val="2-жадвал Свод"/>
      <sheetName val="작성양식"/>
      <sheetName val="OPT손익 내수"/>
      <sheetName val="OPT손익 수출"/>
      <sheetName val="A-A"/>
      <sheetName val="내수1.8GL"/>
      <sheetName val="TOP BOM_0505 "/>
      <sheetName val="Test Summary"/>
      <sheetName val="Feature Set - PRS"/>
      <sheetName val="Summary definition"/>
      <sheetName val="TOTAL-PL"/>
      <sheetName val="Basic Info."/>
      <sheetName val="시실누(모) "/>
      <sheetName val="현우실적"/>
      <sheetName val="진행 DATA (2) ????????"/>
      <sheetName val="3-ADJ"/>
      <sheetName val="AN"/>
      <sheetName val="All"/>
      <sheetName val="Changes_in_Ctbooꂼ"/>
      <sheetName val="소모품비"/>
      <sheetName val="JAN00"/>
      <sheetName val="Firm orders"/>
      <sheetName val="Очманг!"/>
      <sheetName val="B네리BOM"/>
      <sheetName val="진행 DATA (2) _x005f_x0000__x005f_x0000__x000"/>
      <sheetName val="模仁材质"/>
      <sheetName val="분류"/>
      <sheetName val="부서별_진행계획("/>
      <sheetName val="2202"/>
      <sheetName val="r_spec_ph2(batch5)"/>
      <sheetName val="58781-M2001"/>
      <sheetName val="58782-M2000"/>
      <sheetName val="58831-M2000"/>
      <sheetName val="58832-M2000"/>
      <sheetName val="41640-M2000"/>
      <sheetName val="58731-M2001(2)"/>
      <sheetName val="58731_M2001_2_"/>
      <sheetName val="ALC 종합"/>
      <sheetName val="업체목록"/>
      <sheetName val=" SR3차원단위 (3)"/>
      <sheetName val="OCV5 1월"/>
      <sheetName val="MAJOR_MINOR_MASTER"/>
      <sheetName val="TimeTable"/>
      <sheetName val="Customer Order"/>
      <sheetName val="2019 Budget"/>
      <sheetName val="Forecast"/>
      <sheetName val="Dropdown data"/>
      <sheetName val="WBS98"/>
      <sheetName val="_ÔÚ¸Þ×Ì"/>
      <sheetName val="СВОД"/>
      <sheetName val="BRAKE꯸주입"/>
      <sheetName val="대리점_RAW DATA"/>
      <sheetName val="환율기준"/>
      <sheetName val="Pivot Commercial"/>
      <sheetName val="PF Master Raw Data"/>
      <sheetName val="Stock Price"/>
      <sheetName val="BTV입력 "/>
      <sheetName val=" 입력 Data"/>
      <sheetName val="불량현상별END"/>
      <sheetName val="Sum"/>
      <sheetName val="W21.28.May"/>
      <sheetName val="工数データ"/>
      <sheetName val="ENG油洩れ"/>
      <sheetName val="2. 수정금지(드롭다운)"/>
      <sheetName val="진행_DATA_(2)10"/>
      <sheetName val="부서별_진행계획(부평프레스)10"/>
      <sheetName val="부서별_진행계획(Team용)10"/>
      <sheetName val="PV6_3_5L_LX5_GMX17010"/>
      <sheetName val="Changes_in_Costbook_-_Base_FW10"/>
      <sheetName val="7_(2)10"/>
      <sheetName val="FTR_MACRo10"/>
      <sheetName val="??_DATA_(2)10"/>
      <sheetName val="4_1불량율10"/>
      <sheetName val="FUEL_FILLER10"/>
      <sheetName val="___DATA_(2)10"/>
      <sheetName val="Financial_Model10"/>
      <sheetName val="매출대비_수선_비율10"/>
      <sheetName val="완성차_미수금10"/>
      <sheetName val="P-4_Equipment_Walk10"/>
      <sheetName val="Nov_0510"/>
      <sheetName val="SP_Summary10"/>
      <sheetName val="CASE_ASM10"/>
      <sheetName val="3_일반사상9"/>
      <sheetName val="TOTAL_LIST9"/>
      <sheetName val="Price_Range9"/>
      <sheetName val="J150_승인진도관리_LIST9"/>
      <sheetName val="2_대외공문8"/>
      <sheetName val="LX3_0_RR8"/>
      <sheetName val="추이CHART_8"/>
      <sheetName val="1st_Sum8"/>
      <sheetName val="2_????8"/>
      <sheetName val="Changes_in_C8"/>
      <sheetName val="Changes_in_C_x005f_x0000__x005f_x0000_tboo7"/>
      <sheetName val="Main_Model7"/>
      <sheetName val="Changes_in_C_x005f_x005f_x005f_x0000__x0057"/>
      <sheetName val="02_257"/>
      <sheetName val="Roll_Out_-_Limit7"/>
      <sheetName val="Data_Validation7"/>
      <sheetName val="More_Info7"/>
      <sheetName val="PVE_Master_old7"/>
      <sheetName val="PVE_Master7"/>
      <sheetName val="품질지수_실적7"/>
      <sheetName val="Threat_Category7"/>
      <sheetName val="Changes_in_C_x005f_x005f_x005f_x005f_x005f7"/>
      <sheetName val="2_____8"/>
      <sheetName val="Drop_Down_List7"/>
      <sheetName val="Data_Validations7"/>
      <sheetName val="Vehicle_Master7"/>
      <sheetName val="MACRO1_XLM7"/>
      <sheetName val="SMT_CT_Master7"/>
      <sheetName val="Category_Master7"/>
      <sheetName val="Jun_Daily_Plan7"/>
      <sheetName val="Daily_WS-RT7"/>
      <sheetName val="By_Qualter7"/>
      <sheetName val="By_DLRs7"/>
      <sheetName val="DLR_base7"/>
      <sheetName val="Changes_in_C_x005f_x0000__x005f7"/>
      <sheetName val="DW_라인(현재)6"/>
      <sheetName val="DW_라인(개선2_DW_1)6"/>
      <sheetName val="full_(2)6"/>
      <sheetName val="Option_code6"/>
      <sheetName val="MPL_技連6"/>
      <sheetName val="342E_BLOCK6"/>
      <sheetName val="Part_Inputs6"/>
      <sheetName val="Diesel_2,4_l_coldend_4_WD6"/>
      <sheetName val="Market_Data6"/>
      <sheetName val="List_of_Operation6"/>
      <sheetName val="총_괄5"/>
      <sheetName val="X3ATRH_CR5"/>
      <sheetName val="원가절감_사업계획2014합계5"/>
      <sheetName val="2014_10매출계획5"/>
      <sheetName val="2014_10매출실적5"/>
      <sheetName val="Calculation_Premises5"/>
      <sheetName val="125__Kalkulaton_Produktion5"/>
      <sheetName val="Drop_down5"/>
      <sheetName val="Fx_rates4"/>
      <sheetName val="9BUx_PFI_PT_Lineup5"/>
      <sheetName val="ghorpade_4"/>
      <sheetName val="PU_approval4"/>
      <sheetName val="신규list_master_list4"/>
      <sheetName val="System_Sheet4"/>
      <sheetName val="실DATA_5"/>
      <sheetName val="5_WIRE적용LIST5"/>
      <sheetName val="31PeKo_2016-2023_geprüft4"/>
      <sheetName val="GMK_IPPM4"/>
      <sheetName val="2014-05-13_132324_noname_2014_5"/>
      <sheetName val="2003_월별_오사양(차체)4"/>
      <sheetName val="Changes_in_C__tbook_-_Base_FWD4"/>
      <sheetName val="조립_치수_5"/>
      <sheetName val="电话费_水费5"/>
      <sheetName val="工場運營_电費用5"/>
      <sheetName val="Team_종합6"/>
      <sheetName val="Dropdown_Lists4"/>
      <sheetName val="0F_Safety4"/>
      <sheetName val="B053_(990701)공정실적PP%계산4"/>
      <sheetName val="LMO1_04"/>
      <sheetName val="Support_-_Cost_Centres_4"/>
      <sheetName val="Support_-_GL_accounts4"/>
      <sheetName val="Z41,Z42_이외total4"/>
      <sheetName val="HOSE_ASSY__(2)4"/>
      <sheetName val="OS_신U1_6_VGT_HOSE_ASSY_RH4"/>
      <sheetName val="HOSE_(2)4"/>
      <sheetName val="3_6_6LL4"/>
      <sheetName val="Drop_Down_Master4"/>
      <sheetName val="Changes_in_C_x005f_x005f_5"/>
      <sheetName val="Plant_Opp_4"/>
      <sheetName val="2017_(1월)4"/>
      <sheetName val="Revision_History4"/>
      <sheetName val="UPload_Reference4"/>
      <sheetName val="Overall_Summary4"/>
      <sheetName val="OCT_ORG4"/>
      <sheetName val="PT_VENDIDO_ENE134"/>
      <sheetName val="ACUM__OCT_21-294"/>
      <sheetName val="ACUM__OCT_01-154"/>
      <sheetName val="ACUM__OCT_16-204"/>
      <sheetName val="dif__precios_4%4"/>
      <sheetName val="NC_Enero_DP4"/>
      <sheetName val="공정_List(수정금지)4"/>
      <sheetName val="작성방법_How_to_fill_in4"/>
      <sheetName val="PPMT_Choices4"/>
      <sheetName val="Changes_in_C_5"/>
      <sheetName val="담당_구분4"/>
      <sheetName val="Idea_64"/>
      <sheetName val="진행_DATA__2_4"/>
      <sheetName val="Business_Func4"/>
      <sheetName val="Rosario_+BSUV_flex4"/>
      <sheetName val="2__조직신설_정보_기입4"/>
      <sheetName val="List_Values4"/>
      <sheetName val="GB-IC_Villingen_GG4"/>
      <sheetName val="VP_TL4"/>
      <sheetName val="Changes_in_C_x005f_x005f_x005f_x005f_5"/>
      <sheetName val="Data_(2)3"/>
      <sheetName val="현장_Fback자료3"/>
      <sheetName val="JT3_0견적-구14"/>
      <sheetName val="외주현황_wq13"/>
      <sheetName val="Repair_га_кирган__автомобиллар3"/>
      <sheetName val="삭제하지_말것3"/>
      <sheetName val="12월_재고금액3"/>
      <sheetName val="Hidden_Data3"/>
      <sheetName val="Dropdown_Headings_Do_Not_Delet3"/>
      <sheetName val="Part_Configuration_3"/>
      <sheetName val="CY20_Program_List3"/>
      <sheetName val="chassis_3"/>
      <sheetName val="Data_(lbs)_Backup_연결3"/>
      <sheetName val="Master_#23"/>
      <sheetName val="二_POSITION_XLS3"/>
      <sheetName val="II_CONTROL_SPEC_3"/>
      <sheetName val="CC_Down_load_07163"/>
      <sheetName val="B't부적합_Trend3"/>
      <sheetName val="3_2(a)-_OD_Pairs_Direct_Supp3"/>
      <sheetName val="Sub_countries_Plan_vs_Rolling3"/>
      <sheetName val="2_카드채권(대출포함)3"/>
      <sheetName val="Drop-down_RAW3"/>
      <sheetName val="Issue_Criteria3"/>
      <sheetName val="Synthese_H793"/>
      <sheetName val="INFORMATION_TABLES3"/>
      <sheetName val="Developer_Use_Only3"/>
      <sheetName val="Project_cost3"/>
      <sheetName val="Тех_об3"/>
      <sheetName val="прочие_мат_расход3"/>
      <sheetName val="статус_доработки3"/>
      <sheetName val="расширенная_форма3"/>
      <sheetName val="сводная_информация3"/>
      <sheetName val="Raw_data(Do_not_delete)3"/>
      <sheetName val="Exchange_Rate2"/>
      <sheetName val="H-Cycle_Time2"/>
      <sheetName val="tot_invest2"/>
      <sheetName val="Man_power2"/>
      <sheetName val="Z0_假设条件2"/>
      <sheetName val="PR_ACTUALS-FORECAST2"/>
      <sheetName val="After_sales2"/>
      <sheetName val="DIE_(KOR)2"/>
      <sheetName val="DIE_(OVERSEAS)2"/>
      <sheetName val="IME담당자_CODE(2019_03_01)2"/>
      <sheetName val="IME_2018_04_012"/>
      <sheetName val="COST_SUMM2"/>
      <sheetName val="DEV_COST2"/>
      <sheetName val="DIRECT_LABOR2"/>
      <sheetName val="MATL_LAB_SUMM2"/>
      <sheetName val="PROJ_PROG2"/>
      <sheetName val="VPPS_Code2"/>
      <sheetName val="Expanded_Vpps_Codes_V92"/>
      <sheetName val="1804_Summary2"/>
      <sheetName val="CBD_April_20192"/>
      <sheetName val="CBD_H1_20192"/>
      <sheetName val="CBD_May_20192"/>
      <sheetName val="CBD_Sep_20192"/>
      <sheetName val="CBD_Scrap_20192"/>
      <sheetName val="CBD_10th_Oct_20192"/>
      <sheetName val="CBD_SVS_Oct_20192"/>
      <sheetName val="CBD_April_updt2"/>
      <sheetName val="GBS_Finance_Rotation_Planning2"/>
      <sheetName val="공급업체_불량율세부현황2"/>
      <sheetName val="99년12월_실적DATA2"/>
      <sheetName val="Rate_Analysis2"/>
      <sheetName val="PQ34_2WD_1_9TDi(85kW)2"/>
      <sheetName val="10_282"/>
      <sheetName val="11_212"/>
      <sheetName val="방문_list2"/>
      <sheetName val="OEE_KALK_Int2"/>
      <sheetName val="BOX_ASSY2"/>
      <sheetName val="Drop_bar2"/>
      <sheetName val="1_변경범위1"/>
      <sheetName val="3월_2주차1"/>
      <sheetName val="3월_1주차1"/>
      <sheetName val="2월_4주차1"/>
      <sheetName val="2월_3주차1"/>
      <sheetName val="2월_2주차1"/>
      <sheetName val="2월_1주차1"/>
      <sheetName val="1월_4주차1"/>
      <sheetName val="1월_3주차1"/>
      <sheetName val="1월_2주차1"/>
      <sheetName val="1월_1주차1"/>
      <sheetName val="12월_3주차1"/>
      <sheetName val="12월_2주차1"/>
      <sheetName val="12월_1주차1"/>
      <sheetName val="11월_4주차1"/>
      <sheetName val="11월_3주차1"/>
      <sheetName val="11월_2주차1"/>
      <sheetName val="11월_1주차1"/>
      <sheetName val="INR_Framing1"/>
      <sheetName val="OTR_Framing1"/>
      <sheetName val="Back_up1"/>
      <sheetName val="Changes_in_C??tbook_-_Base_FWD1"/>
      <sheetName val="Changes_in_C??tbook1"/>
      <sheetName val="Hot_Spot1"/>
      <sheetName val="Risk_Evaluation1"/>
      <sheetName val="Hierarchy_of_Controls1"/>
      <sheetName val="개선대책_Bank1"/>
      <sheetName val="№3_Пас__продукции1"/>
      <sheetName val="HPCB_표준_항목_기준"/>
      <sheetName val="_"/>
      <sheetName val="___"/>
      <sheetName val="____"/>
      <sheetName val="Changes_in_C__tbook_-_Base_FWD5"/>
      <sheetName val="Changes_in_C__tbook"/>
      <sheetName val="Changes_in_C__x005f"/>
      <sheetName val="Changes_in_C?_x005f"/>
      <sheetName val="THEME_CODE"/>
      <sheetName val="CR_CODE"/>
      <sheetName val="Fr_&amp;_Rr_Ride_Results_Averaged"/>
      <sheetName val="MC_kerf_data1"/>
      <sheetName val="Ref__Table1"/>
      <sheetName val="Report_예시1"/>
      <sheetName val="1-1__PCLT_Channel_Structure1"/>
      <sheetName val="Global_Summary1"/>
      <sheetName val="기본_정보1"/>
      <sheetName val="raw_data"/>
      <sheetName val="CT_History"/>
      <sheetName val="Basic_Information"/>
      <sheetName val="IPE0-1_Pivot"/>
      <sheetName val="PurchaseD_HW_Matrix"/>
      <sheetName val="Deploy_IP"/>
      <sheetName val="Page_F9"/>
      <sheetName val="10_예산_및_원가_계획(02년)1"/>
      <sheetName val="비구면_총합계"/>
      <sheetName val="OPT손익_내수"/>
      <sheetName val="OPT손익_수출"/>
      <sheetName val="내수1_8GL"/>
      <sheetName val="TOP_BOM_0505_"/>
      <sheetName val="Test_Summary"/>
      <sheetName val="Feature_Set_-_PRS"/>
      <sheetName val="Summary_definition"/>
      <sheetName val="Basic_Info_"/>
      <sheetName val="시실누(모)_"/>
      <sheetName val="진행_DATA_(2)_????????"/>
      <sheetName val="비교견적vs_DM"/>
      <sheetName val="7_31_(2)"/>
      <sheetName val="CBD_H2_2019_NLMK-MMK"/>
      <sheetName val="CBD_H2_2019_SVS_+_Scrap_+Transp"/>
      <sheetName val="CBD_DEC_2020"/>
      <sheetName val="CBD_FEB_2021_MMK"/>
      <sheetName val="CBD_MAR_2021_SVS"/>
      <sheetName val="CBD_MAR_2021_NLMK"/>
      <sheetName val="CBD_MAY_2021_MMK"/>
      <sheetName val="CBD_JUN_2021_SVS"/>
      <sheetName val="Value_"/>
      <sheetName val="2019총실적_(2)"/>
      <sheetName val="Item_code_list"/>
      <sheetName val="Июль_2022"/>
      <sheetName val="ALC_종합"/>
      <sheetName val="진행_DATA_(2)__x005f_x0000__x005f_x0000__x000"/>
      <sheetName val="Customer_Order"/>
      <sheetName val="2019_Budget"/>
      <sheetName val="Dropdown_data"/>
      <sheetName val="OCV5_1월"/>
      <sheetName val="_SR3차원단위_(3)"/>
      <sheetName val="FD DYSP"/>
      <sheetName val="FD JQCP"/>
      <sheetName val="FIT"/>
      <sheetName val="HD-HPC"/>
      <sheetName val="FI Gate"/>
      <sheetName val="MC"/>
      <sheetName val="FO Gate"/>
      <sheetName val="RD DYSP"/>
      <sheetName val="RD JQCP"/>
      <sheetName val="SRL"/>
      <sheetName val="S2SI"/>
      <sheetName val="S1SO"/>
      <sheetName val="LG-HPA"/>
      <sheetName val="Codes"/>
      <sheetName val="PS일계획"/>
      <sheetName val="적용토목"/>
      <sheetName val="외화금융(97-03)"/>
      <sheetName val="MRS세부"/>
      <sheetName val="CBD H2 2019"/>
      <sheetName val="CBD December 2020"/>
      <sheetName val="고객사_PRESS표준"/>
      <sheetName val="S50 "/>
      <sheetName val="마스터데이터"/>
      <sheetName val="서식"/>
      <sheetName val="Changes_in_C_x005f_x0000__x005f_x0000_tbo_3"/>
      <sheetName val="13 GR&amp;R"/>
      <sheetName val="99buddepr"/>
      <sheetName val="ORGINAL"/>
      <sheetName val="Tables"/>
      <sheetName val="①表紙"/>
      <sheetName val="スコアカード (2)"/>
      <sheetName val="#142-1-갑"/>
      <sheetName val="持续复发问题趋势"/>
      <sheetName val="G20-2A"/>
      <sheetName val="재료비"/>
      <sheetName val="BACK DATA"/>
      <sheetName val="가2"/>
      <sheetName val="분류표"/>
      <sheetName val="근태처리"/>
      <sheetName val="000000"/>
      <sheetName val="FAN(120W)"/>
      <sheetName val="RPN Summary"/>
      <sheetName val="cv"/>
      <sheetName val="단가"/>
      <sheetName val="진행 DATA (2) ________"/>
      <sheetName val="DATA01"/>
      <sheetName val="PL"/>
      <sheetName val="比모듈조립비"/>
      <sheetName val="Standard Model"/>
      <sheetName val="ocean voyage"/>
      <sheetName val="Changes_in_Ctboo4"/>
      <sheetName val="Changes_in_C_x005f_x0000__x0054"/>
      <sheetName val="Changes_in_C_x005f_x005f_x005f4"/>
      <sheetName val="Changes_in_C_x005f4"/>
      <sheetName val="Changes_in_C_x0053"/>
      <sheetName val="Changes_in_Ctboo5"/>
      <sheetName val="Changes_in_C_x005f_x0000__x0055"/>
      <sheetName val="Changes_in_C_x005f_x005f_x005f5"/>
      <sheetName val="Changes_in_C_x005f5"/>
      <sheetName val="Changes_in_Ctbo_2"/>
      <sheetName val="Changes_in_Ctboo6"/>
      <sheetName val="Changes_in_C_x005f_x0000__x0056"/>
      <sheetName val="Changes_in_C_x005f_x005f_x005f6"/>
      <sheetName val="Changes_in_C_x005f6"/>
      <sheetName val="Changes_in_C_嘉ý"/>
      <sheetName val="Changes_in_C_x0000__x0000_tboo4"/>
      <sheetName val="Changes_in_C_x0000__x005f4"/>
      <sheetName val="Changes_in_C_x0000__x0053"/>
      <sheetName val="Changes_in_C_x0000__x0000_tboo5"/>
      <sheetName val="Changes_in_C_x0000__x005f5"/>
      <sheetName val="Changes_in_C_x0000__x0000_tbo_2"/>
      <sheetName val="Changes_in_C_x0000__x0000_tboo6"/>
      <sheetName val="Changes_in_C_x0000__x005f6"/>
      <sheetName val="Changes_in_C_x0000__嘉ý"/>
      <sheetName val="Changes_in_C_x0000__x0000_tbook"/>
      <sheetName val="mm10"/>
      <sheetName val="R&amp;D비용"/>
      <sheetName val="기구 비용"/>
      <sheetName val="SW 비용"/>
      <sheetName val="detail"/>
      <sheetName val="Internal PPM-mflvv"/>
      <sheetName val="Internal&amp;Customer PPM-check"/>
      <sheetName val="양식3"/>
      <sheetName val="TABLO-3"/>
      <sheetName val="RM &amp;Waste"/>
      <sheetName val="Tables of RA"/>
      <sheetName val="Mapping"/>
      <sheetName val="BOP details W207"/>
      <sheetName val="ＦＰ"/>
      <sheetName val="班部番別"/>
      <sheetName val="生産検討 Ｇ３"/>
      <sheetName val="リンク"/>
      <sheetName val="ISUZU"/>
      <sheetName val="ASSY PRODUCTION(original)"/>
      <sheetName val="57540-H1000"/>
      <sheetName val="배부표"/>
      <sheetName val="#4.표면처리비"/>
      <sheetName val="계산정보"/>
      <sheetName val="기타"/>
      <sheetName val="표준"/>
      <sheetName val="#1 사양비교표"/>
      <sheetName val="10월작업불량"/>
      <sheetName val="98종합"/>
      <sheetName val="계정"/>
      <sheetName val="일괄인쇄"/>
      <sheetName val="MIRADRUG"/>
      <sheetName val="생산량"/>
      <sheetName val="검색"/>
      <sheetName val="Market Cap"/>
      <sheetName val="RAW 분석"/>
      <sheetName val=" 투자비"/>
      <sheetName val="5-1 선정안"/>
      <sheetName val="5-2 개선안"/>
      <sheetName val="貼り付け"/>
      <sheetName val="预算"/>
      <sheetName val="Köpfe"/>
      <sheetName val="Sheet600"/>
      <sheetName val="9804"/>
      <sheetName val="BDC OTD"/>
      <sheetName val="9.공정능력(1)"/>
      <sheetName val="STAGEIMPROV"/>
      <sheetName val="개정 WARRANTY 981002"/>
      <sheetName val="DCVA NPV"/>
      <sheetName val="K-60 HEAD LAMP"/>
      <sheetName val="Drop_Down_Data_-_DO_NOT_MODIFY7"/>
      <sheetName val="대리점_RAW_DATA"/>
      <sheetName val="Pivot_Commercial"/>
      <sheetName val="PF_Master_Raw_Data"/>
      <sheetName val="Stock_Price"/>
      <sheetName val="Production Plan1"/>
      <sheetName val="TBT"/>
      <sheetName val="CDC CDP"/>
      <sheetName val="03.05.19 "/>
      <sheetName val="表紙"/>
      <sheetName val="Twenty Largest"/>
      <sheetName val="DB"/>
      <sheetName val="RMB"/>
      <sheetName val="ST"/>
      <sheetName val="가공비"/>
      <sheetName val="Total Mkt"/>
      <sheetName val="MASTER"/>
      <sheetName val="출고실적(%)"/>
      <sheetName val="Input &amp; Output"/>
      <sheetName val="vorn"/>
      <sheetName val="Zones"/>
      <sheetName val="J1"/>
      <sheetName val="입찰안"/>
      <sheetName val="G1"/>
      <sheetName val="Changes_in_C__tbook1"/>
      <sheetName val="진행_DATA_(2)_________"/>
      <sheetName val="14301"/>
      <sheetName val="Changes_in_Ctbooࢂ"/>
      <sheetName val="종합"/>
      <sheetName val="옵션율"/>
      <sheetName val="CW52 Ex 31.DEC "/>
      <sheetName val="201111_인천심팩"/>
      <sheetName val="Summary (ENG)"/>
      <sheetName val="List (원료특성)"/>
      <sheetName val="참고2) Dropdowns List"/>
      <sheetName val="1st spec review"/>
      <sheetName val="Earthwork"/>
      <sheetName val="Changes_in_Ctboo_xd860_"/>
      <sheetName val="Changes_in_Ctboo큠"/>
      <sheetName val="Changes_in_Ctboo`"/>
      <sheetName val="Changes_in_Ctboo恠"/>
      <sheetName val="Changes_in_Ctboo쁠"/>
      <sheetName val="YOEMAGUM"/>
      <sheetName val="MAN"/>
      <sheetName val="4. Motives of modification"/>
      <sheetName val="PDC CF 21179-21122 (SharePoint)"/>
      <sheetName val="My-BOM"/>
      <sheetName val="Отслеживание док."/>
      <sheetName val="Grid MC GtC"/>
      <sheetName val=" Customs  March "/>
      <sheetName val=" Schedule March "/>
      <sheetName val="перелив комплектующих"/>
      <sheetName val="Структура ВОМ"/>
      <sheetName val="Отклонение_Ижевск"/>
      <sheetName val="Курс валюты"/>
      <sheetName val="Средняя ставка пошлины"/>
      <sheetName val="RM Cost"/>
      <sheetName val="MSÜ_Labour Cost"/>
      <sheetName val="HALOL"/>
      <sheetName val="Quote_Costing 4March 19"/>
      <sheetName val="Param"/>
      <sheetName val="SENSITIVITY"/>
      <sheetName val="적용시점통보"/>
      <sheetName val="내수(GR순)"/>
      <sheetName val="금형비"/>
      <sheetName val="经费计划明细"/>
      <sheetName val="SER"/>
      <sheetName val="RENTAL CAR"/>
      <sheetName val="COMMERCIALS-WHO"/>
      <sheetName val="RefG"/>
      <sheetName val="FC V ACT"/>
      <sheetName val="BOP"/>
      <sheetName val="база общ"/>
      <sheetName val="Форма №2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 refreshError="1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/>
      <sheetData sheetId="1589"/>
      <sheetData sheetId="1590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/>
      <sheetData sheetId="1638"/>
      <sheetData sheetId="1639"/>
      <sheetData sheetId="1640"/>
      <sheetData sheetId="1641"/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/>
      <sheetData sheetId="1658" refreshError="1"/>
      <sheetData sheetId="1659" refreshError="1"/>
      <sheetData sheetId="1660"/>
      <sheetData sheetId="1661" refreshError="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/>
      <sheetData sheetId="1927"/>
      <sheetData sheetId="1928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/>
      <sheetData sheetId="1971"/>
      <sheetData sheetId="1972"/>
      <sheetData sheetId="1973"/>
      <sheetData sheetId="1974"/>
      <sheetData sheetId="1975" refreshError="1"/>
      <sheetData sheetId="1976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/>
      <sheetData sheetId="2340"/>
      <sheetData sheetId="2341" refreshError="1"/>
      <sheetData sheetId="2342"/>
      <sheetData sheetId="2343"/>
      <sheetData sheetId="2344"/>
      <sheetData sheetId="2345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/>
      <sheetData sheetId="2352"/>
      <sheetData sheetId="2353"/>
      <sheetData sheetId="2354" refreshError="1"/>
      <sheetData sheetId="2355"/>
      <sheetData sheetId="2356"/>
      <sheetData sheetId="2357" refreshError="1"/>
      <sheetData sheetId="2358" refreshError="1"/>
      <sheetData sheetId="2359" refreshError="1"/>
      <sheetData sheetId="2360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/>
      <sheetData sheetId="2412"/>
      <sheetData sheetId="2413"/>
      <sheetData sheetId="2414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/>
      <sheetData sheetId="2457"/>
      <sheetData sheetId="2458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-2003"/>
      <sheetName val="Форма №2а"/>
      <sheetName val="табли 4 местний совет"/>
      <sheetName val="Форма_№2-2003"/>
      <sheetName val=" устама "/>
      <sheetName val="жиззах янги раз"/>
      <sheetName val="Таблица рассрочки"/>
      <sheetName val="14301"/>
      <sheetName val="Фин2003"/>
      <sheetName val="Data input"/>
      <sheetName val="План пр-ва"/>
      <sheetName val="Зан-ть(р-ны)"/>
    </sheetNames>
    <sheetDataSet>
      <sheetData sheetId="0">
        <row r="6">
          <cell r="E6">
            <v>5068460</v>
          </cell>
        </row>
        <row r="7">
          <cell r="F7">
            <v>844743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жадвал Свод"/>
      <sheetName val="2.1-жад"/>
      <sheetName val="2.2-жад"/>
      <sheetName val="2.3-жад"/>
      <sheetName val="2.4-жад"/>
      <sheetName val="2.5-жад"/>
      <sheetName val="2.6-жад "/>
      <sheetName val="2.7-жа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учете"/>
      <sheetName val="Раб.места"/>
      <sheetName val="Перепод."/>
      <sheetName val="Общ.работ."/>
      <sheetName val="Зан-ть(р-ны)"/>
      <sheetName val="BULLET"/>
      <sheetName val="BAL"/>
      <sheetName val="параметр (формуда)"/>
      <sheetName val="Лист3"/>
      <sheetName val="Жиззах янги раз"/>
      <sheetName val="На_учете"/>
      <sheetName val="Раб_места"/>
      <sheetName val="Перепод_"/>
      <sheetName val="Общ_работ_"/>
      <sheetName val="параметр_(формуда)"/>
      <sheetName val="Guidance"/>
      <sheetName val="табли 4 местний совет"/>
      <sheetName val="Форма №2-2003"/>
      <sheetName val="2-жадвал Свод"/>
      <sheetName val="1-шакл"/>
      <sheetName val="На_учете1"/>
      <sheetName val="Раб_места1"/>
      <sheetName val="Перепод_1"/>
      <sheetName val="Общ_работ_1"/>
      <sheetName val="параметр_(формуда)1"/>
      <sheetName val="Жиззах_янги_раз"/>
      <sheetName val="Форма_№2-2003"/>
      <sheetName val="табли_4_местний_совет"/>
      <sheetName val="2-жадвал_Свод"/>
      <sheetName val="Лист1"/>
      <sheetName val="1 илова миллий"/>
      <sheetName val="진행 DATA (2)"/>
      <sheetName val="Analysis of Interest"/>
      <sheetName val="стоимость проекта"/>
      <sheetName val="Таблицы_"/>
      <sheetName val="Зарплата"/>
      <sheetName val="Амортизация"/>
      <sheetName val="WEIGHT"/>
      <sheetName val="tab17"/>
      <sheetName val="Muammo"/>
      <sheetName val="PERESM"/>
      <sheetName val="Sudebka"/>
      <sheetName val="Форма №2а"/>
      <sheetName val="План пр-ва"/>
      <sheetName val="14301"/>
    </sheetNames>
    <sheetDataSet>
      <sheetData sheetId="0">
        <row r="5">
          <cell r="E5" t="str">
            <v>в том числе</v>
          </cell>
        </row>
      </sheetData>
      <sheetData sheetId="1"/>
      <sheetData sheetId="2"/>
      <sheetData sheetId="3"/>
      <sheetData sheetId="4">
        <row r="5">
          <cell r="E5" t="str">
            <v>в том числе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Income "/>
      <sheetName val="Analysis of Interest"/>
      <sheetName val="Bank Capital Calc."/>
      <sheetName val="Calculation of Risk Weighted As"/>
      <sheetName val="Changes in Equity"/>
      <sheetName val="Recociliation "/>
      <sheetName val="Loans Receivable"/>
      <sheetName val="Aging Analysis"/>
      <sheetName val="Loan Classification"/>
      <sheetName val="Loans to Affiliated P."/>
      <sheetName val="Twenty Largest"/>
      <sheetName val="Charge-offs and Recoveries"/>
      <sheetName val="Deposits by Client"/>
      <sheetName val="Investment Securities"/>
      <sheetName val="Liquidity Analysis"/>
      <sheetName val="Bank Assets Analysis"/>
      <sheetName val="Bank Liabilities Analysis"/>
      <sheetName val="Commitments"/>
      <sheetName val="Economic Normatives"/>
      <sheetName val="Miscellaneous"/>
      <sheetName val="2-жадвал Свод"/>
    </sheetNames>
    <sheetDataSet>
      <sheetData sheetId="0" refreshError="1"/>
      <sheetData sheetId="1">
        <row r="71">
          <cell r="B71">
            <v>7116850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в"/>
      <sheetName val="йул"/>
      <sheetName val="мах"/>
      <sheetName val="кайднома"/>
      <sheetName val="лойиха (2)"/>
      <sheetName val="лойиха"/>
      <sheetName val="д 1 2 и"/>
      <sheetName val="д 3 и"/>
      <sheetName val="бахо лойиха"/>
      <sheetName val="баён 1 илова"/>
      <sheetName val="б 2 и"/>
      <sheetName val="б 3и"/>
      <sheetName val="б 4-и"/>
      <sheetName val="б 5 и"/>
      <sheetName val="б 6-и"/>
      <sheetName val="бег 7"/>
      <sheetName val="Форма №2-2003"/>
      <sheetName val="Ибрат"/>
      <sheetName val="Зан-ть(р-ны)"/>
      <sheetName val=" 1-илова"/>
      <sheetName val="Лист1 (2)"/>
      <sheetName val="Форма №2а"/>
      <sheetName val="Data input"/>
      <sheetName val="План пр-ва_1"/>
      <sheetName val="План продаж_1"/>
      <sheetName val="14301"/>
      <sheetName val="Sto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ее"/>
      <sheetName val="Свод"/>
      <sheetName val="ГО"/>
      <sheetName val="Оперу"/>
      <sheetName val="ТГФ"/>
      <sheetName val="МУФ"/>
      <sheetName val="Термез"/>
      <sheetName val="Чорсу"/>
      <sheetName val="Нукус"/>
      <sheetName val="Сергели"/>
      <sheetName val="Фергана"/>
      <sheetName val="Самарканд"/>
      <sheetName val="Бухара"/>
      <sheetName val="Наманган"/>
      <sheetName val="Коканд"/>
      <sheetName val="Яшнабад"/>
      <sheetName val="1"/>
      <sheetName val="2"/>
      <sheetName val="4"/>
      <sheetName val="5"/>
      <sheetName val="MBD"/>
      <sheetName val="Kurs"/>
      <sheetName val="Pokrytie"/>
      <sheetName val="Budjet"/>
      <sheetName val="Vnebalans"/>
      <sheetName val="29801000"/>
      <sheetName val="Лист1"/>
      <sheetName val="14301"/>
      <sheetName val="Incom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>
        <row r="1">
          <cell r="B1">
            <v>3706.22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пар."/>
      <sheetName val="Data input"/>
      <sheetName val="Ст-сть проекта"/>
      <sheetName val="ПСБ7"/>
      <sheetName val="ФРР"/>
      <sheetName val="КБР"/>
      <sheetName val="ПСБ5"/>
      <sheetName val="ПСБ6"/>
      <sheetName val="ПСБ1"/>
      <sheetName val="ПСБ2"/>
      <sheetName val="ПСБ3"/>
      <sheetName val="ПСБ4"/>
      <sheetName val="НБУ"/>
      <sheetName val="Кредиты"/>
      <sheetName val="План пр-ва_1"/>
      <sheetName val="План продаж_1"/>
      <sheetName val="Годовые издержки"/>
      <sheetName val="Коэф обор"/>
      <sheetName val="Обор капитал"/>
      <sheetName val="Прибыли и убытки"/>
      <sheetName val="Притоки и оттоки"/>
      <sheetName val="фин ресурсы"/>
      <sheetName val="Налоги"/>
      <sheetName val="Амортизация2"/>
      <sheetName val="АмортизацияNEW"/>
      <sheetName val="Зарплата"/>
      <sheetName val="Диаграмма1"/>
      <sheetName val="Диаграмма4"/>
      <sheetName val="табл чувств"/>
      <sheetName val="кап.влож"/>
      <sheetName val="Лист8 (млн)"/>
      <sheetName val="Вариант 1"/>
      <sheetName val="Лист8"/>
      <sheetName val="производство"/>
      <sheetName val="реализация"/>
      <sheetName val="кредиторы"/>
      <sheetName val="8 мес 2008"/>
      <sheetName val="сущ. ОФ"/>
      <sheetName val="Распр_выр"/>
      <sheetName val="распер"/>
      <sheetName val="кальк свод"/>
      <sheetName val="80.10"/>
      <sheetName val="80.11"/>
      <sheetName val="810"/>
      <sheetName val="820"/>
      <sheetName val="прицеп"/>
      <sheetName val="экскаватор"/>
      <sheetName val="спец.комп.-80.10"/>
      <sheetName val="спец.комп.-ТТЗ-820"/>
      <sheetName val="калькуляция узлов тракт"/>
      <sheetName val="трансмиссия-материалы"/>
      <sheetName val="трансмиссия-покупные"/>
      <sheetName val="кожух полуоси"/>
      <sheetName val="полурама"/>
      <sheetName val="мост передний"/>
      <sheetName val="ось передняя"/>
      <sheetName val="гидросистема"/>
      <sheetName val="навес.система"/>
      <sheetName val="домкрат"/>
      <sheetName val="комплектующие"/>
      <sheetName val="спец.комп.-прицеп"/>
      <sheetName val="калькуляция узлов прицеп"/>
      <sheetName val="материальные затраты прицеп"/>
      <sheetName val="Лист2"/>
      <sheetName val="ПТЭО_ТТЗ_Вар-1_2009.05"/>
      <sheetName val="14301"/>
      <sheetName val="Kurs"/>
      <sheetName val="осн_пар_"/>
      <sheetName val="Data_input"/>
      <sheetName val="Ст-сть_проекта"/>
      <sheetName val="План_пр-ва_1"/>
      <sheetName val="План_продаж_1"/>
      <sheetName val="Годовые_издержки"/>
      <sheetName val="Коэф_обор"/>
      <sheetName val="Обор_капитал"/>
      <sheetName val="Прибыли_и_убытки"/>
      <sheetName val="Притоки_и_оттоки"/>
      <sheetName val="фин_ресурсы"/>
      <sheetName val="табл_чувств"/>
      <sheetName val="кап_влож"/>
      <sheetName val="Лист8_(млн)"/>
      <sheetName val="Вариант_1"/>
      <sheetName val="8_мес_2008"/>
      <sheetName val="сущ__ОФ"/>
      <sheetName val="кальк_свод"/>
      <sheetName val="80_10"/>
      <sheetName val="80_11"/>
      <sheetName val="спец_комп_-80_10"/>
      <sheetName val="спец_комп_-ТТЗ-820"/>
      <sheetName val="калькуляция_узлов_тракт"/>
      <sheetName val="кожух_полуоси"/>
      <sheetName val="мост_передний"/>
      <sheetName val="ось_передняя"/>
      <sheetName val="навес_система"/>
      <sheetName val="спец_комп_-прицеп"/>
      <sheetName val="калькуляция_узлов_прицеп"/>
      <sheetName val="материальные_затраты_прицеп"/>
      <sheetName val="ПТЭО_ТТЗ_Вар-1_2009_05"/>
      <sheetName val="капитал_расчет"/>
      <sheetName val="Зан-ть(р-ны)"/>
      <sheetName val="Sensitivity 3 Yrs"/>
      <sheetName val="2-жадвал Свод"/>
      <sheetName val="Store"/>
      <sheetName val="Parametri"/>
      <sheetName val="табли 4 местний совет"/>
      <sheetName val="Guidance"/>
      <sheetName val="свод себестоимости"/>
      <sheetName val="осн_пар_1"/>
      <sheetName val="Data_input1"/>
      <sheetName val="Ст-сть_проекта1"/>
      <sheetName val="План_пр-ва_11"/>
      <sheetName val="План_продаж_11"/>
      <sheetName val="Годовые_издержки1"/>
      <sheetName val="Коэф_обор1"/>
      <sheetName val="Обор_капитал1"/>
      <sheetName val="Прибыли_и_убытки1"/>
      <sheetName val="Притоки_и_оттоки1"/>
      <sheetName val="фин_ресурсы1"/>
      <sheetName val="табл_чувств1"/>
      <sheetName val="кап_влож1"/>
      <sheetName val="Лист8_(млн)1"/>
      <sheetName val="Вариант_11"/>
      <sheetName val="8_мес_20081"/>
      <sheetName val="сущ__ОФ1"/>
      <sheetName val="кальк_свод1"/>
      <sheetName val="80_101"/>
      <sheetName val="80_111"/>
      <sheetName val="спец_комп_-80_101"/>
      <sheetName val="спец_комп_-ТТЗ-8201"/>
      <sheetName val="калькуляция_узлов_тракт1"/>
      <sheetName val="кожух_полуоси1"/>
      <sheetName val="мост_передний1"/>
      <sheetName val="ось_передняя1"/>
      <sheetName val="навес_система1"/>
      <sheetName val="спец_комп_-прицеп1"/>
      <sheetName val="калькуляция_узлов_прицеп1"/>
      <sheetName val="материальные_затраты_прицеп1"/>
      <sheetName val="ПТЭО_ТТЗ_Вар-1_2009_051"/>
      <sheetName val="Sensitivity_3_Yrs"/>
      <sheetName val="2-жадвал_Свод"/>
      <sheetName val="Форма №2-2003"/>
      <sheetName val="План пр-ва"/>
      <sheetName val="План продаж"/>
      <sheetName val="Жиззах янги раз"/>
      <sheetName val="Лист1 (2)"/>
      <sheetName val="2 илова"/>
      <sheetName val="시설투자"/>
      <sheetName val="PROYECCIONES-PM 2000mod (2)"/>
      <sheetName val="PROYECCIONES-PM 2000mod"/>
      <sheetName val="BAL"/>
      <sheetName val="BRAKE"/>
      <sheetName val="б 6-и"/>
      <sheetName val="Форма №2а"/>
      <sheetName val="оборот"/>
      <sheetName val="дот"/>
      <sheetName val="осн_пар_2"/>
      <sheetName val="Data_input2"/>
      <sheetName val="Ст-сть_проекта2"/>
      <sheetName val="План_пр-ва_12"/>
      <sheetName val="План_продаж_12"/>
      <sheetName val="Годовые_издержки2"/>
      <sheetName val="Коэф_обор2"/>
      <sheetName val="Обор_капитал2"/>
      <sheetName val="Прибыли_и_убытки2"/>
      <sheetName val="Притоки_и_оттоки2"/>
      <sheetName val="фин_ресурсы2"/>
      <sheetName val="табл_чувств2"/>
      <sheetName val="кап_влож2"/>
      <sheetName val="Лист8_(млн)2"/>
      <sheetName val="Вариант_12"/>
      <sheetName val="8_мес_20082"/>
      <sheetName val="сущ__ОФ2"/>
      <sheetName val="кальк_свод2"/>
      <sheetName val="80_102"/>
      <sheetName val="80_112"/>
      <sheetName val="спец_комп_-80_102"/>
      <sheetName val="спец_комп_-ТТЗ-8202"/>
      <sheetName val="калькуляция_узлов_тракт2"/>
      <sheetName val="кожух_полуоси2"/>
      <sheetName val="мост_передний2"/>
      <sheetName val="ось_передняя2"/>
      <sheetName val="навес_система2"/>
      <sheetName val="спец_комп_-прицеп2"/>
      <sheetName val="калькуляция_узлов_прицеп2"/>
      <sheetName val="материальные_затраты_прицеп2"/>
      <sheetName val="ПТЭО_ТТЗ_Вар-1_2009_052"/>
      <sheetName val="Sensitivity_3_Yrs1"/>
      <sheetName val="2-жадвал_Свод1"/>
      <sheetName val="табли_4_местний_совет"/>
      <sheetName val="свод_себестоимости"/>
      <sheetName val="Форма_№2-2003"/>
      <sheetName val="План_пр-ва"/>
      <sheetName val="План_продаж"/>
      <sheetName val="2_илова"/>
      <sheetName val="Жиззах_янги_раз"/>
      <sheetName val="Лист1_(2)"/>
      <sheetName val="PROYECCIONES-PM_2000mod_(2)"/>
      <sheetName val="PROYECCIONES-PM_2000mod"/>
      <sheetName val="б_6-и"/>
      <sheetName val="Форма_№2а"/>
      <sheetName val="193 свод"/>
      <sheetName val="f007502_18x"/>
      <sheetName val="Results"/>
      <sheetName val="Дебет"/>
    </sheetNames>
    <sheetDataSet>
      <sheetData sheetId="0">
        <row r="23">
          <cell r="A23" t="str">
            <v>Трактор ТТЗ-820</v>
          </cell>
        </row>
      </sheetData>
      <sheetData sheetId="1" refreshError="1">
        <row r="4">
          <cell r="C4">
            <v>2008</v>
          </cell>
        </row>
        <row r="23">
          <cell r="A23" t="str">
            <v>Трактор ТТЗ-820</v>
          </cell>
        </row>
        <row r="24">
          <cell r="A24" t="str">
            <v>Прицеп</v>
          </cell>
        </row>
        <row r="25">
          <cell r="A25" t="str">
            <v>Экскаватор</v>
          </cell>
        </row>
        <row r="42">
          <cell r="B42">
            <v>9500</v>
          </cell>
        </row>
        <row r="44">
          <cell r="B44">
            <v>10100</v>
          </cell>
        </row>
        <row r="46">
          <cell r="B46">
            <v>10630</v>
          </cell>
        </row>
        <row r="47">
          <cell r="B47">
            <v>13910</v>
          </cell>
        </row>
        <row r="48">
          <cell r="B48">
            <v>9980</v>
          </cell>
        </row>
        <row r="49">
          <cell r="B49">
            <v>3805</v>
          </cell>
        </row>
        <row r="50">
          <cell r="B50">
            <v>3300</v>
          </cell>
        </row>
        <row r="51">
          <cell r="B51">
            <v>33660</v>
          </cell>
        </row>
        <row r="56">
          <cell r="B56">
            <v>21704.65</v>
          </cell>
        </row>
        <row r="57">
          <cell r="B57">
            <v>4849.09</v>
          </cell>
        </row>
        <row r="58">
          <cell r="B58">
            <v>43625.19</v>
          </cell>
        </row>
      </sheetData>
      <sheetData sheetId="2">
        <row r="8">
          <cell r="A8" t="str">
            <v>готовый трактор</v>
          </cell>
        </row>
      </sheetData>
      <sheetData sheetId="3">
        <row r="23">
          <cell r="A23" t="str">
            <v>Трактор ТТЗ-820</v>
          </cell>
        </row>
      </sheetData>
      <sheetData sheetId="4">
        <row r="8">
          <cell r="A8" t="str">
            <v>готовый трактор</v>
          </cell>
        </row>
      </sheetData>
      <sheetData sheetId="5"/>
      <sheetData sheetId="6"/>
      <sheetData sheetId="7"/>
      <sheetData sheetId="8"/>
      <sheetData sheetId="9"/>
      <sheetData sheetId="10">
        <row r="4">
          <cell r="C4">
            <v>2008</v>
          </cell>
        </row>
      </sheetData>
      <sheetData sheetId="11">
        <row r="8">
          <cell r="A8" t="str">
            <v>готовый трактор</v>
          </cell>
        </row>
      </sheetData>
      <sheetData sheetId="12"/>
      <sheetData sheetId="13"/>
      <sheetData sheetId="14" refreshError="1">
        <row r="4">
          <cell r="C4">
            <v>2008</v>
          </cell>
        </row>
        <row r="11">
          <cell r="A11" t="str">
            <v>готовый трактор ТТЗ 80.10</v>
          </cell>
          <cell r="B11">
            <v>6644</v>
          </cell>
          <cell r="C11">
            <v>709</v>
          </cell>
          <cell r="D11">
            <v>835</v>
          </cell>
          <cell r="E11">
            <v>1100</v>
          </cell>
          <cell r="F11">
            <v>1500</v>
          </cell>
          <cell r="G11">
            <v>1400</v>
          </cell>
          <cell r="H11">
            <v>1100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тракторокомплект  ТТЗ 80.10</v>
          </cell>
          <cell r="B12">
            <v>4196</v>
          </cell>
          <cell r="C12">
            <v>66</v>
          </cell>
          <cell r="D12">
            <v>930</v>
          </cell>
          <cell r="E12">
            <v>900</v>
          </cell>
          <cell r="F12">
            <v>900</v>
          </cell>
          <cell r="G12">
            <v>700</v>
          </cell>
          <cell r="H12">
            <v>700</v>
          </cell>
        </row>
        <row r="14">
          <cell r="A14" t="str">
            <v>готовый трактор ТТЗ 80.11</v>
          </cell>
          <cell r="B14">
            <v>10277</v>
          </cell>
          <cell r="C14">
            <v>1662</v>
          </cell>
          <cell r="D14">
            <v>1865</v>
          </cell>
          <cell r="E14">
            <v>2200</v>
          </cell>
          <cell r="F14">
            <v>1950</v>
          </cell>
          <cell r="G14">
            <v>1400</v>
          </cell>
          <cell r="H14">
            <v>1200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тракторокомплект  ТТЗ 80.11</v>
          </cell>
          <cell r="B15">
            <v>0</v>
          </cell>
        </row>
        <row r="17">
          <cell r="A17" t="str">
            <v>готовый трактор  ТТЗ 810</v>
          </cell>
          <cell r="B17">
            <v>17450</v>
          </cell>
          <cell r="C17">
            <v>0</v>
          </cell>
          <cell r="D17">
            <v>0</v>
          </cell>
          <cell r="E17">
            <v>0</v>
          </cell>
          <cell r="F17">
            <v>250</v>
          </cell>
          <cell r="G17">
            <v>800</v>
          </cell>
          <cell r="H17">
            <v>1000</v>
          </cell>
          <cell r="I17">
            <v>2200</v>
          </cell>
          <cell r="J17">
            <v>2200</v>
          </cell>
          <cell r="K17">
            <v>2200</v>
          </cell>
          <cell r="L17">
            <v>2200</v>
          </cell>
          <cell r="M17">
            <v>2200</v>
          </cell>
          <cell r="N17">
            <v>2200</v>
          </cell>
          <cell r="O17">
            <v>2200</v>
          </cell>
        </row>
        <row r="18">
          <cell r="A18" t="str">
            <v>тракторокомплект  ТТЗ 810</v>
          </cell>
          <cell r="B18">
            <v>0</v>
          </cell>
        </row>
        <row r="20">
          <cell r="A20" t="str">
            <v>готовый трактор  ТТЗ 820</v>
          </cell>
          <cell r="B20">
            <v>26450</v>
          </cell>
          <cell r="C20">
            <v>0</v>
          </cell>
          <cell r="D20">
            <v>0</v>
          </cell>
          <cell r="E20">
            <v>0</v>
          </cell>
          <cell r="F20">
            <v>350</v>
          </cell>
          <cell r="G20">
            <v>1700</v>
          </cell>
          <cell r="H20">
            <v>2000</v>
          </cell>
          <cell r="I20">
            <v>3200</v>
          </cell>
          <cell r="J20">
            <v>3200</v>
          </cell>
          <cell r="K20">
            <v>3200</v>
          </cell>
          <cell r="L20">
            <v>3200</v>
          </cell>
          <cell r="M20">
            <v>3200</v>
          </cell>
          <cell r="N20">
            <v>3200</v>
          </cell>
          <cell r="O20">
            <v>3200</v>
          </cell>
        </row>
        <row r="21">
          <cell r="A21" t="str">
            <v>тракторокомплект  ТТЗ 820</v>
          </cell>
          <cell r="B21">
            <v>4200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600</v>
          </cell>
          <cell r="J21">
            <v>600</v>
          </cell>
          <cell r="K21">
            <v>600</v>
          </cell>
          <cell r="L21">
            <v>600</v>
          </cell>
          <cell r="M21">
            <v>600</v>
          </cell>
          <cell r="N21">
            <v>600</v>
          </cell>
          <cell r="O21">
            <v>600</v>
          </cell>
        </row>
        <row r="23">
          <cell r="A23" t="str">
            <v>готовый прицеп</v>
          </cell>
          <cell r="B23">
            <v>60552</v>
          </cell>
          <cell r="C23">
            <v>0</v>
          </cell>
          <cell r="D23">
            <v>3152</v>
          </cell>
          <cell r="E23">
            <v>3300</v>
          </cell>
          <cell r="F23">
            <v>3700</v>
          </cell>
          <cell r="G23">
            <v>5600</v>
          </cell>
          <cell r="H23">
            <v>5600</v>
          </cell>
          <cell r="I23">
            <v>5600</v>
          </cell>
          <cell r="J23">
            <v>5600</v>
          </cell>
          <cell r="K23">
            <v>5600</v>
          </cell>
          <cell r="L23">
            <v>5600</v>
          </cell>
          <cell r="M23">
            <v>5600</v>
          </cell>
          <cell r="N23">
            <v>5600</v>
          </cell>
          <cell r="O23">
            <v>5600</v>
          </cell>
        </row>
        <row r="24">
          <cell r="A24" t="str">
            <v>прицепокомплект</v>
          </cell>
          <cell r="B24">
            <v>4808</v>
          </cell>
          <cell r="C24">
            <v>0</v>
          </cell>
          <cell r="D24">
            <v>408</v>
          </cell>
          <cell r="E24">
            <v>400</v>
          </cell>
          <cell r="F24">
            <v>400</v>
          </cell>
          <cell r="G24">
            <v>400</v>
          </cell>
          <cell r="H24">
            <v>400</v>
          </cell>
          <cell r="I24">
            <v>400</v>
          </cell>
          <cell r="J24">
            <v>400</v>
          </cell>
          <cell r="K24">
            <v>400</v>
          </cell>
          <cell r="L24">
            <v>400</v>
          </cell>
          <cell r="M24">
            <v>400</v>
          </cell>
          <cell r="N24">
            <v>400</v>
          </cell>
          <cell r="O24">
            <v>400</v>
          </cell>
        </row>
        <row r="25">
          <cell r="A25" t="str">
            <v>Экскаватор</v>
          </cell>
          <cell r="B25">
            <v>3550</v>
          </cell>
          <cell r="C25">
            <v>0</v>
          </cell>
          <cell r="D25">
            <v>100</v>
          </cell>
          <cell r="E25">
            <v>150</v>
          </cell>
          <cell r="F25">
            <v>200</v>
          </cell>
          <cell r="G25">
            <v>300</v>
          </cell>
          <cell r="H25">
            <v>350</v>
          </cell>
          <cell r="I25">
            <v>350</v>
          </cell>
          <cell r="J25">
            <v>350</v>
          </cell>
          <cell r="K25">
            <v>350</v>
          </cell>
          <cell r="L25">
            <v>350</v>
          </cell>
          <cell r="M25">
            <v>350</v>
          </cell>
          <cell r="N25">
            <v>350</v>
          </cell>
          <cell r="O25">
            <v>350</v>
          </cell>
        </row>
      </sheetData>
      <sheetData sheetId="15" refreshError="1">
        <row r="8">
          <cell r="A8" t="str">
            <v>готовый трактор</v>
          </cell>
          <cell r="B8">
            <v>0</v>
          </cell>
          <cell r="C8">
            <v>13100</v>
          </cell>
          <cell r="D8">
            <v>13100</v>
          </cell>
          <cell r="E8">
            <v>13100</v>
          </cell>
          <cell r="F8">
            <v>13100</v>
          </cell>
          <cell r="G8">
            <v>13100</v>
          </cell>
          <cell r="H8">
            <v>13100</v>
          </cell>
          <cell r="I8">
            <v>13100</v>
          </cell>
          <cell r="J8">
            <v>13100</v>
          </cell>
          <cell r="K8">
            <v>13100</v>
          </cell>
          <cell r="L8">
            <v>13100</v>
          </cell>
          <cell r="M8">
            <v>13100</v>
          </cell>
          <cell r="N8">
            <v>13100</v>
          </cell>
          <cell r="O8">
            <v>13100</v>
          </cell>
        </row>
        <row r="9">
          <cell r="A9" t="str">
            <v>тракторокомплект</v>
          </cell>
          <cell r="B9">
            <v>0</v>
          </cell>
          <cell r="C9">
            <v>9500</v>
          </cell>
          <cell r="D9">
            <v>9500</v>
          </cell>
          <cell r="E9">
            <v>9500</v>
          </cell>
          <cell r="F9">
            <v>9500</v>
          </cell>
          <cell r="G9">
            <v>9500</v>
          </cell>
          <cell r="H9">
            <v>9500</v>
          </cell>
          <cell r="I9">
            <v>9500</v>
          </cell>
          <cell r="J9">
            <v>9500</v>
          </cell>
          <cell r="K9">
            <v>9500</v>
          </cell>
          <cell r="L9">
            <v>9500</v>
          </cell>
          <cell r="M9">
            <v>9500</v>
          </cell>
          <cell r="N9">
            <v>9500</v>
          </cell>
          <cell r="O9">
            <v>9500</v>
          </cell>
        </row>
        <row r="11">
          <cell r="A11" t="str">
            <v>готовый трактор</v>
          </cell>
          <cell r="B11">
            <v>0</v>
          </cell>
          <cell r="C11">
            <v>13920</v>
          </cell>
          <cell r="D11">
            <v>13920</v>
          </cell>
          <cell r="E11">
            <v>13920</v>
          </cell>
          <cell r="F11">
            <v>13920</v>
          </cell>
          <cell r="G11">
            <v>13920</v>
          </cell>
          <cell r="H11">
            <v>13920</v>
          </cell>
          <cell r="I11">
            <v>13920</v>
          </cell>
          <cell r="J11">
            <v>13920</v>
          </cell>
          <cell r="K11">
            <v>13920</v>
          </cell>
          <cell r="L11">
            <v>13920</v>
          </cell>
          <cell r="M11">
            <v>13920</v>
          </cell>
          <cell r="N11">
            <v>13920</v>
          </cell>
          <cell r="O11">
            <v>13920</v>
          </cell>
        </row>
        <row r="12">
          <cell r="A12" t="str">
            <v>тракторокомплект</v>
          </cell>
          <cell r="B12">
            <v>0</v>
          </cell>
          <cell r="C12">
            <v>10100</v>
          </cell>
          <cell r="D12">
            <v>10100</v>
          </cell>
          <cell r="E12">
            <v>10100</v>
          </cell>
          <cell r="F12">
            <v>10100</v>
          </cell>
          <cell r="G12">
            <v>10100</v>
          </cell>
          <cell r="H12">
            <v>10100</v>
          </cell>
          <cell r="I12">
            <v>10100</v>
          </cell>
          <cell r="J12">
            <v>10100</v>
          </cell>
          <cell r="K12">
            <v>10100</v>
          </cell>
          <cell r="L12">
            <v>10100</v>
          </cell>
          <cell r="M12">
            <v>10100</v>
          </cell>
          <cell r="N12">
            <v>10100</v>
          </cell>
          <cell r="O12">
            <v>10100</v>
          </cell>
        </row>
        <row r="14">
          <cell r="A14" t="str">
            <v>готовый трактор</v>
          </cell>
          <cell r="B14">
            <v>0</v>
          </cell>
          <cell r="C14">
            <v>14820</v>
          </cell>
          <cell r="D14">
            <v>14820</v>
          </cell>
          <cell r="E14">
            <v>14079</v>
          </cell>
          <cell r="F14">
            <v>14079</v>
          </cell>
          <cell r="G14">
            <v>14079</v>
          </cell>
          <cell r="H14">
            <v>14079</v>
          </cell>
          <cell r="I14">
            <v>14079</v>
          </cell>
          <cell r="J14">
            <v>14079</v>
          </cell>
          <cell r="K14">
            <v>14079</v>
          </cell>
          <cell r="L14">
            <v>14079</v>
          </cell>
          <cell r="M14">
            <v>14079</v>
          </cell>
          <cell r="N14">
            <v>14079</v>
          </cell>
          <cell r="O14">
            <v>14079</v>
          </cell>
        </row>
        <row r="15">
          <cell r="A15" t="str">
            <v>тракторокомплект</v>
          </cell>
          <cell r="B15">
            <v>0</v>
          </cell>
          <cell r="C15">
            <v>10630</v>
          </cell>
          <cell r="D15">
            <v>10630</v>
          </cell>
          <cell r="E15">
            <v>10098.5</v>
          </cell>
          <cell r="F15">
            <v>10098.5</v>
          </cell>
          <cell r="G15">
            <v>10098.5</v>
          </cell>
          <cell r="H15">
            <v>10098.5</v>
          </cell>
          <cell r="I15">
            <v>10098.5</v>
          </cell>
          <cell r="J15">
            <v>10098.5</v>
          </cell>
          <cell r="K15">
            <v>10098.5</v>
          </cell>
          <cell r="L15">
            <v>10098.5</v>
          </cell>
          <cell r="M15">
            <v>10098.5</v>
          </cell>
          <cell r="N15">
            <v>10098.5</v>
          </cell>
          <cell r="O15">
            <v>10098.5</v>
          </cell>
        </row>
        <row r="16">
          <cell r="C16">
            <v>10630</v>
          </cell>
          <cell r="D16">
            <v>10630</v>
          </cell>
          <cell r="E16">
            <v>10098.5</v>
          </cell>
          <cell r="F16">
            <v>10098.5</v>
          </cell>
          <cell r="G16">
            <v>10098.5</v>
          </cell>
          <cell r="H16">
            <v>10098.5</v>
          </cell>
          <cell r="I16">
            <v>10098.5</v>
          </cell>
          <cell r="J16">
            <v>10098.5</v>
          </cell>
          <cell r="K16">
            <v>10098.5</v>
          </cell>
          <cell r="L16">
            <v>10098.5</v>
          </cell>
          <cell r="M16">
            <v>10098.5</v>
          </cell>
          <cell r="N16">
            <v>10098.5</v>
          </cell>
          <cell r="O16">
            <v>10098.5</v>
          </cell>
        </row>
        <row r="17">
          <cell r="A17" t="str">
            <v>готовый трактор</v>
          </cell>
          <cell r="B17">
            <v>0</v>
          </cell>
          <cell r="C17">
            <v>13910</v>
          </cell>
          <cell r="D17">
            <v>13910</v>
          </cell>
          <cell r="E17">
            <v>13214.5</v>
          </cell>
          <cell r="F17">
            <v>13214.5</v>
          </cell>
          <cell r="G17">
            <v>13214.5</v>
          </cell>
          <cell r="H17">
            <v>13214.5</v>
          </cell>
          <cell r="I17">
            <v>13214.5</v>
          </cell>
          <cell r="J17">
            <v>13214.5</v>
          </cell>
          <cell r="K17">
            <v>13214.5</v>
          </cell>
          <cell r="L17">
            <v>13214.5</v>
          </cell>
          <cell r="M17">
            <v>13214.5</v>
          </cell>
          <cell r="N17">
            <v>13214.5</v>
          </cell>
          <cell r="O17">
            <v>13214.5</v>
          </cell>
        </row>
        <row r="18">
          <cell r="A18" t="str">
            <v>тракторокомплект</v>
          </cell>
          <cell r="B18">
            <v>0</v>
          </cell>
          <cell r="C18">
            <v>9980</v>
          </cell>
          <cell r="D18">
            <v>9980</v>
          </cell>
          <cell r="E18">
            <v>9980</v>
          </cell>
          <cell r="F18">
            <v>9980</v>
          </cell>
          <cell r="G18">
            <v>9980</v>
          </cell>
          <cell r="H18">
            <v>9980</v>
          </cell>
          <cell r="I18">
            <v>9980</v>
          </cell>
          <cell r="J18">
            <v>9980</v>
          </cell>
          <cell r="K18">
            <v>9980</v>
          </cell>
          <cell r="L18">
            <v>9980</v>
          </cell>
          <cell r="M18">
            <v>9980</v>
          </cell>
          <cell r="N18">
            <v>9980</v>
          </cell>
          <cell r="O18">
            <v>9980</v>
          </cell>
        </row>
        <row r="20">
          <cell r="A20" t="str">
            <v>готовый прицеп</v>
          </cell>
          <cell r="B20">
            <v>0</v>
          </cell>
          <cell r="C20">
            <v>3805</v>
          </cell>
          <cell r="D20">
            <v>3805</v>
          </cell>
          <cell r="E20">
            <v>3805</v>
          </cell>
          <cell r="F20">
            <v>3805</v>
          </cell>
          <cell r="G20">
            <v>3805</v>
          </cell>
          <cell r="H20">
            <v>3805</v>
          </cell>
          <cell r="I20">
            <v>3805</v>
          </cell>
          <cell r="J20">
            <v>3805</v>
          </cell>
          <cell r="K20">
            <v>3805</v>
          </cell>
          <cell r="L20">
            <v>3805</v>
          </cell>
          <cell r="M20">
            <v>3805</v>
          </cell>
          <cell r="N20">
            <v>3805</v>
          </cell>
          <cell r="O20">
            <v>3805</v>
          </cell>
        </row>
        <row r="21">
          <cell r="A21" t="str">
            <v>прицепокомплект</v>
          </cell>
          <cell r="B21">
            <v>0</v>
          </cell>
          <cell r="C21">
            <v>3300</v>
          </cell>
          <cell r="D21">
            <v>3300</v>
          </cell>
          <cell r="E21">
            <v>3300</v>
          </cell>
          <cell r="F21">
            <v>3300</v>
          </cell>
          <cell r="G21">
            <v>3300</v>
          </cell>
          <cell r="H21">
            <v>3300</v>
          </cell>
          <cell r="I21">
            <v>3300</v>
          </cell>
          <cell r="J21">
            <v>3300</v>
          </cell>
          <cell r="K21">
            <v>3300</v>
          </cell>
          <cell r="L21">
            <v>3300</v>
          </cell>
          <cell r="M21">
            <v>3300</v>
          </cell>
          <cell r="N21">
            <v>3300</v>
          </cell>
          <cell r="O21">
            <v>3300</v>
          </cell>
        </row>
        <row r="22">
          <cell r="A22" t="str">
            <v>Экскаватор,  долл.США/шт</v>
          </cell>
          <cell r="B22">
            <v>0</v>
          </cell>
          <cell r="C22">
            <v>33660</v>
          </cell>
          <cell r="D22">
            <v>33660</v>
          </cell>
          <cell r="E22">
            <v>31977</v>
          </cell>
          <cell r="F22">
            <v>31977</v>
          </cell>
          <cell r="G22">
            <v>31977</v>
          </cell>
          <cell r="H22">
            <v>31977</v>
          </cell>
          <cell r="I22">
            <v>31977</v>
          </cell>
          <cell r="J22">
            <v>31977</v>
          </cell>
          <cell r="K22">
            <v>31977</v>
          </cell>
          <cell r="L22">
            <v>31977</v>
          </cell>
          <cell r="M22">
            <v>31977</v>
          </cell>
          <cell r="N22">
            <v>31977</v>
          </cell>
          <cell r="O22">
            <v>31977</v>
          </cell>
        </row>
        <row r="57">
          <cell r="C57">
            <v>21704.65</v>
          </cell>
          <cell r="D57">
            <v>21704.65</v>
          </cell>
          <cell r="E57">
            <v>20619.4175</v>
          </cell>
          <cell r="F57">
            <v>20619.4175</v>
          </cell>
          <cell r="G57">
            <v>20619.4175</v>
          </cell>
          <cell r="H57">
            <v>20619.4175</v>
          </cell>
          <cell r="I57">
            <v>20619.4175</v>
          </cell>
          <cell r="J57">
            <v>20619.4175</v>
          </cell>
          <cell r="K57">
            <v>20619.4175</v>
          </cell>
          <cell r="L57">
            <v>20619.4175</v>
          </cell>
          <cell r="M57">
            <v>20619.4175</v>
          </cell>
          <cell r="N57">
            <v>20619.4175</v>
          </cell>
          <cell r="O57">
            <v>20619.4175</v>
          </cell>
        </row>
        <row r="58">
          <cell r="C58">
            <v>4849.09</v>
          </cell>
          <cell r="D58">
            <v>4849.09</v>
          </cell>
          <cell r="E58">
            <v>4849.09</v>
          </cell>
          <cell r="F58">
            <v>4849.09</v>
          </cell>
          <cell r="G58">
            <v>4849.09</v>
          </cell>
          <cell r="H58">
            <v>4849.09</v>
          </cell>
          <cell r="I58">
            <v>4849.09</v>
          </cell>
          <cell r="J58">
            <v>4849.09</v>
          </cell>
          <cell r="K58">
            <v>4849.09</v>
          </cell>
          <cell r="L58">
            <v>4849.09</v>
          </cell>
          <cell r="M58">
            <v>4849.09</v>
          </cell>
          <cell r="N58">
            <v>4849.09</v>
          </cell>
          <cell r="O58">
            <v>4849.09</v>
          </cell>
        </row>
        <row r="59">
          <cell r="A59" t="str">
            <v>Экскаватор,  долл.США/шт</v>
          </cell>
          <cell r="B59">
            <v>0</v>
          </cell>
          <cell r="C59">
            <v>43625.19</v>
          </cell>
          <cell r="D59">
            <v>43625.19</v>
          </cell>
          <cell r="E59">
            <v>41443.930500000002</v>
          </cell>
          <cell r="F59">
            <v>41443.930500000002</v>
          </cell>
          <cell r="G59">
            <v>41443.930500000002</v>
          </cell>
          <cell r="H59">
            <v>41443.930500000002</v>
          </cell>
          <cell r="I59">
            <v>41443.930500000002</v>
          </cell>
          <cell r="J59">
            <v>41443.930500000002</v>
          </cell>
          <cell r="K59">
            <v>41443.930500000002</v>
          </cell>
          <cell r="L59">
            <v>41443.930500000002</v>
          </cell>
          <cell r="M59">
            <v>41443.930500000002</v>
          </cell>
          <cell r="N59">
            <v>41443.930500000002</v>
          </cell>
          <cell r="O59">
            <v>41443.930500000002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>
        <row r="4">
          <cell r="C4">
            <v>2008</v>
          </cell>
        </row>
      </sheetData>
      <sheetData sheetId="68">
        <row r="4">
          <cell r="C4">
            <v>2008</v>
          </cell>
        </row>
      </sheetData>
      <sheetData sheetId="69">
        <row r="4">
          <cell r="C4">
            <v>2008</v>
          </cell>
        </row>
      </sheetData>
      <sheetData sheetId="70">
        <row r="4">
          <cell r="C4">
            <v>2008</v>
          </cell>
        </row>
      </sheetData>
      <sheetData sheetId="71">
        <row r="4">
          <cell r="C4">
            <v>2008</v>
          </cell>
        </row>
      </sheetData>
      <sheetData sheetId="72">
        <row r="4">
          <cell r="C4">
            <v>2008</v>
          </cell>
        </row>
      </sheetData>
      <sheetData sheetId="73">
        <row r="4">
          <cell r="C4">
            <v>2008</v>
          </cell>
        </row>
      </sheetData>
      <sheetData sheetId="74">
        <row r="4">
          <cell r="C4">
            <v>2008</v>
          </cell>
        </row>
      </sheetData>
      <sheetData sheetId="75">
        <row r="4">
          <cell r="C4">
            <v>2008</v>
          </cell>
        </row>
      </sheetData>
      <sheetData sheetId="76">
        <row r="4">
          <cell r="C4">
            <v>2008</v>
          </cell>
        </row>
      </sheetData>
      <sheetData sheetId="77">
        <row r="4">
          <cell r="C4">
            <v>2008</v>
          </cell>
        </row>
      </sheetData>
      <sheetData sheetId="78">
        <row r="4">
          <cell r="C4">
            <v>2008</v>
          </cell>
        </row>
      </sheetData>
      <sheetData sheetId="79">
        <row r="4">
          <cell r="C4">
            <v>2008</v>
          </cell>
        </row>
      </sheetData>
      <sheetData sheetId="80">
        <row r="4">
          <cell r="C4">
            <v>2008</v>
          </cell>
        </row>
      </sheetData>
      <sheetData sheetId="81">
        <row r="4">
          <cell r="C4">
            <v>2008</v>
          </cell>
        </row>
      </sheetData>
      <sheetData sheetId="82">
        <row r="4">
          <cell r="C4">
            <v>2008</v>
          </cell>
        </row>
      </sheetData>
      <sheetData sheetId="83">
        <row r="4">
          <cell r="C4">
            <v>2008</v>
          </cell>
        </row>
      </sheetData>
      <sheetData sheetId="84">
        <row r="4">
          <cell r="C4">
            <v>2008</v>
          </cell>
        </row>
      </sheetData>
      <sheetData sheetId="85">
        <row r="4">
          <cell r="C4">
            <v>2008</v>
          </cell>
        </row>
      </sheetData>
      <sheetData sheetId="86">
        <row r="4">
          <cell r="C4">
            <v>2008</v>
          </cell>
        </row>
      </sheetData>
      <sheetData sheetId="87">
        <row r="4">
          <cell r="C4">
            <v>2008</v>
          </cell>
        </row>
      </sheetData>
      <sheetData sheetId="88">
        <row r="4">
          <cell r="C4">
            <v>2008</v>
          </cell>
        </row>
      </sheetData>
      <sheetData sheetId="89">
        <row r="4">
          <cell r="C4">
            <v>2008</v>
          </cell>
        </row>
      </sheetData>
      <sheetData sheetId="90">
        <row r="4">
          <cell r="C4">
            <v>2008</v>
          </cell>
        </row>
      </sheetData>
      <sheetData sheetId="91">
        <row r="4">
          <cell r="C4">
            <v>2008</v>
          </cell>
        </row>
      </sheetData>
      <sheetData sheetId="92">
        <row r="4">
          <cell r="C4">
            <v>2008</v>
          </cell>
        </row>
      </sheetData>
      <sheetData sheetId="93">
        <row r="4">
          <cell r="C4">
            <v>2008</v>
          </cell>
        </row>
      </sheetData>
      <sheetData sheetId="94">
        <row r="4">
          <cell r="C4">
            <v>2008</v>
          </cell>
        </row>
      </sheetData>
      <sheetData sheetId="95">
        <row r="4">
          <cell r="C4">
            <v>2008</v>
          </cell>
        </row>
      </sheetData>
      <sheetData sheetId="96" refreshError="1"/>
      <sheetData sheetId="97" refreshError="1"/>
      <sheetData sheetId="98" refreshError="1"/>
      <sheetData sheetId="99">
        <row r="4">
          <cell r="C4">
            <v>2008</v>
          </cell>
        </row>
      </sheetData>
      <sheetData sheetId="100">
        <row r="4">
          <cell r="C4">
            <v>2008</v>
          </cell>
        </row>
      </sheetData>
      <sheetData sheetId="101" refreshError="1"/>
      <sheetData sheetId="102" refreshError="1"/>
      <sheetData sheetId="103" refreshError="1"/>
      <sheetData sheetId="104">
        <row r="4">
          <cell r="C4">
            <v>2008</v>
          </cell>
        </row>
      </sheetData>
      <sheetData sheetId="105">
        <row r="4">
          <cell r="C4">
            <v>2008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>
        <row r="4">
          <cell r="C4">
            <v>2008</v>
          </cell>
        </row>
      </sheetData>
      <sheetData sheetId="111">
        <row r="4">
          <cell r="C4">
            <v>2008</v>
          </cell>
        </row>
      </sheetData>
      <sheetData sheetId="112">
        <row r="4">
          <cell r="C4">
            <v>2008</v>
          </cell>
        </row>
      </sheetData>
      <sheetData sheetId="113">
        <row r="4">
          <cell r="C4">
            <v>2008</v>
          </cell>
        </row>
      </sheetData>
      <sheetData sheetId="114">
        <row r="4">
          <cell r="C4">
            <v>2008</v>
          </cell>
        </row>
      </sheetData>
      <sheetData sheetId="115">
        <row r="4">
          <cell r="C4">
            <v>2008</v>
          </cell>
        </row>
      </sheetData>
      <sheetData sheetId="116">
        <row r="4">
          <cell r="C4">
            <v>2008</v>
          </cell>
        </row>
      </sheetData>
      <sheetData sheetId="117">
        <row r="4">
          <cell r="C4">
            <v>2008</v>
          </cell>
        </row>
      </sheetData>
      <sheetData sheetId="118">
        <row r="4">
          <cell r="C4">
            <v>2008</v>
          </cell>
        </row>
      </sheetData>
      <sheetData sheetId="119">
        <row r="4">
          <cell r="C4">
            <v>2008</v>
          </cell>
        </row>
      </sheetData>
      <sheetData sheetId="120">
        <row r="4">
          <cell r="C4">
            <v>2008</v>
          </cell>
        </row>
      </sheetData>
      <sheetData sheetId="121">
        <row r="4">
          <cell r="C4">
            <v>2008</v>
          </cell>
        </row>
      </sheetData>
      <sheetData sheetId="122">
        <row r="4">
          <cell r="C4">
            <v>2008</v>
          </cell>
        </row>
      </sheetData>
      <sheetData sheetId="123">
        <row r="4">
          <cell r="C4">
            <v>2008</v>
          </cell>
        </row>
      </sheetData>
      <sheetData sheetId="124">
        <row r="4">
          <cell r="C4">
            <v>2008</v>
          </cell>
        </row>
      </sheetData>
      <sheetData sheetId="125">
        <row r="4">
          <cell r="C4">
            <v>2008</v>
          </cell>
        </row>
      </sheetData>
      <sheetData sheetId="126">
        <row r="4">
          <cell r="C4">
            <v>2008</v>
          </cell>
        </row>
      </sheetData>
      <sheetData sheetId="127">
        <row r="4">
          <cell r="C4">
            <v>2008</v>
          </cell>
        </row>
      </sheetData>
      <sheetData sheetId="128">
        <row r="4">
          <cell r="C4">
            <v>2008</v>
          </cell>
        </row>
      </sheetData>
      <sheetData sheetId="129">
        <row r="4">
          <cell r="C4">
            <v>2008</v>
          </cell>
        </row>
      </sheetData>
      <sheetData sheetId="130">
        <row r="4">
          <cell r="C4">
            <v>2008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">
          <cell r="C4">
            <v>2008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>
        <row r="4">
          <cell r="C4">
            <v>2008</v>
          </cell>
        </row>
      </sheetData>
      <sheetData sheetId="156">
        <row r="4">
          <cell r="C4">
            <v>2008</v>
          </cell>
        </row>
      </sheetData>
      <sheetData sheetId="157">
        <row r="4">
          <cell r="C4">
            <v>2008</v>
          </cell>
        </row>
      </sheetData>
      <sheetData sheetId="158">
        <row r="4">
          <cell r="C4">
            <v>2008</v>
          </cell>
        </row>
      </sheetData>
      <sheetData sheetId="159">
        <row r="4">
          <cell r="C4">
            <v>2008</v>
          </cell>
        </row>
      </sheetData>
      <sheetData sheetId="160">
        <row r="8">
          <cell r="A8" t="str">
            <v>готовый трактор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3">
          <cell r="A23" t="str">
            <v>Трактор ТТЗ-820</v>
          </cell>
        </row>
      </sheetData>
      <sheetData sheetId="200">
        <row r="4">
          <cell r="C4">
            <v>2008</v>
          </cell>
        </row>
      </sheetData>
      <sheetData sheetId="201" refreshError="1"/>
      <sheetData sheetId="202"/>
      <sheetData sheetId="20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 (2)"/>
      <sheetName val="ПИИ"/>
      <sheetName val="МФИ"/>
      <sheetName val="Адресная часть"/>
      <sheetName val="Лист1"/>
      <sheetName val="СВОД_ (1)"/>
      <sheetName val="иностранка_гарантия"/>
      <sheetName val="ФРРУ"/>
      <sheetName val="Берегоукрепитель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 регионам"/>
      <sheetName val="Macro1"/>
      <sheetName val="Лист3"/>
      <sheetName val="Лист3 (2)"/>
      <sheetName val="Депозит"/>
      <sheetName val="Омонат"/>
      <sheetName val="Data input"/>
      <sheetName val="План пр-ва_1"/>
      <sheetName val="План продаж_1"/>
      <sheetName val="по_регионам"/>
      <sheetName val="Лист3_(2)"/>
      <sheetName val="Data_input"/>
      <sheetName val="План_пр-ва_1"/>
      <sheetName val="План_продаж_1"/>
    </sheetNames>
    <sheetDataSet>
      <sheetData sheetId="0" refreshError="1"/>
      <sheetData sheetId="1">
        <row r="56">
          <cell r="A56" t="str">
            <v>Recover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свыше 100тыс.долл."/>
      <sheetName val="test"/>
      <sheetName val="сана"/>
      <sheetName val="Date"/>
      <sheetName val="Analysis of Interest"/>
      <sheetName val="ж а м и"/>
      <sheetName val="c"/>
      <sheetName val="ВВОД"/>
      <sheetName val="свыше_100тыс_долл_"/>
      <sheetName val="Store"/>
      <sheetName val="Зан-ть(р-ны)"/>
      <sheetName val="Фориш 2003"/>
      <sheetName val="Импорт 2000-2002"/>
      <sheetName val="уюшмага10,09 холатига"/>
      <sheetName val="ном"/>
      <sheetName val="Лист1 (2)"/>
      <sheetName val="QARSHI"/>
      <sheetName val="NISHON"/>
      <sheetName val="BESHKENT"/>
      <sheetName val="KOSON"/>
      <sheetName val="SHAXRISA"/>
      <sheetName val="KITOB"/>
      <sheetName val="KASBI"/>
      <sheetName val="MIRISHKOR"/>
      <sheetName val="QAMASHI"/>
      <sheetName val="G'UZOR"/>
      <sheetName val="YAKKABOG"/>
      <sheetName val="DEHQONOB"/>
      <sheetName val="CHIROQCH"/>
      <sheetName val="MUBORAK"/>
      <sheetName val="BAL"/>
      <sheetName val="Карз. 5-10 млн.гача"/>
      <sheetName val="Карз.10 млн.дан юқори"/>
      <sheetName val="Кўрик 3 ойдан ортик"/>
      <sheetName val="Тўлов 3 ойдан ортик "/>
      <sheetName val="свыше_100тыс_долл_1"/>
      <sheetName val="Analysis_of_Interest"/>
      <sheetName val="ж_а_м_и"/>
      <sheetName val="Фориш_2003"/>
      <sheetName val="Импорт_2000-2002"/>
      <sheetName val="уюшмага10,09_холатига"/>
      <sheetName val="Лист1_(2)"/>
      <sheetName val="Карз__5-10_млн_гача"/>
      <sheetName val="Карз_10_млн_дан_юқори"/>
      <sheetName val="Кўрик_3_ойдан_ортик"/>
      <sheetName val="Тўлов_3_ойдан_ортик_"/>
      <sheetName val="Data input"/>
      <sheetName val="План пр-ва_1"/>
      <sheetName val="План продаж_1"/>
      <sheetName val="Прогноз"/>
      <sheetName val="Macro1"/>
      <sheetName val="свыше_100тыс_долл_2"/>
      <sheetName val="Analysis_of_Interest1"/>
      <sheetName val="ж_а_м_и1"/>
      <sheetName val="Фориш_20031"/>
      <sheetName val="Импорт_2000-20021"/>
      <sheetName val="уюшмага10,09_холатига1"/>
      <sheetName val="Лист1_(2)1"/>
      <sheetName val="Карз__5-10_млн_гача1"/>
      <sheetName val="Карз_10_млн_дан_юқори1"/>
      <sheetName val="Кўрик_3_ойдан_ортик1"/>
      <sheetName val="Тўлов_3_ойдан_ортик_1"/>
      <sheetName val="2 илова"/>
      <sheetName val="Жиззах янги раз"/>
      <sheetName val="для сравнения стар"/>
      <sheetName val="свыше_100тыс_долл_3"/>
      <sheetName val="Analysis_of_Interest2"/>
      <sheetName val="ж_а_м_и2"/>
      <sheetName val="Фориш_20032"/>
      <sheetName val="Импорт_2000-20022"/>
      <sheetName val="уюшмага10,09_холатига2"/>
      <sheetName val="Лист1_(2)2"/>
      <sheetName val="Карз__5-10_млн_гача2"/>
      <sheetName val="Карз_10_млн_дан_юқори2"/>
      <sheetName val="Кўрик_3_ойдан_ортик2"/>
      <sheetName val="Тўлов_3_ойдан_ортик_2"/>
      <sheetName val="Data_input"/>
      <sheetName val="План_пр-ва_1"/>
      <sheetName val="План_продаж_1"/>
      <sheetName val="табли 4 местний совет"/>
      <sheetName val="программа"/>
      <sheetName val="б 6-и"/>
      <sheetName val=""/>
      <sheetName val="Data_input1"/>
      <sheetName val="План_пр-ва_11"/>
      <sheetName val="План_продаж_11"/>
      <sheetName val="свыше_100тыс_долл_4"/>
      <sheetName val="ж_а_м_и3"/>
      <sheetName val="Analysis_of_Interest3"/>
      <sheetName val="Фориш_20033"/>
      <sheetName val="Импорт_2000-20023"/>
      <sheetName val="уюшмага10,09_холатига3"/>
      <sheetName val="Лист1_(2)3"/>
      <sheetName val="Карз__5-10_млн_гача3"/>
      <sheetName val="Карз_10_млн_дан_юқори3"/>
      <sheetName val="Кўрик_3_ойдан_ортик3"/>
      <sheetName val="Тўлов_3_ойдан_ортик_3"/>
      <sheetName val="Data_input2"/>
      <sheetName val="План_пр-ва_12"/>
      <sheetName val="План_продаж_12"/>
      <sheetName val="свыше_100тыс_долл_5"/>
      <sheetName val="ж_а_м_и4"/>
      <sheetName val="Analysis_of_Interest4"/>
      <sheetName val="Фориш_20034"/>
      <sheetName val="Импорт_2000-20024"/>
      <sheetName val="уюшмага10,09_холатига4"/>
      <sheetName val="Лист1_(2)4"/>
      <sheetName val="Карз__5-10_млн_гача4"/>
      <sheetName val="Карз_10_млн_дан_юқори4"/>
      <sheetName val="Кўрик_3_ойдан_ортик4"/>
      <sheetName val="Тўлов_3_ойдан_ортик_4"/>
      <sheetName val="Data_input3"/>
      <sheetName val="План_пр-ва_13"/>
      <sheetName val="План_продаж_13"/>
      <sheetName val="свыше_100тыс_долл_6"/>
      <sheetName val="ж_а_м_и5"/>
      <sheetName val="Analysis_of_Interest5"/>
      <sheetName val="Фориш_20035"/>
      <sheetName val="Импорт_2000-20025"/>
      <sheetName val="уюшмага10,09_холатига5"/>
      <sheetName val="Лист1_(2)5"/>
      <sheetName val="Карз__5-10_млн_гача5"/>
      <sheetName val="Карз_10_млн_дан_юқори5"/>
      <sheetName val="Кўрик_3_ойдан_ортик5"/>
      <sheetName val="Тўлов_3_ойдан_ортик_5"/>
      <sheetName val="Data_input4"/>
      <sheetName val="План_пр-ва_14"/>
      <sheetName val="План_продаж_14"/>
      <sheetName val="СВОД_70"/>
      <sheetName val="СВОД_71"/>
      <sheetName val="СВОД_72"/>
      <sheetName val="СВОД_73"/>
      <sheetName val="СВОД_74"/>
      <sheetName val="СВОД_51"/>
      <sheetName val="ЛОК_70"/>
      <sheetName val="ЛОК_71"/>
      <sheetName val="ЛОК_72"/>
      <sheetName val="ЛОК_73"/>
      <sheetName val="ЛОК_74"/>
      <sheetName val="OS"/>
      <sheetName val="#ССЫЛКА"/>
      <sheetName val="Общая"/>
      <sheetName val="Ер Ресурс"/>
      <sheetName val="физ.тон"/>
      <sheetName val="BRAKE"/>
      <sheetName val="Ж-1"/>
      <sheetName val="БД"/>
      <sheetName val="Лист1"/>
      <sheetName val="Фин.пок"/>
      <sheetName val="для ГАКа"/>
      <sheetName val="курс"/>
      <sheetName val="свыше_100тыс_долл_7"/>
      <sheetName val="Analysis_of_Interest6"/>
      <sheetName val="ж_а_м_и6"/>
      <sheetName val="Фориш_20036"/>
      <sheetName val="Импорт_2000-20026"/>
      <sheetName val="уюшмага10,09_холатига6"/>
      <sheetName val="Лист1_(2)6"/>
      <sheetName val="Карз__5-10_млн_гача6"/>
      <sheetName val="Карз_10_млн_дан_юқори6"/>
      <sheetName val="Кўрик_3_ойдан_ортик6"/>
      <sheetName val="Тўлов_3_ойдан_ортик_6"/>
      <sheetName val="Data_input5"/>
      <sheetName val="План_пр-ва_15"/>
      <sheetName val="План_продаж_15"/>
      <sheetName val="2_илова"/>
      <sheetName val="Жиззах_янги_раз"/>
      <sheetName val="для_сравнения_стар"/>
      <sheetName val="табли_4_местний_совет"/>
      <sheetName val="б_6-и"/>
      <sheetName val="Ер_Ресурс"/>
      <sheetName val="55-2019"/>
      <sheetName val="инф"/>
      <sheetName val="Prog. rost tarifov"/>
      <sheetName val="Ш-ЖАМИ"/>
      <sheetName val="Ш-ДАВЛАТ"/>
      <sheetName val="АМАЛДА УНДИРИЛГАН"/>
      <sheetName val="ДАВЛАТГА АМАЛДА УНДИРИВ"/>
      <sheetName val="ЖАМИ СУД"/>
      <sheetName val="ЖИБ СУДИ"/>
      <sheetName val="ИҚТИСОДИЙ СУДИ"/>
      <sheetName val="ФИБ СУДИ"/>
      <sheetName val="ЖАМИ СУД-портал"/>
      <sheetName val="ЖИБ СУДИ-портал"/>
      <sheetName val="ИҚТИСОДИЙ СУДИ-портал"/>
      <sheetName val="ФИБ СУДИ-портал"/>
      <sheetName val="ЖАМИ СУД-тумаро-"/>
      <sheetName val="ЖИБ СУД-тумаро"/>
      <sheetName val="ИҚТИСОДИЙ СУДИ-тумаро"/>
      <sheetName val="ФИБ СУДИ-тумаро"/>
      <sheetName val="ЖИБ СУДИ РАЙОН"/>
      <sheetName val="ҲАРБИЙ СУД РАЙОН"/>
      <sheetName val="КЕЛИБ ВА ТАМОМ СУДЛАР"/>
      <sheetName val="СУДЛАР ТАМОМЛАНГАН "/>
      <sheetName val="АМАЛДА СУДЛАР"/>
      <sheetName val="ҚОЛДИҚ СУДЛАР"/>
      <sheetName val="МУДДАТИ БУЗИЛГАН СУД"/>
      <sheetName val="ЖАМИ СОЛИҚ"/>
      <sheetName val="СОЛИҚ ЮРИДИК"/>
      <sheetName val="СОЛИҚ ЖИСМ"/>
      <sheetName val="СОЛИҚ ЯТТ"/>
      <sheetName val="иж-7 жами"/>
      <sheetName val="иж-7 жиб"/>
      <sheetName val="иж-7 фиб"/>
      <sheetName val="иж-7 икт"/>
      <sheetName val="СОЛИҚ МУДДАТ"/>
      <sheetName val="свыше_100тыс_долл_8"/>
      <sheetName val="Analysis_of_Interest7"/>
      <sheetName val="ж_а_м_и7"/>
      <sheetName val="Фориш_20037"/>
      <sheetName val="Импорт_2000-20027"/>
      <sheetName val="уюшмага10,09_холатига7"/>
      <sheetName val="Лист1_(2)7"/>
      <sheetName val="Карз__5-10_млн_гача7"/>
      <sheetName val="Карз_10_млн_дан_юқори7"/>
      <sheetName val="Кўрик_3_ойдан_ортик7"/>
      <sheetName val="Тўлов_3_ойдан_ортик_7"/>
      <sheetName val="Data_input6"/>
      <sheetName val="План_пр-ва_16"/>
      <sheetName val="План_продаж_16"/>
      <sheetName val="Жиззах_янги_раз1"/>
      <sheetName val="2_илова1"/>
      <sheetName val="для_сравнения_стар1"/>
      <sheetName val="табли_4_местний_совет1"/>
      <sheetName val="б_6-и1"/>
      <sheetName val="Ер_Ресурс1"/>
      <sheetName val="физ_тон"/>
      <sheetName val="Фин_пок"/>
      <sheetName val="для_ГАКа"/>
    </sheetNames>
    <sheetDataSet>
      <sheetData sheetId="0">
        <row r="1">
          <cell r="B1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 refreshError="1"/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0</v>
          </cell>
        </row>
      </sheetData>
      <sheetData sheetId="69">
        <row r="1">
          <cell r="B1">
            <v>0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>
            <v>0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0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0</v>
          </cell>
        </row>
      </sheetData>
      <sheetData sheetId="78">
        <row r="1">
          <cell r="B1">
            <v>0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>
            <v>0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0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0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B1">
            <v>0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0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0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Income "/>
      <sheetName val="Analysis of Interest"/>
      <sheetName val="Bank Capital Calc."/>
      <sheetName val="Calculation of Risk Weighted As"/>
      <sheetName val="Changes in Equity"/>
      <sheetName val="Recociliation "/>
      <sheetName val="Loans Receivable"/>
      <sheetName val="Aging Analysis"/>
      <sheetName val="Loan Classification"/>
      <sheetName val="Loans to Affiliated P."/>
      <sheetName val="Twenty Largest"/>
      <sheetName val="Charge-offs and Recoveries"/>
      <sheetName val="Deposits by Client"/>
      <sheetName val="Investment Securities"/>
      <sheetName val="Liquidity Analysis"/>
      <sheetName val="Bank Assets Analysis"/>
      <sheetName val="Bank Liabilities Analysis"/>
      <sheetName val="Commitments"/>
      <sheetName val="Economic Normatives"/>
      <sheetName val="Miscellaneous"/>
      <sheetName val="Macro1"/>
    </sheetNames>
    <sheetDataSet>
      <sheetData sheetId="0"/>
      <sheetData sheetId="1"/>
      <sheetData sheetId="2"/>
      <sheetData sheetId="3"/>
      <sheetData sheetId="4"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</row>
      </sheetData>
      <sheetData sheetId="5">
        <row r="13">
          <cell r="B13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8">
          <cell r="H28">
            <v>42075547</v>
          </cell>
        </row>
      </sheetData>
      <sheetData sheetId="17">
        <row r="24">
          <cell r="H24">
            <v>36878268</v>
          </cell>
        </row>
      </sheetData>
      <sheetData sheetId="18"/>
      <sheetData sheetId="19"/>
      <sheetData sheetId="20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авозим бўйича — копия (version"/>
      <sheetName val="жиззах янги раз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"/>
      <sheetName val="реестр"/>
      <sheetName val="данные"/>
      <sheetName val="программа"/>
      <sheetName val="Олувчи"/>
      <sheetName val="Платёжка"/>
      <sheetName val="Банклар"/>
      <sheetName val="Тўловчи"/>
      <sheetName val="Банк"/>
      <sheetName val="Жиззах янги раз"/>
      <sheetName val="сана"/>
      <sheetName val="277"/>
      <sheetName val="Analysis of Interest"/>
      <sheetName val="Tit"/>
      <sheetName val="Results"/>
      <sheetName val="Жиззах_янги_раз"/>
      <sheetName val="Analysis_of_Interest"/>
    </sheetNames>
    <sheetDataSet>
      <sheetData sheetId="0" refreshError="1">
        <row r="1">
          <cell r="D1">
            <v>2001</v>
          </cell>
          <cell r="E1">
            <v>4</v>
          </cell>
        </row>
        <row r="5">
          <cell r="A5" t="str">
            <v>максади</v>
          </cell>
          <cell r="B5" t="str">
            <v>(Все)</v>
          </cell>
        </row>
        <row r="6">
          <cell r="A6" t="str">
            <v xml:space="preserve">№ </v>
          </cell>
          <cell r="B6" t="str">
            <v>(Все)</v>
          </cell>
        </row>
        <row r="7">
          <cell r="A7" t="str">
            <v>с/счёт</v>
          </cell>
          <cell r="B7" t="str">
            <v>(Все)</v>
          </cell>
        </row>
        <row r="9">
          <cell r="A9" t="str">
            <v>оборот</v>
          </cell>
        </row>
        <row r="10">
          <cell r="A10" t="str">
            <v>операция</v>
          </cell>
          <cell r="B10" t="str">
            <v>Пор№</v>
          </cell>
        </row>
        <row r="11">
          <cell r="A11" t="str">
            <v>кирим</v>
          </cell>
          <cell r="B11">
            <v>0</v>
          </cell>
        </row>
        <row r="12">
          <cell r="A12" t="str">
            <v>кирим Итог</v>
          </cell>
        </row>
        <row r="13">
          <cell r="A13" t="str">
            <v>чиким</v>
          </cell>
          <cell r="B13">
            <v>201</v>
          </cell>
        </row>
        <row r="14">
          <cell r="B14">
            <v>202</v>
          </cell>
        </row>
        <row r="15">
          <cell r="B15">
            <v>203</v>
          </cell>
        </row>
        <row r="16">
          <cell r="B16">
            <v>204</v>
          </cell>
        </row>
        <row r="17">
          <cell r="B17">
            <v>205</v>
          </cell>
        </row>
        <row r="18">
          <cell r="B18">
            <v>206</v>
          </cell>
        </row>
        <row r="19">
          <cell r="B19">
            <v>207</v>
          </cell>
        </row>
        <row r="20">
          <cell r="B20">
            <v>208</v>
          </cell>
        </row>
        <row r="21">
          <cell r="B21">
            <v>209</v>
          </cell>
        </row>
        <row r="22">
          <cell r="B22">
            <v>210</v>
          </cell>
        </row>
        <row r="23">
          <cell r="B23">
            <v>211</v>
          </cell>
        </row>
        <row r="24">
          <cell r="B24">
            <v>212</v>
          </cell>
        </row>
        <row r="25">
          <cell r="B25">
            <v>213</v>
          </cell>
        </row>
        <row r="26">
          <cell r="B26">
            <v>214</v>
          </cell>
        </row>
        <row r="27">
          <cell r="B27">
            <v>215</v>
          </cell>
        </row>
        <row r="28">
          <cell r="B28">
            <v>216</v>
          </cell>
        </row>
        <row r="29">
          <cell r="B29">
            <v>217</v>
          </cell>
        </row>
        <row r="30">
          <cell r="B30">
            <v>218</v>
          </cell>
        </row>
        <row r="31">
          <cell r="B31">
            <v>219</v>
          </cell>
        </row>
        <row r="32">
          <cell r="B32">
            <v>220</v>
          </cell>
        </row>
        <row r="33">
          <cell r="B33">
            <v>221</v>
          </cell>
        </row>
        <row r="34">
          <cell r="B34">
            <v>222</v>
          </cell>
        </row>
        <row r="35">
          <cell r="B35">
            <v>223</v>
          </cell>
        </row>
        <row r="36">
          <cell r="B36">
            <v>224</v>
          </cell>
        </row>
        <row r="37">
          <cell r="B37">
            <v>225</v>
          </cell>
        </row>
        <row r="38">
          <cell r="B38">
            <v>226</v>
          </cell>
        </row>
        <row r="39">
          <cell r="B39">
            <v>227</v>
          </cell>
        </row>
        <row r="40">
          <cell r="B40">
            <v>228</v>
          </cell>
        </row>
        <row r="41">
          <cell r="B41">
            <v>229</v>
          </cell>
        </row>
        <row r="42">
          <cell r="B42">
            <v>230</v>
          </cell>
        </row>
        <row r="43">
          <cell r="B43">
            <v>231</v>
          </cell>
        </row>
        <row r="44">
          <cell r="B44">
            <v>232</v>
          </cell>
        </row>
        <row r="45">
          <cell r="B45">
            <v>233</v>
          </cell>
        </row>
        <row r="46">
          <cell r="B46">
            <v>234</v>
          </cell>
        </row>
        <row r="47">
          <cell r="B47">
            <v>235</v>
          </cell>
        </row>
        <row r="48">
          <cell r="B48">
            <v>236</v>
          </cell>
        </row>
        <row r="49">
          <cell r="B49">
            <v>237</v>
          </cell>
        </row>
        <row r="50">
          <cell r="B50">
            <v>238</v>
          </cell>
        </row>
        <row r="51">
          <cell r="B51">
            <v>239</v>
          </cell>
        </row>
        <row r="52">
          <cell r="B52">
            <v>240</v>
          </cell>
        </row>
        <row r="53">
          <cell r="B53">
            <v>241</v>
          </cell>
        </row>
        <row r="54">
          <cell r="B54">
            <v>242</v>
          </cell>
        </row>
        <row r="55">
          <cell r="B55">
            <v>243</v>
          </cell>
        </row>
        <row r="56">
          <cell r="B56">
            <v>244</v>
          </cell>
        </row>
        <row r="57">
          <cell r="B57">
            <v>245</v>
          </cell>
        </row>
        <row r="58">
          <cell r="B58">
            <v>246</v>
          </cell>
        </row>
        <row r="59">
          <cell r="B59">
            <v>247</v>
          </cell>
        </row>
        <row r="60">
          <cell r="B60">
            <v>248</v>
          </cell>
        </row>
        <row r="61">
          <cell r="B61">
            <v>249</v>
          </cell>
        </row>
        <row r="62">
          <cell r="B62">
            <v>250</v>
          </cell>
        </row>
        <row r="63">
          <cell r="B63">
            <v>251</v>
          </cell>
        </row>
        <row r="64">
          <cell r="B64">
            <v>252</v>
          </cell>
        </row>
        <row r="65">
          <cell r="B65">
            <v>253</v>
          </cell>
        </row>
        <row r="66">
          <cell r="B66">
            <v>254</v>
          </cell>
        </row>
        <row r="67">
          <cell r="B67">
            <v>255</v>
          </cell>
        </row>
        <row r="68">
          <cell r="B68">
            <v>256</v>
          </cell>
        </row>
        <row r="69">
          <cell r="B69">
            <v>257</v>
          </cell>
        </row>
        <row r="70">
          <cell r="B70">
            <v>258</v>
          </cell>
        </row>
        <row r="71">
          <cell r="B71">
            <v>259</v>
          </cell>
        </row>
        <row r="72">
          <cell r="B72">
            <v>260</v>
          </cell>
        </row>
        <row r="73">
          <cell r="B73">
            <v>261</v>
          </cell>
        </row>
        <row r="74">
          <cell r="B74">
            <v>262</v>
          </cell>
        </row>
        <row r="75">
          <cell r="B75">
            <v>263</v>
          </cell>
        </row>
        <row r="76">
          <cell r="B76">
            <v>264</v>
          </cell>
        </row>
        <row r="77">
          <cell r="B77">
            <v>265</v>
          </cell>
        </row>
        <row r="78">
          <cell r="B78">
            <v>266</v>
          </cell>
        </row>
        <row r="79">
          <cell r="B79">
            <v>267</v>
          </cell>
        </row>
        <row r="80">
          <cell r="B80">
            <v>268</v>
          </cell>
        </row>
        <row r="81">
          <cell r="B81">
            <v>269</v>
          </cell>
        </row>
        <row r="82">
          <cell r="B82">
            <v>270</v>
          </cell>
        </row>
        <row r="83">
          <cell r="B83">
            <v>271</v>
          </cell>
        </row>
        <row r="84">
          <cell r="B84">
            <v>272</v>
          </cell>
        </row>
        <row r="85">
          <cell r="B85">
            <v>273</v>
          </cell>
        </row>
        <row r="86">
          <cell r="B86">
            <v>274</v>
          </cell>
        </row>
        <row r="87">
          <cell r="B87">
            <v>275</v>
          </cell>
        </row>
        <row r="88">
          <cell r="B88">
            <v>276</v>
          </cell>
        </row>
        <row r="89">
          <cell r="B89">
            <v>277</v>
          </cell>
        </row>
        <row r="90">
          <cell r="B90">
            <v>278</v>
          </cell>
        </row>
        <row r="91">
          <cell r="B91">
            <v>279</v>
          </cell>
        </row>
        <row r="92">
          <cell r="B92">
            <v>280</v>
          </cell>
        </row>
        <row r="93">
          <cell r="B93">
            <v>281</v>
          </cell>
        </row>
        <row r="94">
          <cell r="B94">
            <v>282</v>
          </cell>
        </row>
        <row r="95">
          <cell r="B95">
            <v>283</v>
          </cell>
        </row>
        <row r="96">
          <cell r="B96">
            <v>284</v>
          </cell>
        </row>
        <row r="97">
          <cell r="B97">
            <v>285</v>
          </cell>
        </row>
        <row r="98">
          <cell r="B98">
            <v>286</v>
          </cell>
        </row>
        <row r="99">
          <cell r="B99">
            <v>287</v>
          </cell>
        </row>
        <row r="100">
          <cell r="B100">
            <v>288</v>
          </cell>
        </row>
        <row r="101">
          <cell r="B101">
            <v>289</v>
          </cell>
        </row>
        <row r="102">
          <cell r="B102">
            <v>290</v>
          </cell>
        </row>
        <row r="103">
          <cell r="B103">
            <v>291</v>
          </cell>
        </row>
        <row r="104">
          <cell r="B104">
            <v>292</v>
          </cell>
        </row>
        <row r="105">
          <cell r="B105">
            <v>293</v>
          </cell>
        </row>
        <row r="106">
          <cell r="B106">
            <v>294</v>
          </cell>
        </row>
        <row r="107">
          <cell r="B107">
            <v>295</v>
          </cell>
        </row>
        <row r="108">
          <cell r="B108">
            <v>296</v>
          </cell>
        </row>
        <row r="109">
          <cell r="B109">
            <v>297</v>
          </cell>
        </row>
        <row r="110">
          <cell r="B110">
            <v>298</v>
          </cell>
        </row>
        <row r="111">
          <cell r="B111">
            <v>299</v>
          </cell>
        </row>
        <row r="112">
          <cell r="B112">
            <v>300</v>
          </cell>
        </row>
        <row r="113">
          <cell r="B113">
            <v>301</v>
          </cell>
        </row>
        <row r="114">
          <cell r="B114">
            <v>302</v>
          </cell>
        </row>
        <row r="115">
          <cell r="B115">
            <v>303</v>
          </cell>
        </row>
        <row r="116">
          <cell r="B116">
            <v>304</v>
          </cell>
        </row>
        <row r="117">
          <cell r="B117">
            <v>305</v>
          </cell>
        </row>
        <row r="118">
          <cell r="B118">
            <v>306</v>
          </cell>
        </row>
        <row r="119">
          <cell r="B119">
            <v>307</v>
          </cell>
        </row>
        <row r="120">
          <cell r="B120">
            <v>308</v>
          </cell>
        </row>
        <row r="121">
          <cell r="B121">
            <v>309</v>
          </cell>
        </row>
        <row r="122">
          <cell r="B122">
            <v>310</v>
          </cell>
        </row>
        <row r="123">
          <cell r="B123">
            <v>311</v>
          </cell>
        </row>
        <row r="124">
          <cell r="B124">
            <v>312</v>
          </cell>
        </row>
        <row r="125">
          <cell r="B125">
            <v>313</v>
          </cell>
        </row>
        <row r="126">
          <cell r="B126">
            <v>314</v>
          </cell>
        </row>
        <row r="127">
          <cell r="B127">
            <v>315</v>
          </cell>
        </row>
        <row r="128">
          <cell r="B128">
            <v>316</v>
          </cell>
        </row>
        <row r="129">
          <cell r="B129">
            <v>317</v>
          </cell>
        </row>
        <row r="130">
          <cell r="B130">
            <v>318</v>
          </cell>
        </row>
        <row r="131">
          <cell r="B131">
            <v>319</v>
          </cell>
        </row>
        <row r="132">
          <cell r="B132">
            <v>320</v>
          </cell>
        </row>
        <row r="133">
          <cell r="B133">
            <v>321</v>
          </cell>
        </row>
        <row r="134">
          <cell r="B134">
            <v>322</v>
          </cell>
        </row>
        <row r="135">
          <cell r="B135">
            <v>323</v>
          </cell>
        </row>
        <row r="136">
          <cell r="B136">
            <v>324</v>
          </cell>
        </row>
        <row r="137">
          <cell r="B137">
            <v>325</v>
          </cell>
        </row>
        <row r="138">
          <cell r="B138">
            <v>326</v>
          </cell>
        </row>
        <row r="139">
          <cell r="B139">
            <v>327</v>
          </cell>
        </row>
        <row r="140">
          <cell r="B140">
            <v>328</v>
          </cell>
        </row>
        <row r="141">
          <cell r="B141">
            <v>329</v>
          </cell>
        </row>
        <row r="142">
          <cell r="B142">
            <v>330</v>
          </cell>
        </row>
        <row r="143">
          <cell r="B143">
            <v>331</v>
          </cell>
        </row>
        <row r="144">
          <cell r="B144">
            <v>332</v>
          </cell>
        </row>
        <row r="145">
          <cell r="B145">
            <v>333</v>
          </cell>
        </row>
        <row r="146">
          <cell r="B146">
            <v>334</v>
          </cell>
        </row>
        <row r="147">
          <cell r="B147">
            <v>335</v>
          </cell>
        </row>
        <row r="148">
          <cell r="B148">
            <v>336</v>
          </cell>
        </row>
        <row r="149">
          <cell r="B149">
            <v>337</v>
          </cell>
        </row>
        <row r="150">
          <cell r="B150">
            <v>338</v>
          </cell>
        </row>
        <row r="151">
          <cell r="B151">
            <v>339</v>
          </cell>
        </row>
        <row r="152">
          <cell r="B152">
            <v>340</v>
          </cell>
        </row>
        <row r="153">
          <cell r="B153">
            <v>341</v>
          </cell>
        </row>
        <row r="154">
          <cell r="B154">
            <v>342</v>
          </cell>
        </row>
        <row r="155">
          <cell r="B155">
            <v>343</v>
          </cell>
        </row>
        <row r="156">
          <cell r="B156">
            <v>344</v>
          </cell>
        </row>
        <row r="157">
          <cell r="B157">
            <v>345</v>
          </cell>
        </row>
        <row r="158">
          <cell r="B158">
            <v>346</v>
          </cell>
        </row>
        <row r="159">
          <cell r="B159">
            <v>347</v>
          </cell>
        </row>
        <row r="160">
          <cell r="B160">
            <v>348</v>
          </cell>
        </row>
        <row r="161">
          <cell r="B161">
            <v>349</v>
          </cell>
        </row>
        <row r="162">
          <cell r="B162">
            <v>350</v>
          </cell>
        </row>
        <row r="163">
          <cell r="B163">
            <v>351</v>
          </cell>
        </row>
        <row r="164">
          <cell r="B164">
            <v>352</v>
          </cell>
        </row>
        <row r="165">
          <cell r="B165">
            <v>353</v>
          </cell>
        </row>
        <row r="166">
          <cell r="B166">
            <v>354</v>
          </cell>
        </row>
        <row r="167">
          <cell r="B167">
            <v>355</v>
          </cell>
        </row>
        <row r="168">
          <cell r="B168">
            <v>356</v>
          </cell>
        </row>
        <row r="169">
          <cell r="B169">
            <v>357</v>
          </cell>
        </row>
        <row r="170">
          <cell r="B170">
            <v>358</v>
          </cell>
        </row>
        <row r="171">
          <cell r="B171">
            <v>359</v>
          </cell>
        </row>
        <row r="172">
          <cell r="B172">
            <v>360</v>
          </cell>
        </row>
        <row r="173">
          <cell r="B173">
            <v>361</v>
          </cell>
        </row>
        <row r="174">
          <cell r="B174">
            <v>362</v>
          </cell>
        </row>
        <row r="175">
          <cell r="B175">
            <v>363</v>
          </cell>
        </row>
        <row r="176">
          <cell r="B176">
            <v>364</v>
          </cell>
        </row>
        <row r="177">
          <cell r="B177">
            <v>365</v>
          </cell>
        </row>
        <row r="178">
          <cell r="B178">
            <v>366</v>
          </cell>
        </row>
        <row r="179">
          <cell r="B179">
            <v>367</v>
          </cell>
        </row>
        <row r="180">
          <cell r="B180">
            <v>368</v>
          </cell>
        </row>
        <row r="181">
          <cell r="B181">
            <v>369</v>
          </cell>
        </row>
        <row r="182">
          <cell r="B182">
            <v>370</v>
          </cell>
        </row>
        <row r="183">
          <cell r="B183">
            <v>371</v>
          </cell>
        </row>
        <row r="184">
          <cell r="B184">
            <v>372</v>
          </cell>
        </row>
        <row r="185">
          <cell r="B185">
            <v>373</v>
          </cell>
        </row>
        <row r="186">
          <cell r="B186">
            <v>374</v>
          </cell>
        </row>
        <row r="187">
          <cell r="B187">
            <v>376</v>
          </cell>
        </row>
        <row r="188">
          <cell r="B188">
            <v>377</v>
          </cell>
        </row>
        <row r="189">
          <cell r="B189">
            <v>378</v>
          </cell>
        </row>
        <row r="190">
          <cell r="B190">
            <v>379</v>
          </cell>
        </row>
        <row r="191">
          <cell r="B191">
            <v>380</v>
          </cell>
        </row>
        <row r="192">
          <cell r="B192">
            <v>381</v>
          </cell>
        </row>
        <row r="193">
          <cell r="B193">
            <v>382</v>
          </cell>
        </row>
        <row r="194">
          <cell r="B194">
            <v>383</v>
          </cell>
        </row>
        <row r="195">
          <cell r="B195">
            <v>384</v>
          </cell>
        </row>
        <row r="196">
          <cell r="B196">
            <v>385</v>
          </cell>
        </row>
        <row r="197">
          <cell r="B197">
            <v>386</v>
          </cell>
        </row>
        <row r="198">
          <cell r="B198">
            <v>387</v>
          </cell>
        </row>
        <row r="199">
          <cell r="B199">
            <v>388</v>
          </cell>
        </row>
        <row r="200">
          <cell r="B200">
            <v>389</v>
          </cell>
        </row>
        <row r="201">
          <cell r="B201">
            <v>390</v>
          </cell>
        </row>
        <row r="202">
          <cell r="B202">
            <v>391</v>
          </cell>
        </row>
        <row r="203">
          <cell r="B203">
            <v>392</v>
          </cell>
        </row>
        <row r="204">
          <cell r="B204">
            <v>393</v>
          </cell>
        </row>
        <row r="205">
          <cell r="B205">
            <v>394</v>
          </cell>
        </row>
        <row r="206">
          <cell r="B206">
            <v>395</v>
          </cell>
        </row>
        <row r="207">
          <cell r="B207">
            <v>396</v>
          </cell>
        </row>
        <row r="208">
          <cell r="B208">
            <v>397</v>
          </cell>
        </row>
        <row r="209">
          <cell r="B209">
            <v>398</v>
          </cell>
        </row>
        <row r="210">
          <cell r="B210">
            <v>399</v>
          </cell>
        </row>
        <row r="211">
          <cell r="B211">
            <v>400</v>
          </cell>
        </row>
        <row r="212">
          <cell r="B212">
            <v>401</v>
          </cell>
        </row>
        <row r="213">
          <cell r="B213">
            <v>402</v>
          </cell>
        </row>
        <row r="214">
          <cell r="B214">
            <v>403</v>
          </cell>
        </row>
        <row r="215">
          <cell r="B215">
            <v>404</v>
          </cell>
        </row>
        <row r="216">
          <cell r="B216">
            <v>405</v>
          </cell>
        </row>
        <row r="217">
          <cell r="B217">
            <v>406</v>
          </cell>
        </row>
        <row r="218">
          <cell r="B218">
            <v>407</v>
          </cell>
        </row>
        <row r="219">
          <cell r="B219">
            <v>408</v>
          </cell>
        </row>
        <row r="220">
          <cell r="B220">
            <v>409</v>
          </cell>
        </row>
        <row r="221">
          <cell r="B221">
            <v>410</v>
          </cell>
        </row>
        <row r="222">
          <cell r="B222">
            <v>411</v>
          </cell>
        </row>
        <row r="223">
          <cell r="B223">
            <v>412</v>
          </cell>
        </row>
        <row r="224">
          <cell r="B224">
            <v>413</v>
          </cell>
        </row>
        <row r="225">
          <cell r="B225">
            <v>414</v>
          </cell>
        </row>
        <row r="226">
          <cell r="B226">
            <v>415</v>
          </cell>
        </row>
        <row r="227">
          <cell r="B227">
            <v>416</v>
          </cell>
        </row>
        <row r="228">
          <cell r="B228">
            <v>417</v>
          </cell>
        </row>
        <row r="229">
          <cell r="B229">
            <v>418</v>
          </cell>
        </row>
        <row r="230">
          <cell r="B230">
            <v>419</v>
          </cell>
        </row>
        <row r="231">
          <cell r="B231">
            <v>420</v>
          </cell>
        </row>
        <row r="232">
          <cell r="B232">
            <v>421</v>
          </cell>
        </row>
        <row r="233">
          <cell r="B233">
            <v>422</v>
          </cell>
        </row>
        <row r="234">
          <cell r="B234">
            <v>423</v>
          </cell>
        </row>
        <row r="235">
          <cell r="B235">
            <v>424</v>
          </cell>
        </row>
        <row r="236">
          <cell r="B236">
            <v>425</v>
          </cell>
        </row>
        <row r="237">
          <cell r="B237">
            <v>426</v>
          </cell>
        </row>
        <row r="238">
          <cell r="B238">
            <v>427</v>
          </cell>
        </row>
        <row r="239">
          <cell r="B239">
            <v>428</v>
          </cell>
        </row>
        <row r="240">
          <cell r="B240">
            <v>429</v>
          </cell>
        </row>
        <row r="241">
          <cell r="B241">
            <v>430</v>
          </cell>
        </row>
        <row r="242">
          <cell r="B242">
            <v>431</v>
          </cell>
        </row>
        <row r="243">
          <cell r="B243">
            <v>432</v>
          </cell>
        </row>
        <row r="244">
          <cell r="B244">
            <v>433</v>
          </cell>
        </row>
        <row r="245">
          <cell r="B245">
            <v>434</v>
          </cell>
        </row>
        <row r="246">
          <cell r="B246">
            <v>435</v>
          </cell>
        </row>
        <row r="247">
          <cell r="B247">
            <v>436</v>
          </cell>
        </row>
        <row r="248">
          <cell r="B248">
            <v>437</v>
          </cell>
        </row>
        <row r="249">
          <cell r="B249">
            <v>438</v>
          </cell>
        </row>
        <row r="250">
          <cell r="B250">
            <v>439</v>
          </cell>
        </row>
        <row r="251">
          <cell r="B251">
            <v>440</v>
          </cell>
        </row>
        <row r="252">
          <cell r="B252">
            <v>441</v>
          </cell>
        </row>
        <row r="253">
          <cell r="B253">
            <v>442</v>
          </cell>
        </row>
        <row r="254">
          <cell r="B254">
            <v>443</v>
          </cell>
        </row>
        <row r="255">
          <cell r="B255">
            <v>444</v>
          </cell>
        </row>
        <row r="256">
          <cell r="B256">
            <v>445</v>
          </cell>
        </row>
        <row r="257">
          <cell r="B257">
            <v>446</v>
          </cell>
        </row>
        <row r="258">
          <cell r="B258">
            <v>447</v>
          </cell>
        </row>
        <row r="259">
          <cell r="B259">
            <v>448</v>
          </cell>
        </row>
        <row r="260">
          <cell r="B260">
            <v>449</v>
          </cell>
        </row>
        <row r="261">
          <cell r="B261">
            <v>450</v>
          </cell>
        </row>
        <row r="262">
          <cell r="B262">
            <v>451</v>
          </cell>
        </row>
        <row r="263">
          <cell r="B263">
            <v>452</v>
          </cell>
        </row>
        <row r="264">
          <cell r="B264">
            <v>453</v>
          </cell>
        </row>
        <row r="265">
          <cell r="B265">
            <v>454</v>
          </cell>
        </row>
        <row r="266">
          <cell r="B266">
            <v>455</v>
          </cell>
        </row>
        <row r="267">
          <cell r="B267">
            <v>456</v>
          </cell>
        </row>
        <row r="268">
          <cell r="B268">
            <v>457</v>
          </cell>
        </row>
        <row r="269">
          <cell r="B269">
            <v>458</v>
          </cell>
        </row>
        <row r="270">
          <cell r="B270">
            <v>459</v>
          </cell>
        </row>
        <row r="271">
          <cell r="B271">
            <v>460</v>
          </cell>
        </row>
        <row r="272">
          <cell r="B272">
            <v>461</v>
          </cell>
        </row>
        <row r="273">
          <cell r="B273">
            <v>462</v>
          </cell>
        </row>
        <row r="274">
          <cell r="B274">
            <v>463</v>
          </cell>
        </row>
        <row r="275">
          <cell r="B275">
            <v>464</v>
          </cell>
        </row>
        <row r="276">
          <cell r="B276">
            <v>465</v>
          </cell>
        </row>
        <row r="277">
          <cell r="B277">
            <v>466</v>
          </cell>
        </row>
        <row r="278">
          <cell r="B278">
            <v>467</v>
          </cell>
        </row>
        <row r="279">
          <cell r="B279">
            <v>468</v>
          </cell>
        </row>
        <row r="280">
          <cell r="B280">
            <v>469</v>
          </cell>
        </row>
        <row r="281">
          <cell r="B281">
            <v>470</v>
          </cell>
        </row>
        <row r="282">
          <cell r="B282">
            <v>471</v>
          </cell>
        </row>
        <row r="283">
          <cell r="B283">
            <v>472</v>
          </cell>
        </row>
        <row r="284">
          <cell r="B284">
            <v>473</v>
          </cell>
        </row>
        <row r="285">
          <cell r="B285">
            <v>474</v>
          </cell>
        </row>
        <row r="286">
          <cell r="B286">
            <v>475</v>
          </cell>
        </row>
        <row r="287">
          <cell r="B287">
            <v>476</v>
          </cell>
        </row>
        <row r="288">
          <cell r="B288">
            <v>477</v>
          </cell>
        </row>
        <row r="289">
          <cell r="B289">
            <v>478</v>
          </cell>
        </row>
        <row r="290">
          <cell r="B290">
            <v>479</v>
          </cell>
        </row>
        <row r="291">
          <cell r="B291">
            <v>480</v>
          </cell>
        </row>
        <row r="292">
          <cell r="B292">
            <v>481</v>
          </cell>
        </row>
        <row r="293">
          <cell r="B293">
            <v>482</v>
          </cell>
        </row>
        <row r="294">
          <cell r="B294">
            <v>483</v>
          </cell>
        </row>
        <row r="295">
          <cell r="B295">
            <v>484</v>
          </cell>
        </row>
        <row r="296">
          <cell r="B296">
            <v>485</v>
          </cell>
        </row>
        <row r="297">
          <cell r="B297">
            <v>486</v>
          </cell>
        </row>
        <row r="298">
          <cell r="B298">
            <v>487</v>
          </cell>
        </row>
        <row r="299">
          <cell r="B299">
            <v>488</v>
          </cell>
        </row>
        <row r="300">
          <cell r="B300">
            <v>489</v>
          </cell>
        </row>
        <row r="301">
          <cell r="B301">
            <v>490</v>
          </cell>
        </row>
        <row r="302">
          <cell r="B302">
            <v>491</v>
          </cell>
        </row>
        <row r="303">
          <cell r="B303">
            <v>492</v>
          </cell>
        </row>
        <row r="304">
          <cell r="B304">
            <v>493</v>
          </cell>
        </row>
        <row r="305">
          <cell r="B305">
            <v>494</v>
          </cell>
        </row>
        <row r="306">
          <cell r="B306">
            <v>495</v>
          </cell>
        </row>
        <row r="307">
          <cell r="B307">
            <v>496</v>
          </cell>
        </row>
        <row r="308">
          <cell r="B308">
            <v>497</v>
          </cell>
        </row>
        <row r="309">
          <cell r="B309">
            <v>498</v>
          </cell>
        </row>
        <row r="310">
          <cell r="B310">
            <v>499</v>
          </cell>
        </row>
        <row r="311">
          <cell r="B311">
            <v>500</v>
          </cell>
        </row>
        <row r="312">
          <cell r="B312">
            <v>501</v>
          </cell>
        </row>
        <row r="313">
          <cell r="B313">
            <v>502</v>
          </cell>
        </row>
        <row r="314">
          <cell r="B314">
            <v>503</v>
          </cell>
        </row>
        <row r="315">
          <cell r="B315">
            <v>504</v>
          </cell>
        </row>
        <row r="316">
          <cell r="B316">
            <v>505</v>
          </cell>
        </row>
        <row r="317">
          <cell r="B317">
            <v>506</v>
          </cell>
        </row>
        <row r="318">
          <cell r="B318">
            <v>507</v>
          </cell>
        </row>
        <row r="319">
          <cell r="B319">
            <v>508</v>
          </cell>
        </row>
        <row r="320">
          <cell r="B320">
            <v>509</v>
          </cell>
        </row>
        <row r="321">
          <cell r="B321">
            <v>510</v>
          </cell>
        </row>
        <row r="322">
          <cell r="B322">
            <v>511</v>
          </cell>
        </row>
        <row r="323">
          <cell r="B323">
            <v>512</v>
          </cell>
        </row>
        <row r="324">
          <cell r="B324">
            <v>513</v>
          </cell>
        </row>
        <row r="325">
          <cell r="B325">
            <v>514</v>
          </cell>
        </row>
        <row r="326">
          <cell r="B326">
            <v>515</v>
          </cell>
        </row>
        <row r="327">
          <cell r="B327">
            <v>516</v>
          </cell>
        </row>
        <row r="328">
          <cell r="B328">
            <v>517</v>
          </cell>
        </row>
        <row r="329">
          <cell r="B329">
            <v>518</v>
          </cell>
        </row>
        <row r="330">
          <cell r="B330">
            <v>519</v>
          </cell>
        </row>
        <row r="331">
          <cell r="B331">
            <v>520</v>
          </cell>
        </row>
        <row r="332">
          <cell r="B332">
            <v>521</v>
          </cell>
        </row>
        <row r="333">
          <cell r="B333">
            <v>522</v>
          </cell>
        </row>
        <row r="334">
          <cell r="B334">
            <v>523</v>
          </cell>
        </row>
        <row r="335">
          <cell r="B335">
            <v>524</v>
          </cell>
        </row>
        <row r="336">
          <cell r="B336">
            <v>525</v>
          </cell>
        </row>
        <row r="337">
          <cell r="B337">
            <v>526</v>
          </cell>
        </row>
        <row r="338">
          <cell r="B338">
            <v>527</v>
          </cell>
        </row>
        <row r="339">
          <cell r="B339">
            <v>528</v>
          </cell>
        </row>
        <row r="340">
          <cell r="B340">
            <v>529</v>
          </cell>
        </row>
        <row r="341">
          <cell r="B341">
            <v>530</v>
          </cell>
        </row>
        <row r="342">
          <cell r="B342">
            <v>531</v>
          </cell>
        </row>
        <row r="343">
          <cell r="B343">
            <v>532</v>
          </cell>
        </row>
        <row r="344">
          <cell r="B344">
            <v>533</v>
          </cell>
        </row>
        <row r="345">
          <cell r="B345">
            <v>534</v>
          </cell>
        </row>
        <row r="346">
          <cell r="B346">
            <v>535</v>
          </cell>
        </row>
        <row r="347">
          <cell r="B347">
            <v>536</v>
          </cell>
        </row>
        <row r="348">
          <cell r="B348">
            <v>537</v>
          </cell>
        </row>
        <row r="349">
          <cell r="B349">
            <v>538</v>
          </cell>
        </row>
        <row r="350">
          <cell r="B350">
            <v>539</v>
          </cell>
        </row>
        <row r="351">
          <cell r="B351">
            <v>540</v>
          </cell>
        </row>
        <row r="352">
          <cell r="B352">
            <v>108</v>
          </cell>
        </row>
        <row r="353">
          <cell r="B353">
            <v>109</v>
          </cell>
        </row>
        <row r="354">
          <cell r="B354">
            <v>110</v>
          </cell>
        </row>
        <row r="355">
          <cell r="B355">
            <v>129</v>
          </cell>
        </row>
        <row r="356">
          <cell r="B356">
            <v>130</v>
          </cell>
        </row>
        <row r="357">
          <cell r="B357">
            <v>131</v>
          </cell>
        </row>
        <row r="358">
          <cell r="B358">
            <v>132</v>
          </cell>
        </row>
        <row r="359">
          <cell r="B359">
            <v>133</v>
          </cell>
        </row>
        <row r="360">
          <cell r="B360">
            <v>134</v>
          </cell>
        </row>
        <row r="361">
          <cell r="B361">
            <v>135</v>
          </cell>
        </row>
        <row r="362">
          <cell r="B362">
            <v>136</v>
          </cell>
        </row>
        <row r="363">
          <cell r="B363">
            <v>137</v>
          </cell>
        </row>
        <row r="364">
          <cell r="B364">
            <v>138</v>
          </cell>
        </row>
        <row r="365">
          <cell r="B365">
            <v>139</v>
          </cell>
        </row>
        <row r="366">
          <cell r="B366">
            <v>140</v>
          </cell>
        </row>
        <row r="367">
          <cell r="B367">
            <v>141</v>
          </cell>
        </row>
        <row r="368">
          <cell r="B368">
            <v>142</v>
          </cell>
        </row>
        <row r="369">
          <cell r="B369">
            <v>143</v>
          </cell>
        </row>
        <row r="370">
          <cell r="B370">
            <v>144</v>
          </cell>
        </row>
        <row r="371">
          <cell r="B371">
            <v>145</v>
          </cell>
        </row>
        <row r="372">
          <cell r="B372">
            <v>146</v>
          </cell>
        </row>
        <row r="373">
          <cell r="B373">
            <v>4886</v>
          </cell>
        </row>
        <row r="374">
          <cell r="B374">
            <v>4921</v>
          </cell>
        </row>
        <row r="375">
          <cell r="B375">
            <v>4910</v>
          </cell>
        </row>
        <row r="376">
          <cell r="B376">
            <v>4836</v>
          </cell>
        </row>
        <row r="377">
          <cell r="B377">
            <v>4830</v>
          </cell>
        </row>
        <row r="378">
          <cell r="B378">
            <v>4915</v>
          </cell>
        </row>
        <row r="379">
          <cell r="B379">
            <v>4809</v>
          </cell>
        </row>
        <row r="380">
          <cell r="B380">
            <v>4806</v>
          </cell>
        </row>
        <row r="381">
          <cell r="B381">
            <v>4872</v>
          </cell>
        </row>
        <row r="382">
          <cell r="B382">
            <v>4801</v>
          </cell>
        </row>
        <row r="383">
          <cell r="B383">
            <v>4897</v>
          </cell>
        </row>
        <row r="384">
          <cell r="B384">
            <v>4817</v>
          </cell>
        </row>
        <row r="385">
          <cell r="B385">
            <v>4919</v>
          </cell>
        </row>
        <row r="386">
          <cell r="B386">
            <v>4924</v>
          </cell>
        </row>
        <row r="387">
          <cell r="B387">
            <v>4927</v>
          </cell>
        </row>
        <row r="388">
          <cell r="B388">
            <v>6889</v>
          </cell>
        </row>
        <row r="389">
          <cell r="B389">
            <v>6879</v>
          </cell>
        </row>
        <row r="390">
          <cell r="B390">
            <v>6895</v>
          </cell>
        </row>
        <row r="391">
          <cell r="B391">
            <v>6897</v>
          </cell>
        </row>
        <row r="392">
          <cell r="B392">
            <v>6944</v>
          </cell>
        </row>
        <row r="393">
          <cell r="B393">
            <v>7028</v>
          </cell>
        </row>
        <row r="394">
          <cell r="B394">
            <v>6923</v>
          </cell>
        </row>
        <row r="395">
          <cell r="B395">
            <v>6933</v>
          </cell>
        </row>
        <row r="396">
          <cell r="B396">
            <v>6940</v>
          </cell>
        </row>
        <row r="397">
          <cell r="B397">
            <v>6949</v>
          </cell>
        </row>
        <row r="398">
          <cell r="B398">
            <v>6952</v>
          </cell>
        </row>
        <row r="399">
          <cell r="B399">
            <v>541</v>
          </cell>
        </row>
        <row r="400">
          <cell r="B400">
            <v>542</v>
          </cell>
        </row>
        <row r="401">
          <cell r="B401">
            <v>543</v>
          </cell>
        </row>
        <row r="402">
          <cell r="B402">
            <v>544</v>
          </cell>
        </row>
        <row r="403">
          <cell r="B403">
            <v>545</v>
          </cell>
        </row>
        <row r="404">
          <cell r="B404">
            <v>546</v>
          </cell>
        </row>
        <row r="405">
          <cell r="B405">
            <v>547</v>
          </cell>
        </row>
        <row r="406">
          <cell r="B406">
            <v>548</v>
          </cell>
        </row>
        <row r="407">
          <cell r="B407">
            <v>549</v>
          </cell>
        </row>
        <row r="408">
          <cell r="B408">
            <v>550</v>
          </cell>
        </row>
        <row r="409">
          <cell r="B409">
            <v>551</v>
          </cell>
        </row>
        <row r="410">
          <cell r="B410">
            <v>552</v>
          </cell>
        </row>
        <row r="411">
          <cell r="B411">
            <v>553</v>
          </cell>
        </row>
        <row r="412">
          <cell r="B412">
            <v>554</v>
          </cell>
        </row>
        <row r="413">
          <cell r="B413">
            <v>555</v>
          </cell>
        </row>
        <row r="414">
          <cell r="B414">
            <v>556</v>
          </cell>
        </row>
        <row r="415">
          <cell r="B415">
            <v>557</v>
          </cell>
        </row>
        <row r="416">
          <cell r="B416">
            <v>558</v>
          </cell>
        </row>
        <row r="417">
          <cell r="B417">
            <v>559</v>
          </cell>
        </row>
        <row r="418">
          <cell r="B418">
            <v>560</v>
          </cell>
        </row>
        <row r="419">
          <cell r="B419">
            <v>561</v>
          </cell>
        </row>
        <row r="420">
          <cell r="B420">
            <v>562</v>
          </cell>
        </row>
        <row r="421">
          <cell r="B421">
            <v>563</v>
          </cell>
        </row>
        <row r="422">
          <cell r="B422">
            <v>564</v>
          </cell>
        </row>
        <row r="423">
          <cell r="B423">
            <v>565</v>
          </cell>
        </row>
        <row r="424">
          <cell r="B424">
            <v>566</v>
          </cell>
        </row>
        <row r="425">
          <cell r="B425">
            <v>567</v>
          </cell>
        </row>
        <row r="426">
          <cell r="B426">
            <v>568</v>
          </cell>
        </row>
        <row r="427">
          <cell r="B427">
            <v>569</v>
          </cell>
        </row>
        <row r="428">
          <cell r="B428">
            <v>570</v>
          </cell>
        </row>
        <row r="429">
          <cell r="B429">
            <v>571</v>
          </cell>
        </row>
        <row r="430">
          <cell r="B430">
            <v>572</v>
          </cell>
        </row>
        <row r="431">
          <cell r="B431">
            <v>573</v>
          </cell>
        </row>
        <row r="432">
          <cell r="B432">
            <v>574</v>
          </cell>
        </row>
        <row r="433">
          <cell r="B433">
            <v>575</v>
          </cell>
        </row>
        <row r="434">
          <cell r="B434">
            <v>576</v>
          </cell>
        </row>
        <row r="435">
          <cell r="B435">
            <v>577</v>
          </cell>
        </row>
        <row r="436">
          <cell r="B436">
            <v>578</v>
          </cell>
        </row>
        <row r="437">
          <cell r="B437">
            <v>579</v>
          </cell>
        </row>
        <row r="438">
          <cell r="B438">
            <v>580</v>
          </cell>
        </row>
        <row r="439">
          <cell r="B439">
            <v>581</v>
          </cell>
        </row>
        <row r="440">
          <cell r="B440">
            <v>582</v>
          </cell>
        </row>
        <row r="441">
          <cell r="B441">
            <v>583</v>
          </cell>
        </row>
        <row r="442">
          <cell r="B442">
            <v>584</v>
          </cell>
        </row>
        <row r="443">
          <cell r="B443">
            <v>585</v>
          </cell>
        </row>
        <row r="444">
          <cell r="B444">
            <v>586</v>
          </cell>
        </row>
        <row r="445">
          <cell r="B445">
            <v>587</v>
          </cell>
        </row>
        <row r="446">
          <cell r="B446">
            <v>588</v>
          </cell>
        </row>
        <row r="447">
          <cell r="B447">
            <v>589</v>
          </cell>
        </row>
        <row r="448">
          <cell r="B448">
            <v>590</v>
          </cell>
        </row>
        <row r="449">
          <cell r="B449">
            <v>591</v>
          </cell>
        </row>
        <row r="450">
          <cell r="B450">
            <v>592</v>
          </cell>
        </row>
        <row r="451">
          <cell r="B451">
            <v>593</v>
          </cell>
        </row>
        <row r="452">
          <cell r="B452">
            <v>594</v>
          </cell>
        </row>
        <row r="453">
          <cell r="B453">
            <v>595</v>
          </cell>
        </row>
        <row r="454">
          <cell r="B454">
            <v>596</v>
          </cell>
        </row>
        <row r="455">
          <cell r="B455">
            <v>597</v>
          </cell>
        </row>
        <row r="456">
          <cell r="B456">
            <v>598</v>
          </cell>
        </row>
        <row r="457">
          <cell r="B457">
            <v>599</v>
          </cell>
        </row>
        <row r="458">
          <cell r="B458">
            <v>600</v>
          </cell>
        </row>
        <row r="459">
          <cell r="B459">
            <v>601</v>
          </cell>
        </row>
        <row r="460">
          <cell r="B460">
            <v>602</v>
          </cell>
        </row>
        <row r="461">
          <cell r="B461">
            <v>603</v>
          </cell>
        </row>
        <row r="462">
          <cell r="B462">
            <v>604</v>
          </cell>
        </row>
        <row r="463">
          <cell r="B463">
            <v>605</v>
          </cell>
        </row>
        <row r="464">
          <cell r="B464">
            <v>606</v>
          </cell>
        </row>
        <row r="465">
          <cell r="B465">
            <v>607</v>
          </cell>
        </row>
        <row r="466">
          <cell r="B466">
            <v>608</v>
          </cell>
        </row>
        <row r="467">
          <cell r="B467">
            <v>609</v>
          </cell>
        </row>
        <row r="468">
          <cell r="B468">
            <v>610</v>
          </cell>
        </row>
        <row r="469">
          <cell r="B469">
            <v>611</v>
          </cell>
        </row>
        <row r="470">
          <cell r="B470">
            <v>612</v>
          </cell>
        </row>
        <row r="471">
          <cell r="B471">
            <v>613</v>
          </cell>
        </row>
        <row r="472">
          <cell r="B472">
            <v>614</v>
          </cell>
        </row>
        <row r="473">
          <cell r="B473">
            <v>615</v>
          </cell>
        </row>
        <row r="474">
          <cell r="B474">
            <v>616</v>
          </cell>
        </row>
        <row r="475">
          <cell r="B475">
            <v>617</v>
          </cell>
        </row>
        <row r="476">
          <cell r="B476">
            <v>618</v>
          </cell>
        </row>
        <row r="477">
          <cell r="B477">
            <v>619</v>
          </cell>
        </row>
        <row r="478">
          <cell r="B478">
            <v>620</v>
          </cell>
        </row>
        <row r="479">
          <cell r="B479">
            <v>621</v>
          </cell>
        </row>
        <row r="480">
          <cell r="B480">
            <v>622</v>
          </cell>
        </row>
        <row r="481">
          <cell r="B481">
            <v>623</v>
          </cell>
        </row>
        <row r="482">
          <cell r="B482">
            <v>624</v>
          </cell>
        </row>
        <row r="483">
          <cell r="B483">
            <v>625</v>
          </cell>
        </row>
        <row r="484">
          <cell r="B484">
            <v>626</v>
          </cell>
        </row>
        <row r="485">
          <cell r="B485">
            <v>627</v>
          </cell>
        </row>
        <row r="486">
          <cell r="B486">
            <v>628</v>
          </cell>
        </row>
        <row r="487">
          <cell r="B487">
            <v>629</v>
          </cell>
        </row>
        <row r="488">
          <cell r="B488">
            <v>630</v>
          </cell>
        </row>
        <row r="489">
          <cell r="B489">
            <v>631</v>
          </cell>
        </row>
        <row r="490">
          <cell r="B490">
            <v>632</v>
          </cell>
        </row>
        <row r="491">
          <cell r="B491">
            <v>633</v>
          </cell>
        </row>
        <row r="492">
          <cell r="B492">
            <v>634</v>
          </cell>
        </row>
        <row r="493">
          <cell r="B493">
            <v>635</v>
          </cell>
        </row>
        <row r="494">
          <cell r="B494">
            <v>636</v>
          </cell>
        </row>
        <row r="495">
          <cell r="B495">
            <v>637</v>
          </cell>
        </row>
        <row r="496">
          <cell r="B496">
            <v>638</v>
          </cell>
        </row>
        <row r="497">
          <cell r="B497">
            <v>639</v>
          </cell>
        </row>
        <row r="498">
          <cell r="B498">
            <v>640</v>
          </cell>
        </row>
        <row r="499">
          <cell r="B499">
            <v>641</v>
          </cell>
        </row>
        <row r="500">
          <cell r="B500">
            <v>642</v>
          </cell>
        </row>
        <row r="501">
          <cell r="B501">
            <v>643</v>
          </cell>
        </row>
        <row r="502">
          <cell r="B502">
            <v>644</v>
          </cell>
        </row>
        <row r="503">
          <cell r="B503">
            <v>645</v>
          </cell>
        </row>
        <row r="504">
          <cell r="B504">
            <v>646</v>
          </cell>
        </row>
        <row r="505">
          <cell r="B505">
            <v>647</v>
          </cell>
        </row>
        <row r="506">
          <cell r="B506">
            <v>648</v>
          </cell>
        </row>
        <row r="507">
          <cell r="B507">
            <v>649</v>
          </cell>
        </row>
        <row r="508">
          <cell r="B508">
            <v>650</v>
          </cell>
        </row>
        <row r="509">
          <cell r="B509">
            <v>651</v>
          </cell>
        </row>
        <row r="510">
          <cell r="B510">
            <v>652</v>
          </cell>
        </row>
        <row r="511">
          <cell r="B511">
            <v>653</v>
          </cell>
        </row>
        <row r="512">
          <cell r="B512">
            <v>654</v>
          </cell>
        </row>
        <row r="513">
          <cell r="B513">
            <v>655</v>
          </cell>
        </row>
        <row r="514">
          <cell r="B514">
            <v>656</v>
          </cell>
        </row>
        <row r="515">
          <cell r="B515">
            <v>657</v>
          </cell>
        </row>
        <row r="516">
          <cell r="B516">
            <v>658</v>
          </cell>
        </row>
        <row r="517">
          <cell r="B517">
            <v>659</v>
          </cell>
        </row>
        <row r="518">
          <cell r="B518">
            <v>660</v>
          </cell>
        </row>
        <row r="519">
          <cell r="B519">
            <v>661</v>
          </cell>
        </row>
        <row r="520">
          <cell r="B520">
            <v>662</v>
          </cell>
        </row>
        <row r="521">
          <cell r="B521">
            <v>663</v>
          </cell>
        </row>
        <row r="522">
          <cell r="B522">
            <v>664</v>
          </cell>
        </row>
        <row r="523">
          <cell r="B523">
            <v>665</v>
          </cell>
        </row>
        <row r="524">
          <cell r="B524">
            <v>666</v>
          </cell>
        </row>
        <row r="525">
          <cell r="B525">
            <v>667</v>
          </cell>
        </row>
        <row r="526">
          <cell r="B526">
            <v>668</v>
          </cell>
        </row>
        <row r="527">
          <cell r="B527">
            <v>669</v>
          </cell>
        </row>
        <row r="528">
          <cell r="B528">
            <v>670</v>
          </cell>
        </row>
        <row r="529">
          <cell r="B529">
            <v>671</v>
          </cell>
        </row>
        <row r="530">
          <cell r="B530">
            <v>672</v>
          </cell>
        </row>
        <row r="531">
          <cell r="B531">
            <v>673</v>
          </cell>
        </row>
        <row r="532">
          <cell r="B532">
            <v>674</v>
          </cell>
        </row>
        <row r="533">
          <cell r="B533">
            <v>675</v>
          </cell>
        </row>
        <row r="534">
          <cell r="B534">
            <v>676</v>
          </cell>
        </row>
        <row r="535">
          <cell r="B535">
            <v>677</v>
          </cell>
        </row>
        <row r="536">
          <cell r="B536">
            <v>678</v>
          </cell>
        </row>
        <row r="537">
          <cell r="B537">
            <v>679</v>
          </cell>
        </row>
        <row r="538">
          <cell r="B538">
            <v>680</v>
          </cell>
        </row>
        <row r="539">
          <cell r="B539">
            <v>681</v>
          </cell>
        </row>
        <row r="540">
          <cell r="B540">
            <v>682</v>
          </cell>
        </row>
        <row r="541">
          <cell r="B541">
            <v>683</v>
          </cell>
        </row>
        <row r="542">
          <cell r="B542">
            <v>684</v>
          </cell>
        </row>
        <row r="543">
          <cell r="B543">
            <v>685</v>
          </cell>
        </row>
        <row r="544">
          <cell r="B544">
            <v>686</v>
          </cell>
        </row>
        <row r="545">
          <cell r="B545">
            <v>687</v>
          </cell>
        </row>
        <row r="546">
          <cell r="B546">
            <v>688</v>
          </cell>
        </row>
        <row r="547">
          <cell r="B547">
            <v>689</v>
          </cell>
        </row>
        <row r="548">
          <cell r="B548">
            <v>690</v>
          </cell>
        </row>
        <row r="549">
          <cell r="B549">
            <v>691</v>
          </cell>
        </row>
        <row r="550">
          <cell r="B550">
            <v>692</v>
          </cell>
        </row>
        <row r="551">
          <cell r="B551">
            <v>693</v>
          </cell>
        </row>
        <row r="552">
          <cell r="B552">
            <v>694</v>
          </cell>
        </row>
        <row r="553">
          <cell r="B553">
            <v>695</v>
          </cell>
        </row>
        <row r="554">
          <cell r="B554">
            <v>696</v>
          </cell>
        </row>
        <row r="555">
          <cell r="B555">
            <v>697</v>
          </cell>
        </row>
        <row r="556">
          <cell r="B556">
            <v>698</v>
          </cell>
        </row>
        <row r="557">
          <cell r="B557">
            <v>699</v>
          </cell>
        </row>
        <row r="558">
          <cell r="B558">
            <v>700</v>
          </cell>
        </row>
        <row r="559">
          <cell r="B559">
            <v>701</v>
          </cell>
        </row>
        <row r="560">
          <cell r="B560">
            <v>702</v>
          </cell>
        </row>
        <row r="561">
          <cell r="B561">
            <v>703</v>
          </cell>
        </row>
        <row r="562">
          <cell r="B562">
            <v>704</v>
          </cell>
        </row>
        <row r="563">
          <cell r="B563">
            <v>705</v>
          </cell>
        </row>
        <row r="564">
          <cell r="B564">
            <v>706</v>
          </cell>
        </row>
        <row r="565">
          <cell r="B565">
            <v>707</v>
          </cell>
        </row>
        <row r="566">
          <cell r="B566">
            <v>708</v>
          </cell>
        </row>
        <row r="567">
          <cell r="B567">
            <v>709</v>
          </cell>
        </row>
        <row r="568">
          <cell r="B568">
            <v>710</v>
          </cell>
        </row>
        <row r="569">
          <cell r="B569">
            <v>711</v>
          </cell>
        </row>
        <row r="570">
          <cell r="B570">
            <v>712</v>
          </cell>
        </row>
        <row r="571">
          <cell r="B571">
            <v>713</v>
          </cell>
        </row>
        <row r="572">
          <cell r="B572">
            <v>714</v>
          </cell>
        </row>
        <row r="573">
          <cell r="B573">
            <v>715</v>
          </cell>
        </row>
        <row r="574">
          <cell r="B574">
            <v>716</v>
          </cell>
        </row>
        <row r="575">
          <cell r="B575">
            <v>717</v>
          </cell>
        </row>
        <row r="576">
          <cell r="B576">
            <v>718</v>
          </cell>
        </row>
        <row r="577">
          <cell r="B577">
            <v>719</v>
          </cell>
        </row>
        <row r="578">
          <cell r="B578">
            <v>720</v>
          </cell>
        </row>
        <row r="579">
          <cell r="B579">
            <v>721</v>
          </cell>
        </row>
        <row r="580">
          <cell r="B580">
            <v>722</v>
          </cell>
        </row>
        <row r="581">
          <cell r="B581">
            <v>723</v>
          </cell>
        </row>
        <row r="582">
          <cell r="B582">
            <v>724</v>
          </cell>
        </row>
        <row r="583">
          <cell r="B583">
            <v>725</v>
          </cell>
        </row>
        <row r="584">
          <cell r="B584">
            <v>726</v>
          </cell>
        </row>
        <row r="585">
          <cell r="B585">
            <v>727</v>
          </cell>
        </row>
        <row r="586">
          <cell r="B586">
            <v>728</v>
          </cell>
        </row>
        <row r="587">
          <cell r="B587">
            <v>729</v>
          </cell>
        </row>
        <row r="588">
          <cell r="B588">
            <v>730</v>
          </cell>
        </row>
        <row r="589">
          <cell r="B589">
            <v>731</v>
          </cell>
        </row>
        <row r="590">
          <cell r="B590">
            <v>732</v>
          </cell>
        </row>
        <row r="591">
          <cell r="B591">
            <v>733</v>
          </cell>
        </row>
        <row r="592">
          <cell r="B592">
            <v>734</v>
          </cell>
        </row>
        <row r="593">
          <cell r="B593">
            <v>735</v>
          </cell>
        </row>
        <row r="594">
          <cell r="B594">
            <v>736</v>
          </cell>
        </row>
        <row r="595">
          <cell r="B595">
            <v>737</v>
          </cell>
        </row>
        <row r="596">
          <cell r="B596">
            <v>738</v>
          </cell>
        </row>
        <row r="597">
          <cell r="B597">
            <v>739</v>
          </cell>
        </row>
        <row r="598">
          <cell r="B598">
            <v>740</v>
          </cell>
        </row>
        <row r="599">
          <cell r="B599">
            <v>741</v>
          </cell>
        </row>
        <row r="600">
          <cell r="B600">
            <v>742</v>
          </cell>
        </row>
        <row r="601">
          <cell r="B601">
            <v>743</v>
          </cell>
        </row>
        <row r="602">
          <cell r="B602">
            <v>744</v>
          </cell>
        </row>
        <row r="603">
          <cell r="B603">
            <v>745</v>
          </cell>
        </row>
        <row r="604">
          <cell r="B604">
            <v>746</v>
          </cell>
        </row>
        <row r="605">
          <cell r="B605">
            <v>747</v>
          </cell>
        </row>
        <row r="606">
          <cell r="B606">
            <v>748</v>
          </cell>
        </row>
        <row r="607">
          <cell r="B607">
            <v>749</v>
          </cell>
        </row>
        <row r="608">
          <cell r="B608">
            <v>750</v>
          </cell>
        </row>
        <row r="609">
          <cell r="B609">
            <v>751</v>
          </cell>
        </row>
        <row r="610">
          <cell r="B610">
            <v>752</v>
          </cell>
        </row>
        <row r="611">
          <cell r="B611">
            <v>753</v>
          </cell>
        </row>
        <row r="612">
          <cell r="B612">
            <v>754</v>
          </cell>
        </row>
        <row r="613">
          <cell r="B613">
            <v>755</v>
          </cell>
        </row>
        <row r="614">
          <cell r="B614">
            <v>756</v>
          </cell>
        </row>
        <row r="615">
          <cell r="B615">
            <v>757</v>
          </cell>
        </row>
        <row r="616">
          <cell r="B616">
            <v>758</v>
          </cell>
        </row>
        <row r="617">
          <cell r="B617">
            <v>759</v>
          </cell>
        </row>
        <row r="618">
          <cell r="B618">
            <v>760</v>
          </cell>
        </row>
        <row r="619">
          <cell r="B619">
            <v>761</v>
          </cell>
        </row>
        <row r="620">
          <cell r="B620">
            <v>762</v>
          </cell>
        </row>
        <row r="621">
          <cell r="B621">
            <v>763</v>
          </cell>
        </row>
        <row r="622">
          <cell r="B622">
            <v>764</v>
          </cell>
        </row>
        <row r="623">
          <cell r="B623">
            <v>765</v>
          </cell>
        </row>
        <row r="624">
          <cell r="B624">
            <v>766</v>
          </cell>
        </row>
        <row r="625">
          <cell r="B625">
            <v>767</v>
          </cell>
        </row>
        <row r="626">
          <cell r="B626">
            <v>768</v>
          </cell>
        </row>
        <row r="627">
          <cell r="B627">
            <v>769</v>
          </cell>
        </row>
        <row r="628">
          <cell r="B628">
            <v>770</v>
          </cell>
        </row>
        <row r="629">
          <cell r="B629">
            <v>771</v>
          </cell>
        </row>
        <row r="630">
          <cell r="B630">
            <v>772</v>
          </cell>
        </row>
        <row r="631">
          <cell r="B631">
            <v>773</v>
          </cell>
        </row>
        <row r="632">
          <cell r="B632">
            <v>774</v>
          </cell>
        </row>
        <row r="633">
          <cell r="B633">
            <v>775</v>
          </cell>
        </row>
        <row r="634">
          <cell r="B634">
            <v>776</v>
          </cell>
        </row>
        <row r="635">
          <cell r="B635">
            <v>777</v>
          </cell>
        </row>
        <row r="636">
          <cell r="B636">
            <v>778</v>
          </cell>
        </row>
        <row r="637">
          <cell r="B637">
            <v>779</v>
          </cell>
        </row>
        <row r="638">
          <cell r="B638">
            <v>780</v>
          </cell>
        </row>
        <row r="639">
          <cell r="B639">
            <v>781</v>
          </cell>
        </row>
        <row r="640">
          <cell r="B640">
            <v>782</v>
          </cell>
        </row>
        <row r="641">
          <cell r="B641">
            <v>783</v>
          </cell>
        </row>
        <row r="642">
          <cell r="B642">
            <v>784</v>
          </cell>
        </row>
        <row r="643">
          <cell r="B643">
            <v>785</v>
          </cell>
        </row>
        <row r="644">
          <cell r="B644">
            <v>786</v>
          </cell>
        </row>
        <row r="645">
          <cell r="B645">
            <v>787</v>
          </cell>
        </row>
        <row r="646">
          <cell r="B646">
            <v>788</v>
          </cell>
        </row>
        <row r="647">
          <cell r="B647">
            <v>789</v>
          </cell>
        </row>
        <row r="648">
          <cell r="B648">
            <v>790</v>
          </cell>
        </row>
        <row r="649">
          <cell r="B649">
            <v>791</v>
          </cell>
        </row>
        <row r="650">
          <cell r="B650">
            <v>792</v>
          </cell>
        </row>
        <row r="651">
          <cell r="B651">
            <v>793</v>
          </cell>
        </row>
        <row r="652">
          <cell r="B652">
            <v>794</v>
          </cell>
        </row>
        <row r="653">
          <cell r="B653">
            <v>795</v>
          </cell>
        </row>
        <row r="654">
          <cell r="B654">
            <v>796</v>
          </cell>
        </row>
        <row r="655">
          <cell r="B655">
            <v>797</v>
          </cell>
        </row>
        <row r="656">
          <cell r="B656">
            <v>798</v>
          </cell>
        </row>
        <row r="657">
          <cell r="B657">
            <v>799</v>
          </cell>
        </row>
        <row r="658">
          <cell r="B658">
            <v>800</v>
          </cell>
        </row>
        <row r="659">
          <cell r="B659">
            <v>801</v>
          </cell>
        </row>
        <row r="660">
          <cell r="B660">
            <v>802</v>
          </cell>
        </row>
        <row r="661">
          <cell r="B661">
            <v>803</v>
          </cell>
        </row>
        <row r="662">
          <cell r="B662">
            <v>804</v>
          </cell>
        </row>
        <row r="663">
          <cell r="B663">
            <v>805</v>
          </cell>
        </row>
        <row r="664">
          <cell r="B664">
            <v>806</v>
          </cell>
        </row>
        <row r="665">
          <cell r="B665">
            <v>807</v>
          </cell>
        </row>
        <row r="666">
          <cell r="B666">
            <v>808</v>
          </cell>
        </row>
        <row r="667">
          <cell r="B667">
            <v>809</v>
          </cell>
        </row>
        <row r="668">
          <cell r="B668">
            <v>810</v>
          </cell>
        </row>
        <row r="669">
          <cell r="B669">
            <v>811</v>
          </cell>
        </row>
        <row r="670">
          <cell r="B670">
            <v>812</v>
          </cell>
        </row>
        <row r="671">
          <cell r="B671">
            <v>813</v>
          </cell>
        </row>
        <row r="672">
          <cell r="B672">
            <v>814</v>
          </cell>
        </row>
        <row r="673">
          <cell r="B673">
            <v>815</v>
          </cell>
        </row>
        <row r="674">
          <cell r="B674">
            <v>816</v>
          </cell>
        </row>
        <row r="675">
          <cell r="B675">
            <v>817</v>
          </cell>
        </row>
        <row r="676">
          <cell r="B676">
            <v>818</v>
          </cell>
        </row>
        <row r="677">
          <cell r="B677">
            <v>819</v>
          </cell>
        </row>
        <row r="678">
          <cell r="B678">
            <v>820</v>
          </cell>
        </row>
        <row r="679">
          <cell r="B679">
            <v>821</v>
          </cell>
        </row>
        <row r="680">
          <cell r="B680">
            <v>822</v>
          </cell>
        </row>
        <row r="681">
          <cell r="B681">
            <v>823</v>
          </cell>
        </row>
        <row r="682">
          <cell r="B682">
            <v>824</v>
          </cell>
        </row>
        <row r="683">
          <cell r="B683">
            <v>825</v>
          </cell>
        </row>
        <row r="684">
          <cell r="B684">
            <v>826</v>
          </cell>
        </row>
        <row r="685">
          <cell r="B685">
            <v>827</v>
          </cell>
        </row>
        <row r="686">
          <cell r="B686">
            <v>828</v>
          </cell>
        </row>
        <row r="687">
          <cell r="B687">
            <v>829</v>
          </cell>
        </row>
        <row r="688">
          <cell r="B688">
            <v>830</v>
          </cell>
        </row>
        <row r="689">
          <cell r="B689">
            <v>831</v>
          </cell>
        </row>
        <row r="690">
          <cell r="B690">
            <v>832</v>
          </cell>
        </row>
        <row r="691">
          <cell r="B691">
            <v>833</v>
          </cell>
        </row>
        <row r="692">
          <cell r="B692">
            <v>834</v>
          </cell>
        </row>
        <row r="693">
          <cell r="B693">
            <v>835</v>
          </cell>
        </row>
        <row r="694">
          <cell r="B694">
            <v>836</v>
          </cell>
        </row>
        <row r="695">
          <cell r="B695">
            <v>837</v>
          </cell>
        </row>
        <row r="696">
          <cell r="B696">
            <v>838</v>
          </cell>
        </row>
        <row r="697">
          <cell r="B697">
            <v>839</v>
          </cell>
        </row>
        <row r="698">
          <cell r="B698">
            <v>840</v>
          </cell>
        </row>
        <row r="699">
          <cell r="B699">
            <v>841</v>
          </cell>
        </row>
        <row r="700">
          <cell r="B700">
            <v>842</v>
          </cell>
        </row>
        <row r="701">
          <cell r="B701">
            <v>843</v>
          </cell>
        </row>
        <row r="702">
          <cell r="B702">
            <v>844</v>
          </cell>
        </row>
        <row r="703">
          <cell r="B703">
            <v>845</v>
          </cell>
        </row>
        <row r="704">
          <cell r="B704">
            <v>846</v>
          </cell>
        </row>
        <row r="705">
          <cell r="B705">
            <v>847</v>
          </cell>
        </row>
        <row r="706">
          <cell r="B706">
            <v>848</v>
          </cell>
        </row>
        <row r="707">
          <cell r="B707">
            <v>849</v>
          </cell>
        </row>
        <row r="708">
          <cell r="B708">
            <v>850</v>
          </cell>
        </row>
        <row r="709">
          <cell r="B709">
            <v>851</v>
          </cell>
        </row>
        <row r="710">
          <cell r="B710">
            <v>852</v>
          </cell>
        </row>
        <row r="711">
          <cell r="B711">
            <v>853</v>
          </cell>
        </row>
        <row r="712">
          <cell r="B712">
            <v>854</v>
          </cell>
        </row>
        <row r="713">
          <cell r="B713">
            <v>855</v>
          </cell>
        </row>
        <row r="714">
          <cell r="B714">
            <v>856</v>
          </cell>
        </row>
        <row r="715">
          <cell r="B715">
            <v>857</v>
          </cell>
        </row>
        <row r="716">
          <cell r="B716">
            <v>858</v>
          </cell>
        </row>
        <row r="717">
          <cell r="B717">
            <v>859</v>
          </cell>
        </row>
        <row r="718">
          <cell r="B718">
            <v>860</v>
          </cell>
        </row>
        <row r="719">
          <cell r="B719">
            <v>861</v>
          </cell>
        </row>
        <row r="720">
          <cell r="B720">
            <v>862</v>
          </cell>
        </row>
        <row r="721">
          <cell r="B721">
            <v>863</v>
          </cell>
        </row>
        <row r="722">
          <cell r="B722">
            <v>864</v>
          </cell>
        </row>
        <row r="723">
          <cell r="B723">
            <v>865</v>
          </cell>
        </row>
        <row r="724">
          <cell r="B724">
            <v>866</v>
          </cell>
        </row>
        <row r="725">
          <cell r="B725">
            <v>867</v>
          </cell>
        </row>
        <row r="726">
          <cell r="B726">
            <v>868</v>
          </cell>
        </row>
        <row r="727">
          <cell r="B727">
            <v>869</v>
          </cell>
        </row>
        <row r="728">
          <cell r="B728">
            <v>870</v>
          </cell>
        </row>
        <row r="729">
          <cell r="B729">
            <v>871</v>
          </cell>
        </row>
        <row r="730">
          <cell r="B730">
            <v>872</v>
          </cell>
        </row>
        <row r="731">
          <cell r="B731">
            <v>873</v>
          </cell>
        </row>
        <row r="732">
          <cell r="B732">
            <v>874</v>
          </cell>
        </row>
        <row r="733">
          <cell r="B733">
            <v>875</v>
          </cell>
        </row>
        <row r="734">
          <cell r="B734">
            <v>876</v>
          </cell>
        </row>
        <row r="735">
          <cell r="B735">
            <v>877</v>
          </cell>
        </row>
        <row r="736">
          <cell r="B736">
            <v>878</v>
          </cell>
        </row>
        <row r="737">
          <cell r="B737">
            <v>879</v>
          </cell>
        </row>
        <row r="738">
          <cell r="B738">
            <v>880</v>
          </cell>
        </row>
        <row r="739">
          <cell r="B739">
            <v>881</v>
          </cell>
        </row>
        <row r="740">
          <cell r="B740">
            <v>882</v>
          </cell>
        </row>
        <row r="741">
          <cell r="B741">
            <v>883</v>
          </cell>
        </row>
        <row r="742">
          <cell r="B742">
            <v>884</v>
          </cell>
        </row>
        <row r="743">
          <cell r="B743">
            <v>885</v>
          </cell>
        </row>
        <row r="744">
          <cell r="B744">
            <v>886</v>
          </cell>
        </row>
        <row r="745">
          <cell r="B745">
            <v>887</v>
          </cell>
        </row>
        <row r="746">
          <cell r="B746">
            <v>888</v>
          </cell>
        </row>
        <row r="747">
          <cell r="B747">
            <v>889</v>
          </cell>
        </row>
        <row r="748">
          <cell r="B748">
            <v>890</v>
          </cell>
        </row>
        <row r="749">
          <cell r="B749">
            <v>891</v>
          </cell>
        </row>
        <row r="750">
          <cell r="B750">
            <v>892</v>
          </cell>
        </row>
        <row r="751">
          <cell r="B751">
            <v>893</v>
          </cell>
        </row>
        <row r="752">
          <cell r="B752">
            <v>894</v>
          </cell>
        </row>
        <row r="753">
          <cell r="B753">
            <v>895</v>
          </cell>
        </row>
        <row r="754">
          <cell r="B754">
            <v>896</v>
          </cell>
        </row>
        <row r="755">
          <cell r="B755">
            <v>897</v>
          </cell>
        </row>
        <row r="756">
          <cell r="B756">
            <v>898</v>
          </cell>
        </row>
        <row r="757">
          <cell r="B757">
            <v>899</v>
          </cell>
        </row>
        <row r="758">
          <cell r="B758">
            <v>900</v>
          </cell>
        </row>
        <row r="759">
          <cell r="B759">
            <v>901</v>
          </cell>
        </row>
        <row r="760">
          <cell r="B760">
            <v>902</v>
          </cell>
        </row>
        <row r="761">
          <cell r="B761">
            <v>903</v>
          </cell>
        </row>
        <row r="762">
          <cell r="B762">
            <v>904</v>
          </cell>
        </row>
        <row r="763">
          <cell r="B763">
            <v>905</v>
          </cell>
        </row>
        <row r="764">
          <cell r="B764">
            <v>906</v>
          </cell>
        </row>
        <row r="765">
          <cell r="B765">
            <v>907</v>
          </cell>
        </row>
        <row r="766">
          <cell r="B766">
            <v>908</v>
          </cell>
        </row>
        <row r="767">
          <cell r="B767">
            <v>909</v>
          </cell>
        </row>
        <row r="768">
          <cell r="B768">
            <v>910</v>
          </cell>
        </row>
        <row r="769">
          <cell r="B769">
            <v>911</v>
          </cell>
        </row>
        <row r="770">
          <cell r="B770">
            <v>912</v>
          </cell>
        </row>
        <row r="771">
          <cell r="B771">
            <v>913</v>
          </cell>
        </row>
        <row r="772">
          <cell r="B772">
            <v>914</v>
          </cell>
        </row>
        <row r="773">
          <cell r="B773">
            <v>915</v>
          </cell>
        </row>
        <row r="774">
          <cell r="B774">
            <v>916</v>
          </cell>
        </row>
        <row r="775">
          <cell r="B775">
            <v>917</v>
          </cell>
        </row>
        <row r="776">
          <cell r="B776">
            <v>918</v>
          </cell>
        </row>
        <row r="777">
          <cell r="B777">
            <v>919</v>
          </cell>
        </row>
        <row r="778">
          <cell r="B778">
            <v>920</v>
          </cell>
        </row>
        <row r="779">
          <cell r="B779">
            <v>921</v>
          </cell>
        </row>
        <row r="780">
          <cell r="B780">
            <v>922</v>
          </cell>
        </row>
        <row r="781">
          <cell r="B781">
            <v>923</v>
          </cell>
        </row>
        <row r="782">
          <cell r="B782">
            <v>924</v>
          </cell>
        </row>
        <row r="783">
          <cell r="B783">
            <v>925</v>
          </cell>
        </row>
        <row r="784">
          <cell r="B784">
            <v>926</v>
          </cell>
        </row>
        <row r="785">
          <cell r="B785">
            <v>927</v>
          </cell>
        </row>
        <row r="786">
          <cell r="B786">
            <v>928</v>
          </cell>
        </row>
        <row r="787">
          <cell r="B787">
            <v>929</v>
          </cell>
        </row>
        <row r="788">
          <cell r="B788">
            <v>930</v>
          </cell>
        </row>
        <row r="789">
          <cell r="B789">
            <v>931</v>
          </cell>
        </row>
        <row r="790">
          <cell r="B790">
            <v>932</v>
          </cell>
        </row>
        <row r="791">
          <cell r="B791">
            <v>933</v>
          </cell>
        </row>
        <row r="792">
          <cell r="B792">
            <v>934</v>
          </cell>
        </row>
        <row r="793">
          <cell r="B793">
            <v>935</v>
          </cell>
        </row>
        <row r="794">
          <cell r="B794">
            <v>936</v>
          </cell>
        </row>
        <row r="795">
          <cell r="B795">
            <v>937</v>
          </cell>
        </row>
        <row r="796">
          <cell r="B796">
            <v>938</v>
          </cell>
        </row>
        <row r="797">
          <cell r="B797">
            <v>939</v>
          </cell>
        </row>
        <row r="798">
          <cell r="B798">
            <v>940</v>
          </cell>
        </row>
        <row r="799">
          <cell r="B799">
            <v>941</v>
          </cell>
        </row>
        <row r="800">
          <cell r="B800">
            <v>942</v>
          </cell>
        </row>
        <row r="801">
          <cell r="B801">
            <v>943</v>
          </cell>
        </row>
        <row r="802">
          <cell r="B802">
            <v>944</v>
          </cell>
        </row>
        <row r="803">
          <cell r="B803">
            <v>945</v>
          </cell>
        </row>
        <row r="804">
          <cell r="B804">
            <v>946</v>
          </cell>
        </row>
        <row r="805">
          <cell r="B805">
            <v>947</v>
          </cell>
        </row>
        <row r="806">
          <cell r="B806">
            <v>948</v>
          </cell>
        </row>
        <row r="807">
          <cell r="B807">
            <v>949</v>
          </cell>
        </row>
        <row r="808">
          <cell r="B808">
            <v>950</v>
          </cell>
        </row>
        <row r="809">
          <cell r="B809">
            <v>951</v>
          </cell>
        </row>
        <row r="810">
          <cell r="B810">
            <v>952</v>
          </cell>
        </row>
        <row r="811">
          <cell r="B811">
            <v>953</v>
          </cell>
        </row>
        <row r="812">
          <cell r="B812">
            <v>954</v>
          </cell>
        </row>
        <row r="813">
          <cell r="B813">
            <v>955</v>
          </cell>
        </row>
        <row r="814">
          <cell r="B814">
            <v>956</v>
          </cell>
        </row>
        <row r="815">
          <cell r="B815">
            <v>957</v>
          </cell>
        </row>
        <row r="816">
          <cell r="B816">
            <v>958</v>
          </cell>
        </row>
        <row r="817">
          <cell r="B817">
            <v>959</v>
          </cell>
        </row>
        <row r="818">
          <cell r="B818">
            <v>960</v>
          </cell>
        </row>
        <row r="819">
          <cell r="B819">
            <v>961</v>
          </cell>
        </row>
        <row r="820">
          <cell r="B820">
            <v>962</v>
          </cell>
        </row>
        <row r="821">
          <cell r="B821">
            <v>963</v>
          </cell>
        </row>
        <row r="822">
          <cell r="B822">
            <v>964</v>
          </cell>
        </row>
        <row r="823">
          <cell r="B823">
            <v>965</v>
          </cell>
        </row>
        <row r="824">
          <cell r="B824">
            <v>966</v>
          </cell>
        </row>
        <row r="825">
          <cell r="B825">
            <v>967</v>
          </cell>
        </row>
        <row r="826">
          <cell r="B826">
            <v>968</v>
          </cell>
        </row>
        <row r="827">
          <cell r="B827">
            <v>969</v>
          </cell>
        </row>
        <row r="828">
          <cell r="B828">
            <v>970</v>
          </cell>
        </row>
        <row r="829">
          <cell r="B829">
            <v>971</v>
          </cell>
        </row>
        <row r="830">
          <cell r="B830">
            <v>972</v>
          </cell>
        </row>
        <row r="831">
          <cell r="B831">
            <v>973</v>
          </cell>
        </row>
        <row r="832">
          <cell r="B832">
            <v>974</v>
          </cell>
        </row>
        <row r="833">
          <cell r="B833">
            <v>975</v>
          </cell>
        </row>
        <row r="834">
          <cell r="B834">
            <v>976</v>
          </cell>
        </row>
        <row r="835">
          <cell r="B835">
            <v>977</v>
          </cell>
        </row>
        <row r="836">
          <cell r="B836">
            <v>978</v>
          </cell>
        </row>
        <row r="837">
          <cell r="B837">
            <v>979</v>
          </cell>
        </row>
        <row r="838">
          <cell r="B838">
            <v>980</v>
          </cell>
        </row>
        <row r="839">
          <cell r="B839">
            <v>981</v>
          </cell>
        </row>
        <row r="840">
          <cell r="B840">
            <v>982</v>
          </cell>
        </row>
        <row r="841">
          <cell r="B841">
            <v>983</v>
          </cell>
        </row>
        <row r="842">
          <cell r="B842">
            <v>984</v>
          </cell>
        </row>
        <row r="843">
          <cell r="B843">
            <v>985</v>
          </cell>
        </row>
        <row r="844">
          <cell r="B844">
            <v>986</v>
          </cell>
        </row>
        <row r="845">
          <cell r="B845">
            <v>987</v>
          </cell>
        </row>
        <row r="846">
          <cell r="B846">
            <v>988</v>
          </cell>
        </row>
        <row r="847">
          <cell r="B847">
            <v>989</v>
          </cell>
        </row>
        <row r="848">
          <cell r="B848">
            <v>990</v>
          </cell>
        </row>
        <row r="849">
          <cell r="B849">
            <v>991</v>
          </cell>
        </row>
        <row r="850">
          <cell r="B850">
            <v>992</v>
          </cell>
        </row>
        <row r="851">
          <cell r="B851">
            <v>993</v>
          </cell>
        </row>
        <row r="852">
          <cell r="B852">
            <v>994</v>
          </cell>
        </row>
        <row r="853">
          <cell r="B853">
            <v>995</v>
          </cell>
        </row>
        <row r="854">
          <cell r="B854">
            <v>996</v>
          </cell>
        </row>
        <row r="855">
          <cell r="B855">
            <v>997</v>
          </cell>
        </row>
        <row r="856">
          <cell r="B856">
            <v>998</v>
          </cell>
        </row>
        <row r="857">
          <cell r="B857">
            <v>999</v>
          </cell>
        </row>
        <row r="858">
          <cell r="B858">
            <v>1000</v>
          </cell>
        </row>
        <row r="859">
          <cell r="B859">
            <v>1001</v>
          </cell>
        </row>
        <row r="860">
          <cell r="B860">
            <v>1002</v>
          </cell>
        </row>
        <row r="861">
          <cell r="B861">
            <v>1003</v>
          </cell>
        </row>
        <row r="862">
          <cell r="B862">
            <v>1004</v>
          </cell>
        </row>
        <row r="863">
          <cell r="B863">
            <v>1005</v>
          </cell>
        </row>
        <row r="864">
          <cell r="B864">
            <v>1006</v>
          </cell>
        </row>
        <row r="865">
          <cell r="B865">
            <v>1007</v>
          </cell>
        </row>
        <row r="866">
          <cell r="B866">
            <v>1008</v>
          </cell>
        </row>
        <row r="867">
          <cell r="B867">
            <v>1009</v>
          </cell>
        </row>
        <row r="868">
          <cell r="B868">
            <v>1010</v>
          </cell>
        </row>
        <row r="869">
          <cell r="B869">
            <v>1011</v>
          </cell>
        </row>
        <row r="870">
          <cell r="B870">
            <v>1012</v>
          </cell>
        </row>
        <row r="871">
          <cell r="B871">
            <v>1013</v>
          </cell>
        </row>
        <row r="872">
          <cell r="B872">
            <v>1014</v>
          </cell>
        </row>
        <row r="873">
          <cell r="B873">
            <v>1015</v>
          </cell>
        </row>
        <row r="874">
          <cell r="B874">
            <v>1016</v>
          </cell>
        </row>
        <row r="875">
          <cell r="B875">
            <v>1017</v>
          </cell>
        </row>
        <row r="876">
          <cell r="B876">
            <v>1018</v>
          </cell>
        </row>
        <row r="877">
          <cell r="B877">
            <v>1019</v>
          </cell>
        </row>
        <row r="878">
          <cell r="B878">
            <v>1020</v>
          </cell>
        </row>
        <row r="879">
          <cell r="B879">
            <v>1021</v>
          </cell>
        </row>
        <row r="880">
          <cell r="B880">
            <v>1022</v>
          </cell>
        </row>
        <row r="881">
          <cell r="B881">
            <v>1023</v>
          </cell>
        </row>
        <row r="882">
          <cell r="B882">
            <v>1024</v>
          </cell>
        </row>
        <row r="883">
          <cell r="B883">
            <v>1025</v>
          </cell>
        </row>
        <row r="884">
          <cell r="B884">
            <v>1026</v>
          </cell>
        </row>
        <row r="885">
          <cell r="B885">
            <v>1027</v>
          </cell>
        </row>
        <row r="886">
          <cell r="B886">
            <v>1028</v>
          </cell>
        </row>
        <row r="887">
          <cell r="B887">
            <v>1029</v>
          </cell>
        </row>
        <row r="888">
          <cell r="B888">
            <v>1030</v>
          </cell>
        </row>
        <row r="889">
          <cell r="B889">
            <v>1031</v>
          </cell>
        </row>
        <row r="890">
          <cell r="B890">
            <v>1032</v>
          </cell>
        </row>
        <row r="891">
          <cell r="B891">
            <v>1033</v>
          </cell>
        </row>
        <row r="892">
          <cell r="B892">
            <v>1034</v>
          </cell>
        </row>
        <row r="893">
          <cell r="B893">
            <v>1035</v>
          </cell>
        </row>
        <row r="894">
          <cell r="B894">
            <v>1036</v>
          </cell>
        </row>
        <row r="895">
          <cell r="B895">
            <v>1037</v>
          </cell>
        </row>
        <row r="896">
          <cell r="B896">
            <v>1038</v>
          </cell>
        </row>
        <row r="897">
          <cell r="B897">
            <v>1039</v>
          </cell>
        </row>
        <row r="898">
          <cell r="B898">
            <v>1040</v>
          </cell>
        </row>
        <row r="899">
          <cell r="B899">
            <v>1041</v>
          </cell>
        </row>
        <row r="900">
          <cell r="B900">
            <v>1042</v>
          </cell>
        </row>
        <row r="901">
          <cell r="B901">
            <v>1043</v>
          </cell>
        </row>
        <row r="902">
          <cell r="B902">
            <v>1044</v>
          </cell>
        </row>
        <row r="903">
          <cell r="B903">
            <v>1045</v>
          </cell>
        </row>
        <row r="904">
          <cell r="B904">
            <v>1046</v>
          </cell>
        </row>
        <row r="905">
          <cell r="B905">
            <v>1047</v>
          </cell>
        </row>
        <row r="906">
          <cell r="B906">
            <v>1048</v>
          </cell>
        </row>
        <row r="907">
          <cell r="B907">
            <v>1049</v>
          </cell>
        </row>
        <row r="908">
          <cell r="B908">
            <v>1050</v>
          </cell>
        </row>
        <row r="909">
          <cell r="B909">
            <v>1051</v>
          </cell>
        </row>
        <row r="910">
          <cell r="B910">
            <v>1052</v>
          </cell>
        </row>
        <row r="911">
          <cell r="B911">
            <v>1053</v>
          </cell>
        </row>
        <row r="912">
          <cell r="B912">
            <v>1054</v>
          </cell>
        </row>
        <row r="913">
          <cell r="B913">
            <v>1055</v>
          </cell>
        </row>
        <row r="914">
          <cell r="B914">
            <v>1056</v>
          </cell>
        </row>
        <row r="915">
          <cell r="B915">
            <v>1057</v>
          </cell>
        </row>
        <row r="916">
          <cell r="B916">
            <v>1058</v>
          </cell>
        </row>
        <row r="917">
          <cell r="B917">
            <v>1059</v>
          </cell>
        </row>
        <row r="918">
          <cell r="B918">
            <v>1060</v>
          </cell>
        </row>
        <row r="919">
          <cell r="B919">
            <v>1061</v>
          </cell>
        </row>
        <row r="920">
          <cell r="B920">
            <v>1062</v>
          </cell>
        </row>
        <row r="921">
          <cell r="B921">
            <v>1063</v>
          </cell>
        </row>
        <row r="922">
          <cell r="B922">
            <v>1064</v>
          </cell>
        </row>
        <row r="923">
          <cell r="B923">
            <v>1065</v>
          </cell>
        </row>
        <row r="924">
          <cell r="B924">
            <v>1066</v>
          </cell>
        </row>
        <row r="925">
          <cell r="B925">
            <v>1067</v>
          </cell>
        </row>
        <row r="926">
          <cell r="B926">
            <v>1068</v>
          </cell>
        </row>
        <row r="927">
          <cell r="A927" t="str">
            <v>чиким Итог</v>
          </cell>
        </row>
        <row r="928">
          <cell r="A928" t="str">
            <v>Общий итог</v>
          </cell>
        </row>
        <row r="4572">
          <cell r="B45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ўловчи"/>
      <sheetName val="программа"/>
      <sheetName val="Олувчи"/>
      <sheetName val="данные"/>
      <sheetName val="Платёжка"/>
      <sheetName val="Банклар"/>
      <sheetName val="Максадлар"/>
      <sheetName val="Код"/>
      <sheetName val="Регстрация"/>
      <sheetName val="оборот"/>
      <sheetName val="2004"/>
      <sheetName val="ЁСТЗ рўйхати"/>
      <sheetName val="Дебет"/>
      <sheetName val="Data input"/>
      <sheetName val="План пр-ва"/>
      <sheetName val="табл чувств"/>
      <sheetName val="План продаж"/>
      <sheetName val="Макрос2"/>
      <sheetName val="tab17"/>
      <sheetName val="Guidance"/>
      <sheetName val="interv"/>
      <sheetName val="адресная часть"/>
      <sheetName val="ж а м и"/>
      <sheetName val="ЁСТЗ_рўйхати"/>
      <sheetName val="Data_input"/>
      <sheetName val="План_пр-ва"/>
      <sheetName val="табл_чувств"/>
      <sheetName val="План_продаж"/>
      <sheetName val="адресная_часть"/>
      <sheetName val="ж_а_м_и"/>
      <sheetName val="п2"/>
    </sheetNames>
    <sheetDataSet>
      <sheetData sheetId="0"/>
      <sheetData sheetId="1"/>
      <sheetData sheetId="2"/>
      <sheetData sheetId="3">
        <row r="1">
          <cell r="A1" t="str">
            <v>Пор№</v>
          </cell>
        </row>
      </sheetData>
      <sheetData sheetId="4">
        <row r="1">
          <cell r="A1" t="str">
            <v>Пор№</v>
          </cell>
          <cell r="B1" t="str">
            <v>Пор№</v>
          </cell>
          <cell r="C1" t="str">
            <v>Пор№</v>
          </cell>
          <cell r="D1" t="str">
            <v>Пор№</v>
          </cell>
          <cell r="E1" t="str">
            <v>Пор№</v>
          </cell>
          <cell r="F1" t="str">
            <v>Пор№</v>
          </cell>
          <cell r="G1" t="str">
            <v>Пор№</v>
          </cell>
          <cell r="H1" t="str">
            <v>Пор№</v>
          </cell>
          <cell r="I1" t="str">
            <v>Пор№</v>
          </cell>
          <cell r="J1" t="str">
            <v>Пор№</v>
          </cell>
          <cell r="K1" t="str">
            <v>Пор№</v>
          </cell>
          <cell r="L1" t="str">
            <v>Пор№</v>
          </cell>
          <cell r="M1" t="str">
            <v>Пор№</v>
          </cell>
          <cell r="N1" t="str">
            <v>Пор№</v>
          </cell>
          <cell r="O1" t="str">
            <v>Пор№</v>
          </cell>
          <cell r="P1" t="str">
            <v>Пор№</v>
          </cell>
          <cell r="Q1" t="str">
            <v>Пор№</v>
          </cell>
          <cell r="R1" t="str">
            <v>Пор№</v>
          </cell>
          <cell r="S1" t="str">
            <v>Пор№</v>
          </cell>
          <cell r="T1" t="str">
            <v>Пор№</v>
          </cell>
          <cell r="U1" t="str">
            <v>Пор№</v>
          </cell>
          <cell r="V1" t="str">
            <v>Пор№</v>
          </cell>
          <cell r="W1" t="str">
            <v>Пор№</v>
          </cell>
          <cell r="X1" t="str">
            <v>Пор№</v>
          </cell>
          <cell r="Y1" t="str">
            <v>Пор№</v>
          </cell>
          <cell r="Z1" t="str">
            <v>Пор№</v>
          </cell>
          <cell r="AA1" t="str">
            <v>Пор№</v>
          </cell>
          <cell r="AB1" t="str">
            <v>Пор№</v>
          </cell>
          <cell r="AC1" t="str">
            <v>Пор№</v>
          </cell>
          <cell r="AD1" t="str">
            <v>Пор№</v>
          </cell>
          <cell r="AE1" t="str">
            <v>Пор№</v>
          </cell>
          <cell r="AF1" t="str">
            <v>Пор№</v>
          </cell>
          <cell r="AG1" t="str">
            <v>Пор№</v>
          </cell>
          <cell r="AH1" t="str">
            <v>Пор№</v>
          </cell>
          <cell r="AI1" t="str">
            <v>Пор№</v>
          </cell>
          <cell r="AJ1" t="str">
            <v>Пор№</v>
          </cell>
          <cell r="AK1" t="str">
            <v>Пор№</v>
          </cell>
          <cell r="AL1" t="str">
            <v>Пор№</v>
          </cell>
          <cell r="AM1" t="str">
            <v>Пор№</v>
          </cell>
          <cell r="AN1" t="str">
            <v>Пор№</v>
          </cell>
          <cell r="AO1" t="str">
            <v>Пор№</v>
          </cell>
          <cell r="AP1" t="str">
            <v>Пор№</v>
          </cell>
          <cell r="AQ1" t="str">
            <v>Пор№</v>
          </cell>
          <cell r="AR1" t="str">
            <v>Пор№</v>
          </cell>
          <cell r="AS1" t="str">
            <v>Пор№</v>
          </cell>
          <cell r="AT1" t="str">
            <v>Пор№</v>
          </cell>
          <cell r="AU1" t="str">
            <v>Пор№</v>
          </cell>
          <cell r="AV1" t="str">
            <v>Пор№</v>
          </cell>
          <cell r="AW1" t="str">
            <v>Пор№</v>
          </cell>
          <cell r="AX1" t="str">
            <v>Пор№</v>
          </cell>
          <cell r="AY1" t="str">
            <v>Пор№</v>
          </cell>
          <cell r="AZ1" t="str">
            <v>Пор№</v>
          </cell>
          <cell r="BA1" t="str">
            <v>Пор№</v>
          </cell>
          <cell r="BB1" t="str">
            <v>Пор№</v>
          </cell>
          <cell r="BC1" t="str">
            <v>Пор№</v>
          </cell>
          <cell r="BD1" t="str">
            <v>Пор№</v>
          </cell>
          <cell r="BE1" t="str">
            <v>Пор№</v>
          </cell>
          <cell r="BF1" t="str">
            <v>Пор№</v>
          </cell>
          <cell r="BG1" t="str">
            <v>Пор№</v>
          </cell>
          <cell r="BH1" t="str">
            <v>Пор№</v>
          </cell>
          <cell r="BI1" t="str">
            <v>Пор№</v>
          </cell>
          <cell r="BJ1" t="str">
            <v>Пор№</v>
          </cell>
          <cell r="BK1" t="str">
            <v>Пор№</v>
          </cell>
          <cell r="BL1" t="str">
            <v>Пор№</v>
          </cell>
          <cell r="BM1" t="str">
            <v>Пор№</v>
          </cell>
          <cell r="BN1" t="str">
            <v>Пор№</v>
          </cell>
          <cell r="BO1" t="str">
            <v>Пор№</v>
          </cell>
          <cell r="BP1" t="str">
            <v>Пор№</v>
          </cell>
          <cell r="BQ1" t="str">
            <v>Пор№</v>
          </cell>
          <cell r="BR1" t="str">
            <v>Пор№</v>
          </cell>
          <cell r="BS1" t="str">
            <v>Пор№</v>
          </cell>
          <cell r="BT1" t="str">
            <v>Пор№</v>
          </cell>
          <cell r="BU1" t="str">
            <v>Пор№</v>
          </cell>
          <cell r="BV1" t="str">
            <v>Пор№</v>
          </cell>
          <cell r="BW1" t="str">
            <v>Пор№</v>
          </cell>
          <cell r="BX1" t="str">
            <v>Пор№</v>
          </cell>
          <cell r="BY1" t="str">
            <v>Пор№</v>
          </cell>
          <cell r="BZ1" t="str">
            <v>Пор№</v>
          </cell>
          <cell r="CA1" t="str">
            <v>Пор№</v>
          </cell>
          <cell r="CB1" t="str">
            <v>Пор№</v>
          </cell>
          <cell r="CC1" t="str">
            <v>Пор№</v>
          </cell>
          <cell r="CD1" t="str">
            <v>Пор№</v>
          </cell>
          <cell r="CE1" t="str">
            <v>Пор№</v>
          </cell>
          <cell r="CF1" t="str">
            <v>Пор№</v>
          </cell>
          <cell r="CG1" t="str">
            <v>Пор№</v>
          </cell>
          <cell r="CH1" t="str">
            <v>Пор№</v>
          </cell>
          <cell r="CI1" t="str">
            <v>Пор№</v>
          </cell>
          <cell r="CJ1" t="str">
            <v>Пор№</v>
          </cell>
          <cell r="CK1" t="str">
            <v>Пор№</v>
          </cell>
          <cell r="CL1" t="str">
            <v>Пор№</v>
          </cell>
          <cell r="CM1" t="str">
            <v>Пор№</v>
          </cell>
          <cell r="CN1" t="str">
            <v>Пор№</v>
          </cell>
          <cell r="CO1" t="str">
            <v>Пор№</v>
          </cell>
          <cell r="CP1" t="str">
            <v>Пор№</v>
          </cell>
          <cell r="CQ1" t="str">
            <v>Пор№</v>
          </cell>
          <cell r="CR1" t="str">
            <v>Пор№</v>
          </cell>
          <cell r="CS1" t="str">
            <v>Пор№</v>
          </cell>
          <cell r="CT1" t="str">
            <v>Пор№</v>
          </cell>
          <cell r="CU1" t="str">
            <v>Пор№</v>
          </cell>
          <cell r="CV1" t="str">
            <v>Пор№</v>
          </cell>
          <cell r="CW1" t="str">
            <v>Пор№</v>
          </cell>
          <cell r="CX1" t="str">
            <v>Пор№</v>
          </cell>
          <cell r="CY1" t="str">
            <v>Пор№</v>
          </cell>
          <cell r="CZ1" t="str">
            <v>Пор№</v>
          </cell>
          <cell r="DA1" t="str">
            <v>Пор№</v>
          </cell>
          <cell r="DB1" t="str">
            <v>Пор№</v>
          </cell>
          <cell r="DC1" t="str">
            <v>Пор№</v>
          </cell>
          <cell r="DD1" t="str">
            <v>Пор№</v>
          </cell>
          <cell r="DE1" t="str">
            <v>Пор№</v>
          </cell>
          <cell r="DF1" t="str">
            <v>Пор№</v>
          </cell>
          <cell r="DG1" t="str">
            <v>Пор№</v>
          </cell>
          <cell r="DH1" t="str">
            <v>Пор№</v>
          </cell>
          <cell r="DI1" t="str">
            <v>Пор№</v>
          </cell>
          <cell r="DJ1" t="str">
            <v>Пор№</v>
          </cell>
          <cell r="DK1" t="str">
            <v>Пор№</v>
          </cell>
          <cell r="DL1" t="str">
            <v>Пор№</v>
          </cell>
          <cell r="DM1" t="str">
            <v>Пор№</v>
          </cell>
          <cell r="DN1" t="str">
            <v>Пор№</v>
          </cell>
          <cell r="DO1" t="str">
            <v>Пор№</v>
          </cell>
          <cell r="DP1" t="str">
            <v>Пор№</v>
          </cell>
          <cell r="DQ1" t="str">
            <v>Пор№</v>
          </cell>
          <cell r="DR1" t="str">
            <v>Пор№</v>
          </cell>
          <cell r="DS1" t="str">
            <v>Пор№</v>
          </cell>
          <cell r="DT1" t="str">
            <v>Пор№</v>
          </cell>
          <cell r="DU1" t="str">
            <v>Пор№</v>
          </cell>
          <cell r="DV1" t="str">
            <v>Пор№</v>
          </cell>
          <cell r="DW1" t="str">
            <v>Пор№</v>
          </cell>
          <cell r="DX1" t="str">
            <v>Пор№</v>
          </cell>
          <cell r="DY1" t="str">
            <v>Пор№</v>
          </cell>
          <cell r="DZ1" t="str">
            <v>Пор№</v>
          </cell>
          <cell r="EA1" t="str">
            <v>Пор№</v>
          </cell>
          <cell r="EB1" t="str">
            <v>Пор№</v>
          </cell>
          <cell r="EC1" t="str">
            <v>Пор№</v>
          </cell>
          <cell r="ED1" t="str">
            <v>Пор№</v>
          </cell>
          <cell r="EE1" t="str">
            <v>Пор№</v>
          </cell>
          <cell r="EF1" t="str">
            <v>Пор№</v>
          </cell>
          <cell r="EG1" t="str">
            <v>Пор№</v>
          </cell>
          <cell r="EH1" t="str">
            <v>Пор№</v>
          </cell>
          <cell r="EI1" t="str">
            <v>Пор№</v>
          </cell>
          <cell r="EJ1" t="str">
            <v>Пор№</v>
          </cell>
          <cell r="EK1" t="str">
            <v>Пор№</v>
          </cell>
          <cell r="EL1" t="str">
            <v>Пор№</v>
          </cell>
          <cell r="EM1" t="str">
            <v>Пор№</v>
          </cell>
          <cell r="EN1" t="str">
            <v>Пор№</v>
          </cell>
          <cell r="EO1" t="str">
            <v>Пор№</v>
          </cell>
          <cell r="EP1" t="str">
            <v>Пор№</v>
          </cell>
          <cell r="EQ1" t="str">
            <v>Пор№</v>
          </cell>
          <cell r="ER1" t="str">
            <v>Пор№</v>
          </cell>
          <cell r="ES1" t="str">
            <v>Пор№</v>
          </cell>
          <cell r="ET1" t="str">
            <v>Пор№</v>
          </cell>
          <cell r="EU1" t="str">
            <v>Пор№</v>
          </cell>
          <cell r="EV1" t="str">
            <v>Пор№</v>
          </cell>
          <cell r="EW1" t="str">
            <v>Пор№</v>
          </cell>
          <cell r="EX1" t="str">
            <v>Пор№</v>
          </cell>
          <cell r="EY1" t="str">
            <v>Пор№</v>
          </cell>
          <cell r="EZ1" t="str">
            <v>Пор№</v>
          </cell>
          <cell r="FA1" t="str">
            <v>Пор№</v>
          </cell>
          <cell r="FB1" t="str">
            <v>Пор№</v>
          </cell>
          <cell r="FC1" t="str">
            <v>Пор№</v>
          </cell>
          <cell r="FD1" t="str">
            <v>Пор№</v>
          </cell>
          <cell r="FE1" t="str">
            <v>Пор№</v>
          </cell>
          <cell r="FF1" t="str">
            <v>Пор№</v>
          </cell>
          <cell r="FG1" t="str">
            <v>Пор№</v>
          </cell>
          <cell r="FH1" t="str">
            <v>Пор№</v>
          </cell>
          <cell r="FI1" t="str">
            <v>Пор№</v>
          </cell>
          <cell r="FJ1" t="str">
            <v>Пор№</v>
          </cell>
          <cell r="FK1" t="str">
            <v>Пор№</v>
          </cell>
          <cell r="FL1" t="str">
            <v>Пор№</v>
          </cell>
          <cell r="FM1" t="str">
            <v>Пор№</v>
          </cell>
          <cell r="FN1" t="str">
            <v>Пор№</v>
          </cell>
          <cell r="FO1" t="str">
            <v>Пор№</v>
          </cell>
          <cell r="FP1" t="str">
            <v>Пор№</v>
          </cell>
          <cell r="FQ1" t="str">
            <v>Пор№</v>
          </cell>
          <cell r="FR1" t="str">
            <v>Пор№</v>
          </cell>
          <cell r="FS1" t="str">
            <v>Пор№</v>
          </cell>
          <cell r="FT1" t="str">
            <v>Пор№</v>
          </cell>
          <cell r="FU1" t="str">
            <v>Пор№</v>
          </cell>
          <cell r="FV1" t="str">
            <v>Пор№</v>
          </cell>
          <cell r="FW1" t="str">
            <v>Пор№</v>
          </cell>
          <cell r="FX1" t="str">
            <v>Пор№</v>
          </cell>
          <cell r="FY1" t="str">
            <v>Пор№</v>
          </cell>
          <cell r="FZ1" t="str">
            <v>Пор№</v>
          </cell>
          <cell r="GA1" t="str">
            <v>Пор№</v>
          </cell>
          <cell r="GB1" t="str">
            <v>Пор№</v>
          </cell>
          <cell r="GC1" t="str">
            <v>Пор№</v>
          </cell>
          <cell r="GD1" t="str">
            <v>Пор№</v>
          </cell>
          <cell r="GE1" t="str">
            <v>Пор№</v>
          </cell>
          <cell r="GF1" t="str">
            <v>Пор№</v>
          </cell>
          <cell r="GG1" t="str">
            <v>Пор№</v>
          </cell>
          <cell r="GH1" t="str">
            <v>Пор№</v>
          </cell>
          <cell r="GI1" t="str">
            <v>Пор№</v>
          </cell>
          <cell r="GJ1" t="str">
            <v>Пор№</v>
          </cell>
          <cell r="GK1" t="str">
            <v>Пор№</v>
          </cell>
          <cell r="GL1" t="str">
            <v>Пор№</v>
          </cell>
          <cell r="GM1" t="str">
            <v>Пор№</v>
          </cell>
          <cell r="GN1" t="str">
            <v>Пор№</v>
          </cell>
          <cell r="GO1" t="str">
            <v>Пор№</v>
          </cell>
          <cell r="GP1" t="str">
            <v>Пор№</v>
          </cell>
          <cell r="GQ1" t="str">
            <v>Пор№</v>
          </cell>
          <cell r="GR1" t="str">
            <v>Пор№</v>
          </cell>
          <cell r="GS1" t="str">
            <v>Пор№</v>
          </cell>
          <cell r="GT1" t="str">
            <v>Пор№</v>
          </cell>
          <cell r="GU1" t="str">
            <v>Пор№</v>
          </cell>
          <cell r="GV1" t="str">
            <v>Пор№</v>
          </cell>
          <cell r="GW1" t="str">
            <v>Пор№</v>
          </cell>
          <cell r="GX1" t="str">
            <v>Пор№</v>
          </cell>
          <cell r="GY1" t="str">
            <v>Пор№</v>
          </cell>
          <cell r="GZ1" t="str">
            <v>Пор№</v>
          </cell>
          <cell r="HA1" t="str">
            <v>Пор№</v>
          </cell>
          <cell r="HB1" t="str">
            <v>Пор№</v>
          </cell>
          <cell r="HC1" t="str">
            <v>Пор№</v>
          </cell>
          <cell r="HD1" t="str">
            <v>Пор№</v>
          </cell>
          <cell r="HE1" t="str">
            <v>Пор№</v>
          </cell>
          <cell r="HF1" t="str">
            <v>Пор№</v>
          </cell>
          <cell r="HG1" t="str">
            <v>Пор№</v>
          </cell>
          <cell r="HH1" t="str">
            <v>Пор№</v>
          </cell>
          <cell r="HI1" t="str">
            <v>Пор№</v>
          </cell>
          <cell r="HJ1" t="str">
            <v>Пор№</v>
          </cell>
          <cell r="HK1" t="str">
            <v>Пор№</v>
          </cell>
          <cell r="HL1" t="str">
            <v>Пор№</v>
          </cell>
          <cell r="HM1" t="str">
            <v>Пор№</v>
          </cell>
          <cell r="HN1" t="str">
            <v>Пор№</v>
          </cell>
          <cell r="HO1" t="str">
            <v>Пор№</v>
          </cell>
          <cell r="HP1" t="str">
            <v>Пор№</v>
          </cell>
          <cell r="HQ1" t="str">
            <v>Пор№</v>
          </cell>
          <cell r="HR1" t="str">
            <v>Пор№</v>
          </cell>
          <cell r="HS1" t="str">
            <v>Пор№</v>
          </cell>
          <cell r="HT1" t="str">
            <v>Пор№</v>
          </cell>
          <cell r="HU1" t="str">
            <v>Пор№</v>
          </cell>
          <cell r="HV1" t="str">
            <v>Пор№</v>
          </cell>
          <cell r="HW1" t="str">
            <v>Пор№</v>
          </cell>
          <cell r="HX1" t="str">
            <v>Пор№</v>
          </cell>
          <cell r="HY1" t="str">
            <v>Пор№</v>
          </cell>
          <cell r="HZ1" t="str">
            <v>Пор№</v>
          </cell>
          <cell r="IA1" t="str">
            <v>Пор№</v>
          </cell>
          <cell r="IB1" t="str">
            <v>Пор№</v>
          </cell>
          <cell r="IC1" t="str">
            <v>Пор№</v>
          </cell>
          <cell r="ID1" t="str">
            <v>Пор№</v>
          </cell>
          <cell r="IE1" t="str">
            <v>Пор№</v>
          </cell>
          <cell r="IF1" t="str">
            <v>Пор№</v>
          </cell>
          <cell r="IG1" t="str">
            <v>Пор№</v>
          </cell>
          <cell r="IH1" t="str">
            <v>Пор№</v>
          </cell>
          <cell r="II1" t="str">
            <v>Пор№</v>
          </cell>
          <cell r="IJ1" t="str">
            <v>Пор№</v>
          </cell>
          <cell r="IK1" t="str">
            <v>Пор№</v>
          </cell>
          <cell r="IL1" t="str">
            <v>Пор№</v>
          </cell>
          <cell r="IM1" t="str">
            <v>Пор№</v>
          </cell>
          <cell r="IN1" t="str">
            <v>Пор№</v>
          </cell>
          <cell r="IO1" t="str">
            <v>Пор№</v>
          </cell>
          <cell r="IP1" t="str">
            <v>Пор№</v>
          </cell>
          <cell r="IQ1" t="str">
            <v>Пор№</v>
          </cell>
          <cell r="IR1" t="str">
            <v>Пор№</v>
          </cell>
          <cell r="IS1" t="str">
            <v>Пор№</v>
          </cell>
          <cell r="IT1" t="str">
            <v>Пор№</v>
          </cell>
          <cell r="IU1" t="str">
            <v>Пор№</v>
          </cell>
          <cell r="IV1" t="str">
            <v>Пор№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-свод"/>
      <sheetName val="2005- йиллик Ф2"/>
      <sheetName val="выполнение"/>
      <sheetName val="Виполнение свод"/>
      <sheetName val="Харажат режа"/>
      <sheetName val="Устама режа"/>
      <sheetName val="Олувчи"/>
      <sheetName val="оборот"/>
      <sheetName val="2005-_йиллик_Ф2"/>
      <sheetName val="Виполнение_свод"/>
      <sheetName val="Харажат_режа"/>
      <sheetName val="Устама_режа"/>
      <sheetName val="Лист1 (2)"/>
      <sheetName val="Форма №2-2003"/>
      <sheetName val="Платёжка"/>
      <sheetName val="Тўловчи"/>
      <sheetName val="Максадлар"/>
      <sheetName val="Data input"/>
      <sheetName val="План пр-ва_1"/>
      <sheetName val="План продаж_1"/>
      <sheetName val="Форма №2а"/>
      <sheetName val="Массив"/>
      <sheetName val="экс хар"/>
      <sheetName val="Фин.пок"/>
      <sheetName val="для ГАКа"/>
      <sheetName val="курс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лк банки"/>
      <sheetName val="пах.б"/>
      <sheetName val="Лист2"/>
      <sheetName val="налог"/>
      <sheetName val="налог 1 А тр"/>
      <sheetName val="транш пахт"/>
      <sheetName val="Лист5"/>
      <sheetName val="МКБ банк 27,10 кредит"/>
      <sheetName val="80% 22,10"/>
      <sheetName val="муза ноалг"/>
      <sheetName val="Лист4"/>
      <sheetName val="инф 01,11,2007"/>
      <sheetName val="микрок"/>
      <sheetName val="Лист6"/>
      <sheetName val="Лист7"/>
      <sheetName val="3 тарнш"/>
      <sheetName val="4 транш"/>
      <sheetName val="4 тр"/>
      <sheetName val="Лист8"/>
      <sheetName val="Лист9"/>
      <sheetName val="Лист10"/>
      <sheetName val="Лист11"/>
      <sheetName val="олтин фер"/>
      <sheetName val="Лист12"/>
      <sheetName val="Лист13"/>
      <sheetName val="90%"/>
      <sheetName val="Лист14"/>
      <sheetName val="налог 1Б"/>
      <sheetName val="налог янги"/>
      <sheetName val="МКБ кредит"/>
      <sheetName val="трес23,11,07"/>
      <sheetName val="2 тр микро"/>
      <sheetName val="Лист15"/>
      <sheetName val="Лист16"/>
      <sheetName val="Лист17"/>
      <sheetName val="Лист18"/>
      <sheetName val="Лист19"/>
      <sheetName val="Лист20"/>
      <sheetName val="5транш2"/>
      <sheetName val="Лист21"/>
      <sheetName val="Лист22"/>
      <sheetName val="Лист23"/>
      <sheetName val="инф1"/>
      <sheetName val="инф"/>
      <sheetName val="Лист24"/>
      <sheetName val="эт.ёпк"/>
      <sheetName val="Лист3"/>
      <sheetName val="хоким"/>
      <sheetName val="Лист25"/>
      <sheetName val="7 тр %"/>
      <sheetName val="Лист26"/>
      <sheetName val="Лист27"/>
      <sheetName val="Лист28"/>
      <sheetName val="Лист29"/>
      <sheetName val="Лист30"/>
      <sheetName val="Лист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учете"/>
      <sheetName val="Раб.места"/>
      <sheetName val="Перепод."/>
      <sheetName val="Общ.работ."/>
      <sheetName val="Зан-ть(р-ны)"/>
      <sheetName val="оборот"/>
      <sheetName val="Лист1"/>
      <sheetName val="Лист3"/>
      <sheetName val="Store"/>
      <sheetName val="На_учете"/>
      <sheetName val="Раб_места"/>
      <sheetName val="Перепод_"/>
      <sheetName val="Общ_работ_"/>
      <sheetName val="выполнение"/>
      <sheetName val="На_учете1"/>
      <sheetName val="Раб_места1"/>
      <sheetName val="Перепод_1"/>
      <sheetName val="Общ_работ_1"/>
      <sheetName val="BAL"/>
      <sheetName val="фев"/>
      <sheetName val="Платёжка"/>
      <sheetName val="табли 4 местний совет"/>
      <sheetName val="экс хар"/>
      <sheetName val="Параметр (ФОРМУДА)"/>
      <sheetName val="Номма ном"/>
      <sheetName val="A"/>
      <sheetName val="Тўловчи"/>
      <sheetName val="Максадлар"/>
      <sheetName val="жиззах янги раз"/>
      <sheetName val="dheqsupt"/>
      <sheetName val="tab 19"/>
      <sheetName val="Results"/>
      <sheetName val="Changes in Equity"/>
      <sheetName val="Фин.пок"/>
      <sheetName val="для ГАКа"/>
      <sheetName val="курс"/>
      <sheetName val="for_tech"/>
      <sheetName val="дот"/>
      <sheetName val="мфо"/>
    </sheetNames>
    <sheetDataSet>
      <sheetData sheetId="0">
        <row r="5">
          <cell r="E5" t="str">
            <v>в том числе</v>
          </cell>
        </row>
      </sheetData>
      <sheetData sheetId="1"/>
      <sheetData sheetId="2"/>
      <sheetData sheetId="3"/>
      <sheetData sheetId="4">
        <row r="5">
          <cell r="E5" t="str">
            <v>в том числе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Лист25"/>
      <sheetName val="копланмай"/>
      <sheetName val="фориш свод"/>
      <sheetName val="Фориш 2003"/>
      <sheetName val="Жиззах янги раз"/>
      <sheetName val="Лист1"/>
      <sheetName val="оборот"/>
      <sheetName val="ж а м и"/>
      <sheetName val="Macro1"/>
      <sheetName val="10513"/>
      <sheetName val="1-жадвал"/>
      <sheetName val="Tosh_sh жами 1жадвал "/>
      <sheetName val="Фао-т т.коди"/>
      <sheetName val="Пул топ-к коди "/>
      <sheetName val="Тиж-банккоди "/>
      <sheetName val="Хукукий Макоми"/>
      <sheetName val="МФО Last"/>
      <sheetName val="Зан-ть(р-ны)"/>
      <sheetName val="Store"/>
      <sheetName val="фориш_свод"/>
      <sheetName val="Фориш_2003"/>
      <sheetName val="Жиззах_янги_раз"/>
      <sheetName val="ж_а_м_и"/>
      <sheetName val="Tosh_sh_жами_1жадвал_"/>
      <sheetName val="Фао-т_т_коди"/>
      <sheetName val="Пул_топ-к_коди_"/>
      <sheetName val="Тиж-банккоди_"/>
      <sheetName val="Хукукий_Макоми"/>
      <sheetName val="МФО_Last"/>
      <sheetName val="Tit"/>
      <sheetName val="Date"/>
      <sheetName val="выполнение"/>
      <sheetName val="Тохирбек 2003-1"/>
      <sheetName val="максади"/>
      <sheetName val="банклар"/>
      <sheetName val="Худуд"/>
      <sheetName val="19903"/>
      <sheetName val="экс хар"/>
      <sheetName val="Реестр"/>
      <sheetName val="фориш_свод1"/>
      <sheetName val="Фориш_20031"/>
      <sheetName val="Жиззах_янги_раз1"/>
      <sheetName val="ж_а_м_и1"/>
      <sheetName val="Tosh_sh_жами_1жадвал_1"/>
      <sheetName val="Фао-т_т_коди1"/>
      <sheetName val="Пул_топ-к_коди_1"/>
      <sheetName val="Тиж-банккоди_1"/>
      <sheetName val="Хукукий_Макоми1"/>
      <sheetName val="МФО_Last1"/>
      <sheetName val="Тохирбек_2003-1"/>
      <sheetName val="экс_хар"/>
      <sheetName val="Қолган-193 та 28.12.2018"/>
      <sheetName val="Results"/>
      <sheetName val="фориш_свод2"/>
      <sheetName val="Фориш_20032"/>
      <sheetName val="Жиззах_янги_раз2"/>
      <sheetName val="ж_а_м_и2"/>
      <sheetName val="Tosh_sh_жами_1жадвал_2"/>
      <sheetName val="Фао-т_т_коди2"/>
      <sheetName val="Пул_топ-к_коди_2"/>
      <sheetName val="Тиж-банккоди_2"/>
      <sheetName val="Хукукий_Макоми2"/>
      <sheetName val="МФО_Last2"/>
      <sheetName val="Тохирбек_2003-11"/>
      <sheetName val="экс_хар1"/>
      <sheetName val="Қолган-193_та_28_12_2018"/>
      <sheetName val="фориш_свод3"/>
      <sheetName val="Фориш_20033"/>
      <sheetName val="Жиззах_янги_раз3"/>
      <sheetName val="ж_а_м_и3"/>
      <sheetName val="Tosh_sh_жами_1жадвал_3"/>
      <sheetName val="Фао-т_т_коди3"/>
      <sheetName val="Пул_топ-к_коди_3"/>
      <sheetName val="Тиж-банккоди_3"/>
      <sheetName val="Хукукий_Макоми3"/>
      <sheetName val="МФО_Last3"/>
      <sheetName val="Тохирбек_2003-12"/>
      <sheetName val="экс_хар2"/>
      <sheetName val="Қолган-193_та_28_12_20181"/>
      <sheetName val="BAL"/>
      <sheetName val="фориш_свод4"/>
      <sheetName val="Фориш_20034"/>
      <sheetName val="Жиззах_янги_раз4"/>
      <sheetName val="ж_а_м_и4"/>
      <sheetName val="Tosh_sh_жами_1жадвал_4"/>
      <sheetName val="Фао-т_т_коди4"/>
      <sheetName val="Пул_топ-к_коди_4"/>
      <sheetName val="Тиж-банккоди_4"/>
      <sheetName val="Хукукий_Макоми4"/>
      <sheetName val="МФО_Last4"/>
      <sheetName val="Тохирбек_2003-13"/>
      <sheetName val="экс_хар3"/>
      <sheetName val="Қолган-193_та_28_12_20182"/>
      <sheetName val="1 Ноябр Тошкентга  (2)"/>
      <sheetName val="параметр (формуда)"/>
      <sheetName val="к.смета"/>
      <sheetName val="G1"/>
      <sheetName val="Лист4"/>
      <sheetName val="Муаммоли кредитларни ундирилиши"/>
      <sheetName val="Кредит сўндирилмаслиги сабаби"/>
      <sheetName val="Боғлиқлик"/>
      <sheetName val="Bank Liabilities Analysis"/>
      <sheetName val="Q6"/>
      <sheetName val="форма №2а"/>
      <sheetName val="14301"/>
      <sheetName val="Районы"/>
      <sheetName val="б 6-и"/>
      <sheetName val="Сектор"/>
      <sheetName val="данные"/>
      <sheetName val="программа"/>
      <sheetName val="Олувчи"/>
      <sheetName val="Платёжка"/>
      <sheetName val="Тўловчи"/>
      <sheetName val="Банк"/>
      <sheetName val="сана"/>
      <sheetName val="277"/>
      <sheetName val="Analysis of Interest"/>
      <sheetName val="06.01.2014"/>
      <sheetName val="январь ойи"/>
      <sheetName val="Фин.пок"/>
      <sheetName val="курс"/>
      <sheetName val="Analysis_of_Interest"/>
      <sheetName val="06_01_2014"/>
      <sheetName val="табли 4 местний совет"/>
      <sheetName val="1-илова янги"/>
      <sheetName val="январь_ойи"/>
      <sheetName val="Фин_пок"/>
      <sheetName val="свод жами 1 ой +"/>
      <sheetName val="свод жами"/>
      <sheetName val="Амалиёт"/>
      <sheetName val="Лист2"/>
      <sheetName val="Лист5"/>
      <sheetName val="свод"/>
      <sheetName val="Қорасарой"/>
      <sheetName val="номма-номи"/>
      <sheetName val="Сурхондарё"/>
      <sheetName val="Хоразм"/>
      <sheetName val="Қашқадарё"/>
      <sheetName val="Бухоро"/>
      <sheetName val="Андижон"/>
      <sheetName val="Фарғона"/>
      <sheetName val="Наманган"/>
      <sheetName val="Сирдарё"/>
      <sheetName val="Навои"/>
      <sheetName val="ҚҚР"/>
      <sheetName val="Жиззах"/>
      <sheetName val="СВОД_36"/>
      <sheetName val="СВОД_37"/>
      <sheetName val="진행 data (2)"/>
      <sheetName val="Data input"/>
      <sheetName val="План пр-ва_1"/>
      <sheetName val="План продаж_1"/>
      <sheetName val="для ГАКа"/>
      <sheetName val="калий"/>
      <sheetName val="ВВОД"/>
      <sheetName val="транспортировка"/>
      <sheetName val="Бал"/>
      <sheetName val="tab17"/>
      <sheetName val="Calculation of Risk Weighted As"/>
      <sheetName val="Bank Assets Analysis"/>
      <sheetName val="Changes in Equity"/>
      <sheetName val=""/>
      <sheetName val="План пр-ва"/>
      <sheetName val="табл чувств"/>
      <sheetName val="План продаж"/>
      <sheetName val="Массив"/>
      <sheetName val="мфо"/>
      <sheetName val="счет-фактура"/>
      <sheetName val="накладная"/>
      <sheetName val="фориш_свод5"/>
      <sheetName val="Фориш_20035"/>
      <sheetName val="Жиззах_янги_раз5"/>
      <sheetName val="ж_а_м_и5"/>
      <sheetName val="Tosh_sh_жами_1жадвал_5"/>
      <sheetName val="Фао-т_т_коди5"/>
      <sheetName val="Пул_топ-к_коди_5"/>
      <sheetName val="Тиж-банккоди_5"/>
      <sheetName val="Хукукий_Макоми5"/>
      <sheetName val="МФО_Last5"/>
      <sheetName val="Тохирбек_2003-14"/>
      <sheetName val="экс_хар4"/>
      <sheetName val="Қолган-193_та_28_12_20183"/>
      <sheetName val="1_Ноябр_Тошкентга__(2)"/>
      <sheetName val="параметр_(формуда)"/>
      <sheetName val="к_смета"/>
      <sheetName val="Муаммоли_кредитларни_ундирилиши"/>
      <sheetName val="Кредит_сўндирилмаслиги_сабаби"/>
      <sheetName val="Bank_Liabilities_Analysis"/>
      <sheetName val="форма_№2а"/>
      <sheetName val="Analysis_of_Interest1"/>
      <sheetName val="06_01_20141"/>
      <sheetName val="январь_ойи1"/>
      <sheetName val="Фин_пок1"/>
      <sheetName val="табли_4_местний_совет"/>
      <sheetName val="1-илова_янги"/>
      <sheetName val="свод_жами_1_ой_+"/>
      <sheetName val="свод_жами"/>
      <sheetName val="진행_data_(2)"/>
      <sheetName val="Data_input"/>
      <sheetName val="План_пр-ва_1"/>
      <sheetName val="План_продаж_1"/>
      <sheetName val="для_ГАКа"/>
      <sheetName val="Calculation_of_Risk_Weighted_As"/>
      <sheetName val="Bank_Assets_Analysis"/>
      <sheetName val="Changes_in_Equity"/>
      <sheetName val="б_6-и"/>
      <sheetName val="Guidance"/>
      <sheetName val="AeCO SPL"/>
    </sheetNames>
    <sheetDataSet>
      <sheetData sheetId="0">
        <row r="4">
          <cell r="O4">
            <v>67.099999999999994</v>
          </cell>
        </row>
      </sheetData>
      <sheetData sheetId="1">
        <row r="4">
          <cell r="O4">
            <v>67.099999999999994</v>
          </cell>
        </row>
      </sheetData>
      <sheetData sheetId="2">
        <row r="4">
          <cell r="O4">
            <v>67.099999999999994</v>
          </cell>
        </row>
      </sheetData>
      <sheetData sheetId="3">
        <row r="4">
          <cell r="O4">
            <v>67.099999999999994</v>
          </cell>
        </row>
      </sheetData>
      <sheetData sheetId="4" refreshError="1">
        <row r="4">
          <cell r="O4">
            <v>67.099999999999994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O4">
            <v>67.099999999999994</v>
          </cell>
        </row>
      </sheetData>
      <sheetData sheetId="41">
        <row r="4">
          <cell r="O4">
            <v>67.099999999999994</v>
          </cell>
        </row>
      </sheetData>
      <sheetData sheetId="42">
        <row r="4">
          <cell r="O4">
            <v>67.099999999999994</v>
          </cell>
        </row>
      </sheetData>
      <sheetData sheetId="43">
        <row r="4">
          <cell r="O4">
            <v>67.099999999999994</v>
          </cell>
        </row>
      </sheetData>
      <sheetData sheetId="44">
        <row r="4">
          <cell r="O4">
            <v>67.099999999999994</v>
          </cell>
        </row>
      </sheetData>
      <sheetData sheetId="45">
        <row r="4">
          <cell r="O4">
            <v>67.099999999999994</v>
          </cell>
        </row>
      </sheetData>
      <sheetData sheetId="46">
        <row r="4">
          <cell r="O4">
            <v>67.099999999999994</v>
          </cell>
        </row>
      </sheetData>
      <sheetData sheetId="47">
        <row r="4">
          <cell r="O4">
            <v>67.099999999999994</v>
          </cell>
        </row>
      </sheetData>
      <sheetData sheetId="48">
        <row r="4">
          <cell r="O4">
            <v>67.099999999999994</v>
          </cell>
        </row>
      </sheetData>
      <sheetData sheetId="49">
        <row r="4">
          <cell r="O4">
            <v>67.099999999999994</v>
          </cell>
        </row>
      </sheetData>
      <sheetData sheetId="50">
        <row r="4">
          <cell r="O4">
            <v>67.099999999999994</v>
          </cell>
        </row>
      </sheetData>
      <sheetData sheetId="51">
        <row r="4">
          <cell r="O4">
            <v>67.099999999999994</v>
          </cell>
        </row>
      </sheetData>
      <sheetData sheetId="52" refreshError="1"/>
      <sheetData sheetId="53" refreshError="1"/>
      <sheetData sheetId="54">
        <row r="4">
          <cell r="O4">
            <v>67.099999999999994</v>
          </cell>
        </row>
      </sheetData>
      <sheetData sheetId="55">
        <row r="4">
          <cell r="O4">
            <v>67.099999999999994</v>
          </cell>
        </row>
      </sheetData>
      <sheetData sheetId="56">
        <row r="4">
          <cell r="O4">
            <v>67.099999999999994</v>
          </cell>
        </row>
      </sheetData>
      <sheetData sheetId="57">
        <row r="4">
          <cell r="O4">
            <v>67.099999999999994</v>
          </cell>
        </row>
      </sheetData>
      <sheetData sheetId="58">
        <row r="4">
          <cell r="O4">
            <v>67.099999999999994</v>
          </cell>
        </row>
      </sheetData>
      <sheetData sheetId="59">
        <row r="4">
          <cell r="O4">
            <v>67.099999999999994</v>
          </cell>
        </row>
      </sheetData>
      <sheetData sheetId="60">
        <row r="4">
          <cell r="O4">
            <v>67.099999999999994</v>
          </cell>
        </row>
      </sheetData>
      <sheetData sheetId="61">
        <row r="4">
          <cell r="O4">
            <v>67.099999999999994</v>
          </cell>
        </row>
      </sheetData>
      <sheetData sheetId="62">
        <row r="4">
          <cell r="O4">
            <v>67.099999999999994</v>
          </cell>
        </row>
      </sheetData>
      <sheetData sheetId="63">
        <row r="4">
          <cell r="O4">
            <v>67.099999999999994</v>
          </cell>
        </row>
      </sheetData>
      <sheetData sheetId="64">
        <row r="4">
          <cell r="O4">
            <v>67.099999999999994</v>
          </cell>
        </row>
      </sheetData>
      <sheetData sheetId="65">
        <row r="4">
          <cell r="O4">
            <v>67.099999999999994</v>
          </cell>
        </row>
      </sheetData>
      <sheetData sheetId="66" refreshError="1"/>
      <sheetData sheetId="67">
        <row r="4">
          <cell r="O4">
            <v>67.099999999999994</v>
          </cell>
        </row>
      </sheetData>
      <sheetData sheetId="68">
        <row r="4">
          <cell r="O4">
            <v>67.099999999999994</v>
          </cell>
        </row>
      </sheetData>
      <sheetData sheetId="69">
        <row r="4">
          <cell r="O4">
            <v>67.099999999999994</v>
          </cell>
        </row>
      </sheetData>
      <sheetData sheetId="70">
        <row r="4">
          <cell r="O4">
            <v>67.099999999999994</v>
          </cell>
        </row>
      </sheetData>
      <sheetData sheetId="71">
        <row r="4">
          <cell r="O4">
            <v>67.099999999999994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>
        <row r="4">
          <cell r="O4">
            <v>67.099999999999994</v>
          </cell>
        </row>
      </sheetData>
      <sheetData sheetId="82">
        <row r="4">
          <cell r="O4">
            <v>67.099999999999994</v>
          </cell>
        </row>
      </sheetData>
      <sheetData sheetId="83">
        <row r="4">
          <cell r="O4">
            <v>67.099999999999994</v>
          </cell>
        </row>
      </sheetData>
      <sheetData sheetId="84">
        <row r="4">
          <cell r="O4">
            <v>67.099999999999994</v>
          </cell>
        </row>
      </sheetData>
      <sheetData sheetId="85">
        <row r="4">
          <cell r="O4">
            <v>67.099999999999994</v>
          </cell>
        </row>
      </sheetData>
      <sheetData sheetId="86">
        <row r="4">
          <cell r="O4">
            <v>67.099999999999994</v>
          </cell>
        </row>
      </sheetData>
      <sheetData sheetId="87">
        <row r="4">
          <cell r="O4">
            <v>67.099999999999994</v>
          </cell>
        </row>
      </sheetData>
      <sheetData sheetId="88">
        <row r="4">
          <cell r="O4">
            <v>67.099999999999994</v>
          </cell>
        </row>
      </sheetData>
      <sheetData sheetId="89">
        <row r="4">
          <cell r="O4">
            <v>67.099999999999994</v>
          </cell>
        </row>
      </sheetData>
      <sheetData sheetId="90">
        <row r="4">
          <cell r="O4">
            <v>67.099999999999994</v>
          </cell>
        </row>
      </sheetData>
      <sheetData sheetId="91">
        <row r="4">
          <cell r="O4">
            <v>67.099999999999994</v>
          </cell>
        </row>
      </sheetData>
      <sheetData sheetId="92">
        <row r="4">
          <cell r="O4">
            <v>67.099999999999994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27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28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29" refreshError="1"/>
      <sheetData sheetId="130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31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32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33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34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35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36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37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38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39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40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41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42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43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44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45" refreshError="1"/>
      <sheetData sheetId="146" refreshError="1"/>
      <sheetData sheetId="147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48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71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72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73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74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75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76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77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78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79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80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81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82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83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84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85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86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87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88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89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90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91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92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93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94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95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96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97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98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199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200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201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202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203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204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205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206">
        <row r="2">
          <cell r="A2" t="str">
            <v xml:space="preserve">Андижон вилоят минтақавий филиал ва БХМлар бўйича мониторинг ўтказилган мижозлар тўғрисида маълумот. </v>
          </cell>
        </row>
      </sheetData>
      <sheetData sheetId="207" refreshError="1"/>
      <sheetData sheetId="20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,05,06йилга жами"/>
      <sheetName val="апрель кре.жами"/>
      <sheetName val="Гай пахта"/>
      <sheetName val="Массив"/>
      <sheetName val="Фориш 2003"/>
      <sheetName val="Нарх"/>
      <sheetName val="Пункт"/>
      <sheetName val="Зар"/>
      <sheetName val="Заф"/>
      <sheetName val="Мир"/>
      <sheetName val="Зом"/>
      <sheetName val="Макрос1"/>
      <sheetName val="c"/>
      <sheetName val="15,05,06йилга_жами"/>
      <sheetName val="апрель_кре_жами"/>
      <sheetName val="Гай_пахта"/>
      <sheetName val="Фориш_2003"/>
      <sheetName val="Лист2"/>
      <sheetName val="15,05,06йилга_жами1"/>
      <sheetName val="апрель_кре_жами1"/>
      <sheetName val="Гай_пахта1"/>
      <sheetName val="Фориш_20031"/>
      <sheetName val="калий"/>
      <sheetName val="фев"/>
      <sheetName val="15,05,06йилга_жами2"/>
      <sheetName val="апрель_кре_жами2"/>
      <sheetName val="Гай_пахта2"/>
      <sheetName val="Фориш_20032"/>
      <sheetName val="Prog. rost tarifov"/>
      <sheetName val="15,05,06йилга_жами3"/>
      <sheetName val="апрель_кре_жами3"/>
      <sheetName val="Гай_пахта3"/>
      <sheetName val="Фориш_20033"/>
      <sheetName val="s"/>
      <sheetName val="режа"/>
      <sheetName val="15,05,06йилга_жами4"/>
      <sheetName val="апрель_кре_жами4"/>
      <sheetName val="Гай_пахта4"/>
      <sheetName val="Фориш_20034"/>
      <sheetName val="Prog__rost_tarifov"/>
      <sheetName val="Results"/>
      <sheetName val="Ер Ресурс"/>
      <sheetName val="DNET"/>
      <sheetName val="15,05,06йилга_жами5"/>
      <sheetName val="апрель_кре_жами5"/>
      <sheetName val="Гай_пахта5"/>
      <sheetName val="Фориш_20035"/>
      <sheetName val="Prog__rost_tarifov1"/>
      <sheetName val="Ер_Ресурс"/>
      <sheetName val="Прогноз"/>
      <sheetName val="МФО руйхат"/>
      <sheetName val="для ГАКа"/>
      <sheetName val="оборот"/>
      <sheetName val="Мароканд"/>
      <sheetName val="2010"/>
      <sheetName val="2011"/>
      <sheetName val="2012"/>
      <sheetName val="2013"/>
      <sheetName val="2014"/>
      <sheetName val="2015"/>
      <sheetName val="2016"/>
      <sheetName val="2017"/>
      <sheetName val="смеш_дт"/>
      <sheetName val="f007502_18X"/>
      <sheetName val="#ССЫЛКА"/>
      <sheetName val="Ж-8."/>
      <sheetName val="15,05,06йилга_жами6"/>
      <sheetName val="апрель_кре_жами6"/>
      <sheetName val="Гай_пахта6"/>
      <sheetName val="Фориш_20036"/>
      <sheetName val="Prog__rost_tarifov2"/>
      <sheetName val="Ер_Ресурс1"/>
      <sheetName val="МФО_руйхат"/>
      <sheetName val="для_ГАКа"/>
      <sheetName val="лой"/>
      <sheetName val="MIN-MAX"/>
      <sheetName val="выполнение"/>
      <sheetName val="ЯнварБюджет"/>
      <sheetName val="свод_СвС"/>
      <sheetName val="ОКДАРЁ (3)"/>
      <sheetName val="Зан-ть(р-ны)"/>
      <sheetName val="Лист1 (2)"/>
      <sheetName val="15,05,06йилга_жами7"/>
      <sheetName val="апрель_кре_жами7"/>
      <sheetName val="Гай_пахта7"/>
      <sheetName val="Фориш_20037"/>
      <sheetName val="Prog__rost_tarifov3"/>
      <sheetName val="Ер_Ресурс2"/>
      <sheetName val="МФО_руйхат1"/>
      <sheetName val="для_ГАКа1"/>
      <sheetName val="Ж-8_"/>
      <sheetName val="экс хар"/>
      <sheetName val="САРФ жур-л"/>
      <sheetName val="Максам-Чирчи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ссив"/>
      <sheetName val="Svod_T1"/>
      <sheetName val="Baza_T1"/>
      <sheetName val="Svod_T1a"/>
      <sheetName val="Baza_т1а"/>
      <sheetName val="Svod_T2"/>
      <sheetName val="Baza_т2"/>
      <sheetName val="Svod_T3"/>
      <sheetName val="Baza_т3"/>
      <sheetName val="Svod_T4"/>
      <sheetName val="Baza_т4"/>
      <sheetName val="BAL"/>
      <sheetName val="Гай пахта"/>
      <sheetName val="Фориш 2003"/>
      <sheetName val="выполнение"/>
      <sheetName val="оборот"/>
      <sheetName val="14301"/>
      <sheetName val="Data input"/>
      <sheetName val="План пр-ва_1"/>
      <sheetName val="План продаж_1"/>
    </sheetNames>
    <sheetDataSet>
      <sheetData sheetId="0">
        <row r="9">
          <cell r="B9" t="str">
            <v>03</v>
          </cell>
          <cell r="C9" t="str">
            <v>Андижон вилояти</v>
          </cell>
        </row>
        <row r="10">
          <cell r="B10" t="str">
            <v>06</v>
          </cell>
          <cell r="C10" t="str">
            <v>Бухоро вилояти</v>
          </cell>
        </row>
        <row r="11">
          <cell r="B11" t="str">
            <v>08</v>
          </cell>
          <cell r="C11" t="str">
            <v>Жиззах вилояти</v>
          </cell>
        </row>
        <row r="12">
          <cell r="B12" t="str">
            <v>10</v>
          </cell>
          <cell r="C12" t="str">
            <v>Кашкадарё вилояти</v>
          </cell>
        </row>
        <row r="13">
          <cell r="B13" t="str">
            <v>12</v>
          </cell>
          <cell r="C13" t="str">
            <v>Навоий вилояти</v>
          </cell>
        </row>
        <row r="14">
          <cell r="B14" t="str">
            <v>14</v>
          </cell>
          <cell r="C14" t="str">
            <v>Наманган вилояти</v>
          </cell>
        </row>
        <row r="15">
          <cell r="B15" t="str">
            <v>18</v>
          </cell>
          <cell r="C15" t="str">
            <v>Самарканд вилояти</v>
          </cell>
        </row>
        <row r="16">
          <cell r="B16" t="str">
            <v>22</v>
          </cell>
          <cell r="C16" t="str">
            <v>Сурхандарё вилояти</v>
          </cell>
        </row>
        <row r="17">
          <cell r="B17" t="str">
            <v>24</v>
          </cell>
          <cell r="C17" t="str">
            <v>Сирдарё вилояти</v>
          </cell>
        </row>
        <row r="18">
          <cell r="B18" t="str">
            <v>27</v>
          </cell>
          <cell r="C18" t="str">
            <v>Тошкент вилояти</v>
          </cell>
        </row>
        <row r="19">
          <cell r="B19" t="str">
            <v>30</v>
          </cell>
          <cell r="C19" t="str">
            <v>Фаргона вилояти</v>
          </cell>
        </row>
        <row r="20">
          <cell r="B20" t="str">
            <v>33</v>
          </cell>
          <cell r="C20" t="str">
            <v>Хоразм вилояти</v>
          </cell>
        </row>
        <row r="21">
          <cell r="B21" t="str">
            <v>35</v>
          </cell>
          <cell r="C21" t="str">
            <v>Каракалпогистон Республикаси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чорак"/>
      <sheetName val="2-чорак"/>
      <sheetName val="3-чорак"/>
      <sheetName val="4-чорак"/>
      <sheetName val="База"/>
      <sheetName val="5555"/>
      <sheetName val="Лист1"/>
      <sheetName val="оборот"/>
    </sheetNames>
    <sheetDataSet>
      <sheetData sheetId="0"/>
      <sheetData sheetId="1"/>
      <sheetData sheetId="2"/>
      <sheetData sheetId="3"/>
      <sheetData sheetId="4">
        <row r="2">
          <cell r="A2" t="str">
            <v>Президент девони</v>
          </cell>
          <cell r="C2" t="str">
            <v>Андижон вилояти</v>
          </cell>
        </row>
        <row r="3">
          <cell r="A3" t="str">
            <v>Бош ваз.вир.қубулхонаси</v>
          </cell>
          <cell r="C3" t="str">
            <v>Бухоро вилояти</v>
          </cell>
        </row>
        <row r="4">
          <cell r="A4" t="str">
            <v xml:space="preserve">Вазирлар Маҳкамаси </v>
          </cell>
          <cell r="C4" t="str">
            <v>Жиззах вилояти</v>
          </cell>
        </row>
        <row r="5">
          <cell r="A5" t="str">
            <v>Мехнат вазирлиги</v>
          </cell>
          <cell r="C5" t="str">
            <v>Қашқадарё вилояти</v>
          </cell>
        </row>
        <row r="6">
          <cell r="A6" t="str">
            <v>Ягона интерактив давлат хизматлари портали</v>
          </cell>
          <cell r="C6" t="str">
            <v>Навоий вилояти</v>
          </cell>
        </row>
        <row r="7">
          <cell r="A7" t="str">
            <v>Марказий банк</v>
          </cell>
          <cell r="C7" t="str">
            <v>Наманган вилояти</v>
          </cell>
        </row>
        <row r="8">
          <cell r="A8" t="str">
            <v>Бош прокуратура ишонч телефони</v>
          </cell>
          <cell r="C8" t="str">
            <v>Самарқанд вилояти</v>
          </cell>
        </row>
        <row r="9">
          <cell r="A9" t="str">
            <v>Молия вазирлиги</v>
          </cell>
          <cell r="C9" t="str">
            <v>Сурхондарё вилояти</v>
          </cell>
        </row>
        <row r="10">
          <cell r="A10" t="str">
            <v>Соғлиқни сақлаш вазирлиги</v>
          </cell>
          <cell r="C10" t="str">
            <v>Сирдарё вилояти</v>
          </cell>
        </row>
        <row r="11">
          <cell r="A11" t="str">
            <v>Олий Мажлис Қонунчилик палатаси</v>
          </cell>
          <cell r="C11" t="str">
            <v>Тошкент вилояти</v>
          </cell>
        </row>
        <row r="12">
          <cell r="A12" t="str">
            <v>Электрон почта (интернет)</v>
          </cell>
          <cell r="C12" t="str">
            <v>Фарғона вилояти</v>
          </cell>
        </row>
        <row r="13">
          <cell r="A13" t="str">
            <v>Адлия вазирлиги</v>
          </cell>
          <cell r="C13" t="str">
            <v>Хоразм вилояти</v>
          </cell>
        </row>
        <row r="14">
          <cell r="A14" t="str">
            <v>Хотин-қизлар қўмитаси</v>
          </cell>
          <cell r="C14" t="str">
            <v>Тошкент шаҳри</v>
          </cell>
        </row>
        <row r="15">
          <cell r="A15" t="str">
            <v>Бюджетдан ташқари Пенсия жамғармаси</v>
          </cell>
          <cell r="C15" t="str">
            <v>Қорақалпоғистон Республикаси</v>
          </cell>
        </row>
        <row r="16">
          <cell r="A16" t="str">
            <v>Ўзбекистон Республикаси Конститутсиявий суди</v>
          </cell>
        </row>
      </sheetData>
      <sheetData sheetId="5"/>
      <sheetData sheetId="6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.восита"/>
      <sheetName val="Мулк 06"/>
      <sheetName val="мулк2 06"/>
      <sheetName val="Сув 06"/>
      <sheetName val="Ер 06"/>
      <sheetName val="Маъмурий харажат"/>
      <sheetName val="Лист6"/>
      <sheetName val="АЗОТ таксимоти"/>
      <sheetName val="АЗОТ таксимоти (2)"/>
      <sheetName val="фосфор таксимот"/>
      <sheetName val="калий таксимоти"/>
      <sheetName val="Таъминот таннархи"/>
      <sheetName val="Мин.угит ташиш харажати"/>
      <sheetName val="Мех.отряд"/>
      <sheetName val="Жами мех отряд харажати"/>
      <sheetName val="Бошка иш таннархи"/>
      <sheetName val="Молиявий натижа"/>
      <sheetName val="Виполнение 2007"/>
      <sheetName val="харажат "/>
      <sheetName val="Мин.угит"/>
      <sheetName val="Жами харжатлар"/>
      <sheetName val="Режа якуний"/>
      <sheetName val="Мех.отряд туман"/>
      <sheetName val="Лист1"/>
      <sheetName val="выполнение"/>
      <sheetName val="База"/>
      <sheetName val="Ас_восита"/>
      <sheetName val="Мулк_06"/>
      <sheetName val="мулк2_06"/>
      <sheetName val="Сув_06"/>
      <sheetName val="Ер_06"/>
      <sheetName val="Маъмурий_харажат"/>
      <sheetName val="АЗОТ_таксимоти"/>
      <sheetName val="АЗОТ_таксимоти_(2)"/>
      <sheetName val="фосфор_таксимот"/>
      <sheetName val="калий_таксимоти"/>
      <sheetName val="Таъминот_таннархи"/>
      <sheetName val="Мин_угит_ташиш_харажати"/>
      <sheetName val="Мех_отряд"/>
      <sheetName val="Жами_мех_отряд_харажати"/>
      <sheetName val="Бошка_иш_таннархи"/>
      <sheetName val="Молиявий_натижа"/>
      <sheetName val="Виполнение_2007"/>
      <sheetName val="харажат_"/>
      <sheetName val="Мин_угит"/>
      <sheetName val="Жами_харжатлар"/>
      <sheetName val="Режа_якуний"/>
      <sheetName val="Мех_отряд_туман"/>
      <sheetName val="оборот"/>
      <sheetName val="Фориш 2003"/>
      <sheetName val="Массив"/>
      <sheetName val="PV6 3.5L LX5 GMX170"/>
      <sheetName val="DNET"/>
      <sheetName val="Фин.пок"/>
      <sheetName val="курс"/>
      <sheetName val="Содержание"/>
      <sheetName val="режа"/>
      <sheetName val="МФО руйхат"/>
      <sheetName val="Форма №2-2003"/>
      <sheetName val="физ.тон"/>
      <sheetName val="Prog. rost tarifov"/>
      <sheetName val="Data input"/>
      <sheetName val="Зан-ть(р-ны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>
        <row r="1">
          <cell r="CI1">
            <v>625</v>
          </cell>
        </row>
        <row r="2">
          <cell r="CI2">
            <v>1020</v>
          </cell>
        </row>
        <row r="3">
          <cell r="CI3">
            <v>480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1">
          <cell r="CI1">
            <v>625</v>
          </cell>
        </row>
      </sheetData>
      <sheetData sheetId="28">
        <row r="1">
          <cell r="CI1">
            <v>625</v>
          </cell>
        </row>
      </sheetData>
      <sheetData sheetId="29">
        <row r="1">
          <cell r="CI1">
            <v>625</v>
          </cell>
        </row>
      </sheetData>
      <sheetData sheetId="30">
        <row r="1">
          <cell r="CI1">
            <v>625</v>
          </cell>
        </row>
      </sheetData>
      <sheetData sheetId="31">
        <row r="1">
          <cell r="CI1">
            <v>625</v>
          </cell>
        </row>
      </sheetData>
      <sheetData sheetId="32">
        <row r="1">
          <cell r="CI1">
            <v>625</v>
          </cell>
        </row>
      </sheetData>
      <sheetData sheetId="33">
        <row r="1">
          <cell r="CI1">
            <v>625</v>
          </cell>
        </row>
      </sheetData>
      <sheetData sheetId="34">
        <row r="1">
          <cell r="CI1">
            <v>625</v>
          </cell>
        </row>
      </sheetData>
      <sheetData sheetId="35">
        <row r="1">
          <cell r="CI1">
            <v>625</v>
          </cell>
        </row>
      </sheetData>
      <sheetData sheetId="36">
        <row r="1">
          <cell r="CI1">
            <v>625</v>
          </cell>
        </row>
      </sheetData>
      <sheetData sheetId="37">
        <row r="1">
          <cell r="CI1">
            <v>625</v>
          </cell>
        </row>
      </sheetData>
      <sheetData sheetId="38">
        <row r="1">
          <cell r="CI1">
            <v>625</v>
          </cell>
        </row>
      </sheetData>
      <sheetData sheetId="39">
        <row r="1">
          <cell r="CI1">
            <v>625</v>
          </cell>
        </row>
      </sheetData>
      <sheetData sheetId="40">
        <row r="1">
          <cell r="CI1">
            <v>625</v>
          </cell>
        </row>
      </sheetData>
      <sheetData sheetId="41">
        <row r="1">
          <cell r="CI1">
            <v>625</v>
          </cell>
        </row>
      </sheetData>
      <sheetData sheetId="42">
        <row r="1">
          <cell r="CI1">
            <v>625</v>
          </cell>
        </row>
      </sheetData>
      <sheetData sheetId="43">
        <row r="1">
          <cell r="CI1">
            <v>625</v>
          </cell>
        </row>
      </sheetData>
      <sheetData sheetId="44">
        <row r="1">
          <cell r="CI1">
            <v>625</v>
          </cell>
        </row>
      </sheetData>
      <sheetData sheetId="45">
        <row r="1">
          <cell r="CI1">
            <v>625</v>
          </cell>
        </row>
      </sheetData>
      <sheetData sheetId="46">
        <row r="1">
          <cell r="CI1">
            <v>625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МИНФИН СВОД"/>
      <sheetName val="Сравнителный"/>
      <sheetName val="госзакуп-15"/>
      <sheetName val="госзакуп-16"/>
      <sheetName val="госзакуп-17"/>
      <sheetName val="Лист1"/>
      <sheetName val="Мин_удоб_с_НДС"/>
      <sheetName val="наценка ТАО "/>
      <sheetName val="госзакуп-18"/>
      <sheetName val="для зерна"/>
      <sheetName val="общ.свод"/>
      <sheetName val="реализац через биржу"/>
      <sheetName val="техназнач"/>
      <sheetName val="отгрузка с зав. на ТАО (г.з)"/>
      <sheetName val="Prog. rost tarifov"/>
      <sheetName val="Максам-Чирчик"/>
      <sheetName val="Ферганазот"/>
      <sheetName val="Навоиазот"/>
      <sheetName val="Аммофос-Максам"/>
      <sheetName val="Кукон СФЗ"/>
      <sheetName val="Самаркандкимё"/>
      <sheetName val="ДЗКУ"/>
      <sheetName val="физ.тон"/>
      <sheetName val="оборот"/>
      <sheetName val="МИНФИН_СВОД"/>
      <sheetName val="наценка_ТАО_"/>
      <sheetName val="для_зерна"/>
      <sheetName val="общ_свод"/>
      <sheetName val="реализац_через_биржу"/>
      <sheetName val="отгрузка_с_зав__на_ТАО_(г_з)"/>
      <sheetName val="Prog__rost_tarifov"/>
      <sheetName val="Кукон_СФЗ"/>
      <sheetName val="физ_тон"/>
      <sheetName val="Мароканд"/>
      <sheetName val="63- протокол (4)"/>
      <sheetName val="МИНФИН_СВОД1"/>
      <sheetName val="наценка_ТАО_1"/>
      <sheetName val="для_зерна1"/>
      <sheetName val="общ_свод1"/>
      <sheetName val="реализац_через_биржу1"/>
      <sheetName val="отгрузка_с_зав__на_ТАО_(г_з)1"/>
      <sheetName val="Prog__rost_tarifov1"/>
      <sheetName val="Кукон_СФЗ1"/>
      <sheetName val="физ_тон1"/>
      <sheetName val="Фин.пок"/>
      <sheetName val="курс"/>
      <sheetName val="Фориш 2003"/>
      <sheetName val="Список"/>
      <sheetName val="База"/>
      <sheetName val="s"/>
      <sheetName val="Мин.угит"/>
      <sheetName val="NA6502"/>
      <sheetName val="уюшмага10,09 холатига"/>
      <sheetName val="Ж-8."/>
      <sheetName val="МИНФИН_СВОД2"/>
      <sheetName val="наценка_ТАО_2"/>
      <sheetName val="для_зерна2"/>
      <sheetName val="общ_свод2"/>
      <sheetName val="реализац_через_биржу2"/>
      <sheetName val="отгрузка_с_зав__на_ТАО_(г_з)2"/>
      <sheetName val="Prog__rost_tarifov2"/>
      <sheetName val="Кукон_СФЗ2"/>
      <sheetName val="физ_тон2"/>
      <sheetName val="63-_протокол_(4)"/>
      <sheetName val="Фин_пок"/>
      <sheetName val="Фориш_2003"/>
      <sheetName val="Мин_угит"/>
      <sheetName val="f007502_18X"/>
      <sheetName val="Форма №2-2003"/>
      <sheetName val="БД"/>
      <sheetName val="Лист4"/>
      <sheetName val="Macro1"/>
      <sheetName val="муаммо"/>
      <sheetName val="Лист3"/>
      <sheetName val="Зан-ть(р-ны)"/>
      <sheetName val="Массив"/>
      <sheetName val="Лист2"/>
      <sheetName val="свод_СвС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C11">
            <v>255.5</v>
          </cell>
        </row>
      </sheetData>
      <sheetData sheetId="7"/>
      <sheetData sheetId="8"/>
      <sheetData sheetId="9">
        <row r="61">
          <cell r="E61">
            <v>57.388999999999989</v>
          </cell>
        </row>
      </sheetData>
      <sheetData sheetId="10">
        <row r="71">
          <cell r="E71">
            <v>91.8</v>
          </cell>
        </row>
      </sheetData>
      <sheetData sheetId="11"/>
      <sheetData sheetId="12"/>
      <sheetData sheetId="13"/>
      <sheetData sheetId="14"/>
      <sheetData sheetId="15">
        <row r="4">
          <cell r="C4">
            <v>1.1000000000000001</v>
          </cell>
          <cell r="D4">
            <v>1.1000000000000001</v>
          </cell>
          <cell r="E4">
            <v>1</v>
          </cell>
        </row>
        <row r="5">
          <cell r="C5">
            <v>1.1000000000000001</v>
          </cell>
          <cell r="E5">
            <v>1</v>
          </cell>
        </row>
        <row r="6">
          <cell r="C6">
            <v>1.1000000000000001</v>
          </cell>
          <cell r="D6">
            <v>1.1000000000000001</v>
          </cell>
          <cell r="E6">
            <v>1</v>
          </cell>
        </row>
        <row r="7">
          <cell r="C7">
            <v>1.1000000000000001</v>
          </cell>
          <cell r="D7">
            <v>1.1000000000000001</v>
          </cell>
          <cell r="E7">
            <v>1</v>
          </cell>
        </row>
        <row r="8">
          <cell r="D8">
            <v>1.1000000000000001</v>
          </cell>
          <cell r="E8">
            <v>1</v>
          </cell>
        </row>
        <row r="9">
          <cell r="C9">
            <v>1</v>
          </cell>
          <cell r="D9">
            <v>1.2</v>
          </cell>
          <cell r="E9">
            <v>1</v>
          </cell>
        </row>
        <row r="10">
          <cell r="C10">
            <v>1.1000000000000001</v>
          </cell>
          <cell r="D10">
            <v>1</v>
          </cell>
          <cell r="E10">
            <v>1</v>
          </cell>
        </row>
        <row r="11">
          <cell r="C11">
            <v>1</v>
          </cell>
          <cell r="D11">
            <v>1</v>
          </cell>
          <cell r="E11">
            <v>1</v>
          </cell>
        </row>
        <row r="12">
          <cell r="C12">
            <v>2</v>
          </cell>
          <cell r="E12">
            <v>1</v>
          </cell>
        </row>
        <row r="13">
          <cell r="C13">
            <v>1.1000000000000001</v>
          </cell>
          <cell r="D13">
            <v>1.1000000000000001</v>
          </cell>
          <cell r="E13">
            <v>1</v>
          </cell>
        </row>
        <row r="14">
          <cell r="C14">
            <v>1.05</v>
          </cell>
          <cell r="E14">
            <v>1</v>
          </cell>
        </row>
        <row r="15">
          <cell r="C15">
            <v>1.2</v>
          </cell>
          <cell r="E15">
            <v>1</v>
          </cell>
        </row>
        <row r="16">
          <cell r="C16">
            <v>1.05</v>
          </cell>
          <cell r="D16">
            <v>1</v>
          </cell>
          <cell r="E16">
            <v>1</v>
          </cell>
        </row>
        <row r="17">
          <cell r="C17">
            <v>1.1000000000000001</v>
          </cell>
          <cell r="D17">
            <v>1.1000000000000001</v>
          </cell>
          <cell r="E17">
            <v>1</v>
          </cell>
        </row>
        <row r="18">
          <cell r="C18">
            <v>1.1000000000000001</v>
          </cell>
          <cell r="D18">
            <v>1.1000000000000001</v>
          </cell>
          <cell r="E18">
            <v>1</v>
          </cell>
        </row>
        <row r="19">
          <cell r="C19">
            <v>1.1000000000000001</v>
          </cell>
          <cell r="D19">
            <v>1.1000000000000001</v>
          </cell>
          <cell r="E19">
            <v>1</v>
          </cell>
        </row>
        <row r="21">
          <cell r="C21">
            <v>1.05</v>
          </cell>
          <cell r="D21">
            <v>1</v>
          </cell>
          <cell r="E21">
            <v>1</v>
          </cell>
        </row>
      </sheetData>
      <sheetData sheetId="16">
        <row r="5">
          <cell r="AL5" t="str">
            <v>да</v>
          </cell>
        </row>
        <row r="6">
          <cell r="AL6" t="str">
            <v>нет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>
        <row r="4">
          <cell r="C4">
            <v>1.1000000000000001</v>
          </cell>
        </row>
      </sheetData>
      <sheetData sheetId="26">
        <row r="4">
          <cell r="C4">
            <v>1.1000000000000001</v>
          </cell>
        </row>
      </sheetData>
      <sheetData sheetId="27">
        <row r="4">
          <cell r="C4">
            <v>1.1000000000000001</v>
          </cell>
        </row>
      </sheetData>
      <sheetData sheetId="28">
        <row r="4">
          <cell r="C4">
            <v>1.1000000000000001</v>
          </cell>
        </row>
      </sheetData>
      <sheetData sheetId="29">
        <row r="4">
          <cell r="C4">
            <v>1.1000000000000001</v>
          </cell>
        </row>
      </sheetData>
      <sheetData sheetId="30">
        <row r="4">
          <cell r="C4">
            <v>1.1000000000000001</v>
          </cell>
        </row>
      </sheetData>
      <sheetData sheetId="31">
        <row r="4">
          <cell r="C4">
            <v>1.1000000000000001</v>
          </cell>
        </row>
      </sheetData>
      <sheetData sheetId="32">
        <row r="4">
          <cell r="C4">
            <v>1.1000000000000001</v>
          </cell>
        </row>
      </sheetData>
      <sheetData sheetId="33">
        <row r="4">
          <cell r="C4">
            <v>1.1000000000000001</v>
          </cell>
        </row>
      </sheetData>
      <sheetData sheetId="34">
        <row r="4">
          <cell r="C4">
            <v>1.1000000000000001</v>
          </cell>
        </row>
      </sheetData>
      <sheetData sheetId="35" refreshError="1"/>
      <sheetData sheetId="36">
        <row r="4">
          <cell r="C4">
            <v>1.1000000000000001</v>
          </cell>
        </row>
      </sheetData>
      <sheetData sheetId="37">
        <row r="4">
          <cell r="C4">
            <v>1.1000000000000001</v>
          </cell>
        </row>
      </sheetData>
      <sheetData sheetId="38">
        <row r="4">
          <cell r="C4">
            <v>1.1000000000000001</v>
          </cell>
        </row>
      </sheetData>
      <sheetData sheetId="39">
        <row r="4">
          <cell r="C4">
            <v>1.1000000000000001</v>
          </cell>
        </row>
      </sheetData>
      <sheetData sheetId="40">
        <row r="4">
          <cell r="C4">
            <v>1.1000000000000001</v>
          </cell>
        </row>
      </sheetData>
      <sheetData sheetId="41">
        <row r="4">
          <cell r="C4">
            <v>1.1000000000000001</v>
          </cell>
        </row>
      </sheetData>
      <sheetData sheetId="42">
        <row r="4">
          <cell r="C4">
            <v>1.1000000000000001</v>
          </cell>
        </row>
      </sheetData>
      <sheetData sheetId="43">
        <row r="4">
          <cell r="C4">
            <v>1.1000000000000001</v>
          </cell>
        </row>
      </sheetData>
      <sheetData sheetId="44">
        <row r="4">
          <cell r="C4">
            <v>1.1000000000000001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">
          <cell r="C4">
            <v>1.1000000000000001</v>
          </cell>
        </row>
      </sheetData>
      <sheetData sheetId="56">
        <row r="4">
          <cell r="C4">
            <v>1.1000000000000001</v>
          </cell>
        </row>
      </sheetData>
      <sheetData sheetId="57">
        <row r="4">
          <cell r="C4">
            <v>1.1000000000000001</v>
          </cell>
        </row>
      </sheetData>
      <sheetData sheetId="58">
        <row r="4">
          <cell r="C4">
            <v>1.1000000000000001</v>
          </cell>
        </row>
      </sheetData>
      <sheetData sheetId="59">
        <row r="4">
          <cell r="C4">
            <v>1.1000000000000001</v>
          </cell>
        </row>
      </sheetData>
      <sheetData sheetId="60">
        <row r="4">
          <cell r="C4">
            <v>1.1000000000000001</v>
          </cell>
        </row>
      </sheetData>
      <sheetData sheetId="61">
        <row r="4">
          <cell r="C4">
            <v>1.1000000000000001</v>
          </cell>
        </row>
      </sheetData>
      <sheetData sheetId="62">
        <row r="4">
          <cell r="C4">
            <v>1.1000000000000001</v>
          </cell>
        </row>
      </sheetData>
      <sheetData sheetId="63">
        <row r="4">
          <cell r="C4">
            <v>1.1000000000000001</v>
          </cell>
        </row>
      </sheetData>
      <sheetData sheetId="64">
        <row r="4">
          <cell r="C4">
            <v>1.1000000000000001</v>
          </cell>
        </row>
      </sheetData>
      <sheetData sheetId="65">
        <row r="4">
          <cell r="C4">
            <v>1.1000000000000001</v>
          </cell>
        </row>
      </sheetData>
      <sheetData sheetId="66">
        <row r="4">
          <cell r="C4">
            <v>1.1000000000000001</v>
          </cell>
        </row>
      </sheetData>
      <sheetData sheetId="67">
        <row r="4">
          <cell r="C4">
            <v>1.1000000000000001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ка"/>
      <sheetName val="реестр декабрь"/>
      <sheetName val="Prog. rost tarifov"/>
      <sheetName val="Максам-Чирчик"/>
      <sheetName val="Фориш 2003"/>
      <sheetName val="реестр_декабрь"/>
      <sheetName val="Prog__rost_tarifov"/>
      <sheetName val="реестр_декабрь1"/>
      <sheetName val="Prog__rost_tarifov1"/>
      <sheetName val="Фориш_2003"/>
      <sheetName val="оборот"/>
      <sheetName val="Гай пахта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"/>
      <sheetName val="БД-1 (1)"/>
      <sheetName val="БД-1 (2)"/>
      <sheetName val="БД-1 (3)"/>
      <sheetName val="БД-2"/>
      <sheetName val="Дебет"/>
      <sheetName val="1 Ноябр Тошкентга  (2)"/>
      <sheetName val="физ.тон"/>
      <sheetName val="инф"/>
      <sheetName val="Фин.пок"/>
      <sheetName val="курс"/>
      <sheetName val="ВВОД"/>
      <sheetName val="транспортировка"/>
      <sheetName val="Бал"/>
      <sheetName val="DNET"/>
      <sheetName val="Prog. rost tarifov"/>
      <sheetName val="KAT2344"/>
      <sheetName val="Максам-Чирчик"/>
      <sheetName val="реестр декабрь"/>
      <sheetName val="Macro1"/>
      <sheetName val="БД-1_(1)"/>
      <sheetName val="БД-1_(2)"/>
      <sheetName val="БД-1_(3)"/>
      <sheetName val="1_Ноябр_Тошкентга__(2)"/>
      <sheetName val="физ_тон"/>
      <sheetName val="Фин_пок"/>
      <sheetName val="Prog__rost_tarifov"/>
      <sheetName val="оборот"/>
      <sheetName val="реестр_декабрь"/>
      <sheetName val="ФО"/>
      <sheetName val="План пр-ва"/>
      <sheetName val="база"/>
      <sheetName val="БАЛАНС_новый"/>
      <sheetName val="БД-1_(1)1"/>
      <sheetName val="БД-1_(2)1"/>
      <sheetName val="БД-1_(3)1"/>
      <sheetName val="1_Ноябр_Тошкентга__(2)1"/>
      <sheetName val="физ_тон1"/>
      <sheetName val="реестр_декабрь1"/>
      <sheetName val="Prog__rost_tarifov1"/>
      <sheetName val="Фин_пок1"/>
      <sheetName val="План_пр-ва"/>
      <sheetName val="Data input"/>
      <sheetName val="План продаж"/>
      <sheetName val="Oglavlenie"/>
      <sheetName val="к.смета"/>
      <sheetName val="БД-1-2"/>
      <sheetName val="Results"/>
      <sheetName val="00. ОСВ"/>
      <sheetName val="QARSHI"/>
      <sheetName val="NISHON"/>
      <sheetName val="BESHKENT"/>
      <sheetName val="KOSON"/>
      <sheetName val="SHAXRISA"/>
      <sheetName val="KITOB"/>
      <sheetName val="KASBI"/>
      <sheetName val="MIRISHKOR"/>
      <sheetName val="QAMASHI"/>
      <sheetName val="G'UZOR"/>
      <sheetName val="YAKKABOG"/>
      <sheetName val="DEHQONOB"/>
      <sheetName val="CHIROQCH"/>
      <sheetName val="MUBORAK"/>
      <sheetName val="СМЕТА СМР"/>
      <sheetName val="Assumptions"/>
      <sheetName val="tab 19"/>
      <sheetName val="Фориш 2003"/>
      <sheetName val="Банклар"/>
      <sheetName val="in"/>
      <sheetName val="Main"/>
      <sheetName val="Links"/>
      <sheetName val="ErrCheck"/>
      <sheetName val="для ГАКа"/>
      <sheetName val="калий"/>
      <sheetName val="Лист1"/>
      <sheetName val="Форма №2а"/>
      <sheetName val="00__ОСВ1"/>
      <sheetName val="00__ОСВ"/>
      <sheetName val="Массив"/>
      <sheetName val="Трест02-28факт "/>
      <sheetName val="выполнение"/>
      <sheetName val="GENER"/>
      <sheetName val="План пр-ва_1"/>
      <sheetName val="План продаж_1"/>
      <sheetName val="BAL"/>
      <sheetName val="Ер Ресурс"/>
      <sheetName val="Мин.угит"/>
      <sheetName val="16102"/>
      <sheetName val="БД-1_(1)2"/>
      <sheetName val="БД-1_(2)2"/>
      <sheetName val="БД-1_(3)2"/>
      <sheetName val="1_Ноябр_Тошкентга__(2)2"/>
      <sheetName val="физ_тон2"/>
      <sheetName val="реестр_декабрь2"/>
      <sheetName val="Prog__rost_tarifov2"/>
      <sheetName val="Фин_пок2"/>
      <sheetName val="План_пр-ва1"/>
      <sheetName val="Data_input"/>
      <sheetName val="План_продаж"/>
      <sheetName val="к_смета"/>
      <sheetName val="00__ОСВ2"/>
      <sheetName val="СМЕТА_СМР"/>
      <sheetName val="tab_19"/>
      <sheetName val="Фориш_2003"/>
      <sheetName val="для_ГАКа"/>
      <sheetName val="Форма_№2а"/>
      <sheetName val="Трест02-28факт_"/>
      <sheetName val="План_пр-ва_1"/>
      <sheetName val="План_продаж_1"/>
      <sheetName val="Ер_Ресурс"/>
      <sheetName val="Мин_угит"/>
      <sheetName val="lead (final)"/>
      <sheetName val="Labour &amp; Plant"/>
      <sheetName val="Зан-ть(р-ны)"/>
      <sheetName val="진행 data (2)"/>
      <sheetName val="16304"/>
      <sheetName val="f007502_18x"/>
      <sheetName val="Guidance"/>
      <sheetName val="БД-1_(1)3"/>
      <sheetName val="БД-1_(2)3"/>
      <sheetName val="БД-1_(3)3"/>
      <sheetName val="Prog__rost_tarifov3"/>
      <sheetName val="1_Ноябр_Тошкентга__(2)3"/>
      <sheetName val="физ_тон3"/>
      <sheetName val="Фин_пок3"/>
      <sheetName val="реестр_декабрь3"/>
      <sheetName val="План_пр-ва2"/>
      <sheetName val="Data_input1"/>
      <sheetName val="План_продаж1"/>
      <sheetName val="к_смета1"/>
      <sheetName val="дот"/>
    </sheetNames>
    <sheetDataSet>
      <sheetData sheetId="0" refreshError="1">
        <row r="1">
          <cell r="M1" t="str">
            <v>Стоимость имущества, тыс.сум.</v>
          </cell>
        </row>
        <row r="2">
          <cell r="M2" t="str">
            <v>Стоимость имущества, тыс.сум.</v>
          </cell>
        </row>
        <row r="3">
          <cell r="M3" t="str">
            <v>БД1_6</v>
          </cell>
        </row>
        <row r="4">
          <cell r="M4">
            <v>133434</v>
          </cell>
        </row>
        <row r="5">
          <cell r="M5">
            <v>3074868</v>
          </cell>
        </row>
        <row r="6">
          <cell r="M6">
            <v>2366985</v>
          </cell>
        </row>
        <row r="7">
          <cell r="M7">
            <v>835716</v>
          </cell>
        </row>
        <row r="8">
          <cell r="M8">
            <v>5461</v>
          </cell>
        </row>
        <row r="9">
          <cell r="M9">
            <v>255131</v>
          </cell>
        </row>
        <row r="10">
          <cell r="M10">
            <v>139741</v>
          </cell>
        </row>
        <row r="11">
          <cell r="M11">
            <v>36575</v>
          </cell>
        </row>
        <row r="12">
          <cell r="M12">
            <v>2849509</v>
          </cell>
        </row>
        <row r="13">
          <cell r="M13">
            <v>3259</v>
          </cell>
        </row>
        <row r="14">
          <cell r="M14">
            <v>5968</v>
          </cell>
        </row>
        <row r="15">
          <cell r="M15">
            <v>85325</v>
          </cell>
        </row>
        <row r="16">
          <cell r="M16">
            <v>4627221</v>
          </cell>
        </row>
        <row r="17">
          <cell r="M17">
            <v>1678046</v>
          </cell>
        </row>
        <row r="18">
          <cell r="M18">
            <v>10546272</v>
          </cell>
        </row>
        <row r="19">
          <cell r="M19">
            <v>932804</v>
          </cell>
        </row>
        <row r="20">
          <cell r="M20">
            <v>192205</v>
          </cell>
        </row>
        <row r="21">
          <cell r="M21">
            <v>8102890</v>
          </cell>
        </row>
        <row r="22">
          <cell r="M22">
            <v>3515060</v>
          </cell>
        </row>
        <row r="23">
          <cell r="M23">
            <v>72671</v>
          </cell>
        </row>
        <row r="24">
          <cell r="M24">
            <v>0</v>
          </cell>
        </row>
        <row r="25">
          <cell r="M25">
            <v>36643</v>
          </cell>
        </row>
        <row r="26">
          <cell r="M26">
            <v>498953</v>
          </cell>
        </row>
        <row r="27">
          <cell r="M27">
            <v>1426334</v>
          </cell>
        </row>
        <row r="28">
          <cell r="M28">
            <v>7334969</v>
          </cell>
        </row>
        <row r="29">
          <cell r="M29">
            <v>417473</v>
          </cell>
        </row>
        <row r="30">
          <cell r="M30">
            <v>9393537</v>
          </cell>
        </row>
        <row r="31">
          <cell r="M31">
            <v>1032135</v>
          </cell>
        </row>
        <row r="32">
          <cell r="M32">
            <v>11331</v>
          </cell>
        </row>
        <row r="33">
          <cell r="M33">
            <v>9778350</v>
          </cell>
        </row>
        <row r="34">
          <cell r="M34">
            <v>50908</v>
          </cell>
        </row>
        <row r="35">
          <cell r="M35">
            <v>2508</v>
          </cell>
        </row>
        <row r="36">
          <cell r="M36">
            <v>250203</v>
          </cell>
        </row>
        <row r="37">
          <cell r="M37">
            <v>23049</v>
          </cell>
        </row>
        <row r="38">
          <cell r="M38">
            <v>53131</v>
          </cell>
        </row>
        <row r="39">
          <cell r="M39">
            <v>1878</v>
          </cell>
        </row>
        <row r="40">
          <cell r="M40">
            <v>5424</v>
          </cell>
        </row>
        <row r="41">
          <cell r="M41">
            <v>98145</v>
          </cell>
        </row>
        <row r="42">
          <cell r="M42">
            <v>5399</v>
          </cell>
        </row>
        <row r="43">
          <cell r="M43">
            <v>107542</v>
          </cell>
        </row>
        <row r="44">
          <cell r="M44">
            <v>3162</v>
          </cell>
        </row>
        <row r="45">
          <cell r="M45">
            <v>20395</v>
          </cell>
        </row>
        <row r="46">
          <cell r="M46">
            <v>26566</v>
          </cell>
        </row>
        <row r="47">
          <cell r="M47">
            <v>26294</v>
          </cell>
        </row>
        <row r="48">
          <cell r="M48">
            <v>15014</v>
          </cell>
        </row>
        <row r="49">
          <cell r="M49">
            <v>24518674</v>
          </cell>
        </row>
        <row r="50">
          <cell r="M50">
            <v>0</v>
          </cell>
        </row>
        <row r="51">
          <cell r="M51">
            <v>1613</v>
          </cell>
        </row>
        <row r="52">
          <cell r="M52">
            <v>125871</v>
          </cell>
        </row>
        <row r="53">
          <cell r="M53">
            <v>3063851</v>
          </cell>
        </row>
        <row r="54">
          <cell r="M54">
            <v>2264118</v>
          </cell>
        </row>
        <row r="55">
          <cell r="M55">
            <v>1310159</v>
          </cell>
        </row>
        <row r="56">
          <cell r="M56">
            <v>4690</v>
          </cell>
        </row>
        <row r="57">
          <cell r="M57">
            <v>250464</v>
          </cell>
        </row>
        <row r="58">
          <cell r="M58">
            <v>123267</v>
          </cell>
        </row>
        <row r="59">
          <cell r="M59">
            <v>30106</v>
          </cell>
        </row>
        <row r="60">
          <cell r="M60">
            <v>2825935</v>
          </cell>
        </row>
        <row r="61">
          <cell r="M61">
            <v>3665</v>
          </cell>
        </row>
        <row r="62">
          <cell r="M62">
            <v>6131</v>
          </cell>
        </row>
        <row r="63">
          <cell r="M63">
            <v>76925</v>
          </cell>
        </row>
        <row r="64">
          <cell r="M64">
            <v>4282097</v>
          </cell>
        </row>
        <row r="65">
          <cell r="M65">
            <v>1634018</v>
          </cell>
        </row>
        <row r="66">
          <cell r="M66">
            <v>13767531</v>
          </cell>
        </row>
        <row r="67">
          <cell r="M67">
            <v>790804</v>
          </cell>
        </row>
        <row r="68">
          <cell r="M68">
            <v>113270</v>
          </cell>
        </row>
        <row r="69">
          <cell r="M69">
            <v>8321706</v>
          </cell>
        </row>
        <row r="70">
          <cell r="M70">
            <v>3114329</v>
          </cell>
        </row>
        <row r="71">
          <cell r="M71">
            <v>80975</v>
          </cell>
        </row>
        <row r="72">
          <cell r="M72">
            <v>1628</v>
          </cell>
        </row>
        <row r="73">
          <cell r="M73">
            <v>37159</v>
          </cell>
        </row>
        <row r="74">
          <cell r="M74">
            <v>519457</v>
          </cell>
        </row>
        <row r="75">
          <cell r="M75">
            <v>1592188</v>
          </cell>
        </row>
        <row r="76">
          <cell r="M76">
            <v>7334657</v>
          </cell>
        </row>
        <row r="77">
          <cell r="M77">
            <v>416277</v>
          </cell>
        </row>
        <row r="78">
          <cell r="M78">
            <v>9658494</v>
          </cell>
        </row>
        <row r="79">
          <cell r="M79">
            <v>892557</v>
          </cell>
        </row>
        <row r="80">
          <cell r="M80">
            <v>7843</v>
          </cell>
        </row>
        <row r="81">
          <cell r="M81">
            <v>8522662</v>
          </cell>
        </row>
        <row r="82">
          <cell r="M82">
            <v>50908</v>
          </cell>
        </row>
        <row r="83">
          <cell r="M83">
            <v>2870</v>
          </cell>
        </row>
        <row r="84">
          <cell r="M84">
            <v>281847</v>
          </cell>
        </row>
        <row r="85">
          <cell r="M85">
            <v>22013</v>
          </cell>
        </row>
        <row r="86">
          <cell r="M86">
            <v>38304</v>
          </cell>
        </row>
        <row r="87">
          <cell r="M87">
            <v>1335</v>
          </cell>
        </row>
        <row r="88">
          <cell r="M88">
            <v>5746</v>
          </cell>
        </row>
        <row r="89">
          <cell r="M89">
            <v>79544</v>
          </cell>
        </row>
        <row r="90">
          <cell r="M90">
            <v>4970</v>
          </cell>
        </row>
        <row r="91">
          <cell r="M91">
            <v>173310</v>
          </cell>
        </row>
        <row r="92">
          <cell r="M92">
            <v>1998</v>
          </cell>
        </row>
        <row r="93">
          <cell r="M93">
            <v>17480</v>
          </cell>
        </row>
        <row r="94">
          <cell r="M94">
            <v>23433</v>
          </cell>
        </row>
        <row r="95">
          <cell r="M95">
            <v>38529</v>
          </cell>
        </row>
        <row r="96">
          <cell r="M96">
            <v>15014</v>
          </cell>
        </row>
        <row r="97">
          <cell r="M97">
            <v>33291451</v>
          </cell>
        </row>
        <row r="98">
          <cell r="M98">
            <v>31113</v>
          </cell>
        </row>
        <row r="99">
          <cell r="M99">
            <v>1500</v>
          </cell>
        </row>
        <row r="100">
          <cell r="M100">
            <v>0</v>
          </cell>
        </row>
        <row r="101">
          <cell r="M101">
            <v>0</v>
          </cell>
        </row>
        <row r="102">
          <cell r="M102">
            <v>0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0</v>
          </cell>
        </row>
        <row r="111">
          <cell r="M111">
            <v>0</v>
          </cell>
        </row>
        <row r="112">
          <cell r="M112">
            <v>0</v>
          </cell>
        </row>
        <row r="113">
          <cell r="M113">
            <v>0</v>
          </cell>
        </row>
        <row r="114">
          <cell r="M114">
            <v>0</v>
          </cell>
        </row>
        <row r="115">
          <cell r="M115">
            <v>0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0</v>
          </cell>
        </row>
        <row r="121">
          <cell r="M121">
            <v>0</v>
          </cell>
        </row>
        <row r="122">
          <cell r="M122">
            <v>0</v>
          </cell>
        </row>
        <row r="123">
          <cell r="M123">
            <v>0</v>
          </cell>
        </row>
        <row r="124">
          <cell r="M124">
            <v>0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0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0</v>
          </cell>
        </row>
        <row r="133">
          <cell r="M133">
            <v>0</v>
          </cell>
        </row>
        <row r="134">
          <cell r="M134">
            <v>0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0</v>
          </cell>
        </row>
        <row r="138">
          <cell r="M138">
            <v>0</v>
          </cell>
        </row>
        <row r="139">
          <cell r="M139">
            <v>0</v>
          </cell>
        </row>
        <row r="140">
          <cell r="M140">
            <v>0</v>
          </cell>
        </row>
        <row r="141">
          <cell r="M141">
            <v>0</v>
          </cell>
        </row>
        <row r="142">
          <cell r="M142">
            <v>0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86073</v>
          </cell>
        </row>
        <row r="149">
          <cell r="M149">
            <v>1439170</v>
          </cell>
        </row>
        <row r="150">
          <cell r="M150">
            <v>801703</v>
          </cell>
        </row>
        <row r="151">
          <cell r="M151">
            <v>481109</v>
          </cell>
        </row>
        <row r="152">
          <cell r="M152">
            <v>3422</v>
          </cell>
        </row>
        <row r="153">
          <cell r="M153">
            <v>236136</v>
          </cell>
        </row>
        <row r="154">
          <cell r="M154">
            <v>148445</v>
          </cell>
        </row>
        <row r="155">
          <cell r="M155">
            <v>27536</v>
          </cell>
        </row>
        <row r="156">
          <cell r="M156">
            <v>1233954</v>
          </cell>
        </row>
        <row r="157">
          <cell r="M157">
            <v>4624</v>
          </cell>
        </row>
        <row r="158">
          <cell r="M158">
            <v>6677</v>
          </cell>
        </row>
        <row r="159">
          <cell r="M159">
            <v>73143</v>
          </cell>
        </row>
        <row r="160">
          <cell r="M160">
            <v>3691787</v>
          </cell>
        </row>
        <row r="161">
          <cell r="M161">
            <v>3132690</v>
          </cell>
        </row>
        <row r="162">
          <cell r="M162">
            <v>7863361</v>
          </cell>
        </row>
        <row r="163">
          <cell r="M163">
            <v>790296</v>
          </cell>
        </row>
        <row r="164">
          <cell r="M164">
            <v>42144</v>
          </cell>
        </row>
        <row r="165">
          <cell r="M165">
            <v>7563332</v>
          </cell>
        </row>
        <row r="166">
          <cell r="M166">
            <v>2792628</v>
          </cell>
        </row>
        <row r="167">
          <cell r="M167">
            <v>38943</v>
          </cell>
        </row>
        <row r="168">
          <cell r="M168">
            <v>1554</v>
          </cell>
        </row>
        <row r="169">
          <cell r="M169">
            <v>39633</v>
          </cell>
        </row>
        <row r="170">
          <cell r="M170">
            <v>0</v>
          </cell>
        </row>
        <row r="171">
          <cell r="M171">
            <v>1251002</v>
          </cell>
        </row>
        <row r="172">
          <cell r="M172">
            <v>5440811</v>
          </cell>
        </row>
        <row r="173">
          <cell r="M173">
            <v>316377</v>
          </cell>
        </row>
        <row r="174">
          <cell r="M174">
            <v>7052241</v>
          </cell>
        </row>
        <row r="175">
          <cell r="M175">
            <v>718546</v>
          </cell>
        </row>
        <row r="176">
          <cell r="M176">
            <v>6091</v>
          </cell>
        </row>
        <row r="177">
          <cell r="M177">
            <v>3868657</v>
          </cell>
        </row>
        <row r="178">
          <cell r="M178">
            <v>37677</v>
          </cell>
        </row>
        <row r="179">
          <cell r="M179">
            <v>1858</v>
          </cell>
        </row>
        <row r="180">
          <cell r="M180">
            <v>291251</v>
          </cell>
        </row>
        <row r="181">
          <cell r="M181">
            <v>15840</v>
          </cell>
        </row>
        <row r="182">
          <cell r="M182">
            <v>31126</v>
          </cell>
        </row>
        <row r="183">
          <cell r="M183">
            <v>0</v>
          </cell>
        </row>
        <row r="184">
          <cell r="M184">
            <v>5828</v>
          </cell>
        </row>
        <row r="185">
          <cell r="M185">
            <v>67343</v>
          </cell>
        </row>
        <row r="186">
          <cell r="M186">
            <v>4971</v>
          </cell>
        </row>
        <row r="187">
          <cell r="M187">
            <v>58958</v>
          </cell>
        </row>
        <row r="188">
          <cell r="M188">
            <v>1222</v>
          </cell>
        </row>
        <row r="189">
          <cell r="M189">
            <v>10362</v>
          </cell>
        </row>
        <row r="190">
          <cell r="M190">
            <v>20083</v>
          </cell>
        </row>
        <row r="191">
          <cell r="M191">
            <v>127261</v>
          </cell>
        </row>
        <row r="192">
          <cell r="M192">
            <v>26047</v>
          </cell>
        </row>
        <row r="193">
          <cell r="M193">
            <v>27109300</v>
          </cell>
        </row>
        <row r="194">
          <cell r="M194">
            <v>58550</v>
          </cell>
        </row>
        <row r="195">
          <cell r="M195">
            <v>0</v>
          </cell>
        </row>
        <row r="196">
          <cell r="M196">
            <v>126315</v>
          </cell>
        </row>
        <row r="197">
          <cell r="M197">
            <v>3205801</v>
          </cell>
        </row>
        <row r="198">
          <cell r="M198">
            <v>2557663</v>
          </cell>
        </row>
        <row r="199">
          <cell r="M199">
            <v>1271935</v>
          </cell>
        </row>
        <row r="200">
          <cell r="M200">
            <v>6710</v>
          </cell>
        </row>
        <row r="201">
          <cell r="M201">
            <v>255131</v>
          </cell>
        </row>
        <row r="202">
          <cell r="M202">
            <v>117863</v>
          </cell>
        </row>
        <row r="203">
          <cell r="M203">
            <v>36575</v>
          </cell>
        </row>
        <row r="204">
          <cell r="M204">
            <v>2329390</v>
          </cell>
        </row>
        <row r="205">
          <cell r="M205">
            <v>3259</v>
          </cell>
        </row>
        <row r="206">
          <cell r="M206">
            <v>5835</v>
          </cell>
        </row>
        <row r="207">
          <cell r="M207">
            <v>85325</v>
          </cell>
        </row>
        <row r="208">
          <cell r="M208">
            <v>5414720</v>
          </cell>
        </row>
        <row r="209">
          <cell r="M209">
            <v>3138178</v>
          </cell>
        </row>
        <row r="210">
          <cell r="M210">
            <v>9494624</v>
          </cell>
        </row>
        <row r="211">
          <cell r="M211">
            <v>1134058</v>
          </cell>
        </row>
        <row r="212">
          <cell r="M212">
            <v>192205</v>
          </cell>
        </row>
        <row r="213">
          <cell r="M213">
            <v>8405068</v>
          </cell>
        </row>
        <row r="214">
          <cell r="M214">
            <v>3401156</v>
          </cell>
        </row>
        <row r="215">
          <cell r="M215">
            <v>67126</v>
          </cell>
        </row>
        <row r="216">
          <cell r="M216">
            <v>2366</v>
          </cell>
        </row>
        <row r="217">
          <cell r="M217">
            <v>36643</v>
          </cell>
        </row>
        <row r="218">
          <cell r="M218">
            <v>513483</v>
          </cell>
        </row>
        <row r="219">
          <cell r="M219">
            <v>2081753</v>
          </cell>
        </row>
        <row r="220">
          <cell r="M220">
            <v>7393329</v>
          </cell>
        </row>
        <row r="221">
          <cell r="M221">
            <v>399998</v>
          </cell>
        </row>
        <row r="222">
          <cell r="M222">
            <v>10534013</v>
          </cell>
        </row>
        <row r="223">
          <cell r="M223">
            <v>1032135</v>
          </cell>
        </row>
        <row r="224">
          <cell r="M224">
            <v>8841</v>
          </cell>
        </row>
        <row r="225">
          <cell r="M225">
            <v>11534151</v>
          </cell>
        </row>
        <row r="226">
          <cell r="M226">
            <v>50908</v>
          </cell>
        </row>
        <row r="227">
          <cell r="M227">
            <v>4927</v>
          </cell>
        </row>
        <row r="228">
          <cell r="M228">
            <v>250203</v>
          </cell>
        </row>
        <row r="229">
          <cell r="M229">
            <v>18974</v>
          </cell>
        </row>
        <row r="230">
          <cell r="M230">
            <v>52353</v>
          </cell>
        </row>
        <row r="231">
          <cell r="M231">
            <v>1817</v>
          </cell>
        </row>
        <row r="232">
          <cell r="M232">
            <v>5150</v>
          </cell>
        </row>
        <row r="233">
          <cell r="M233">
            <v>85264</v>
          </cell>
        </row>
        <row r="234">
          <cell r="M234">
            <v>6021</v>
          </cell>
        </row>
        <row r="235">
          <cell r="M235">
            <v>107542</v>
          </cell>
        </row>
        <row r="236">
          <cell r="M236">
            <v>3162</v>
          </cell>
        </row>
        <row r="237">
          <cell r="M237">
            <v>26310</v>
          </cell>
        </row>
        <row r="238">
          <cell r="M238">
            <v>26566</v>
          </cell>
        </row>
        <row r="239">
          <cell r="M239">
            <v>26284</v>
          </cell>
        </row>
        <row r="240">
          <cell r="M240">
            <v>15014</v>
          </cell>
        </row>
        <row r="241">
          <cell r="M241">
            <v>27559295</v>
          </cell>
        </row>
        <row r="242">
          <cell r="M242">
            <v>37008</v>
          </cell>
        </row>
        <row r="243">
          <cell r="M243">
            <v>1497</v>
          </cell>
        </row>
        <row r="244">
          <cell r="M244">
            <v>0</v>
          </cell>
        </row>
        <row r="245">
          <cell r="M245">
            <v>0</v>
          </cell>
        </row>
        <row r="246">
          <cell r="M246">
            <v>1509</v>
          </cell>
        </row>
        <row r="247">
          <cell r="M247">
            <v>2834336</v>
          </cell>
        </row>
        <row r="248">
          <cell r="M248">
            <v>2298300</v>
          </cell>
        </row>
        <row r="249">
          <cell r="M249">
            <v>1121542</v>
          </cell>
        </row>
        <row r="250">
          <cell r="M250">
            <v>1509</v>
          </cell>
        </row>
        <row r="251">
          <cell r="M251">
            <v>1509</v>
          </cell>
        </row>
        <row r="252">
          <cell r="M252">
            <v>1509</v>
          </cell>
        </row>
        <row r="253">
          <cell r="M253">
            <v>1509</v>
          </cell>
        </row>
        <row r="254">
          <cell r="M254">
            <v>1509</v>
          </cell>
        </row>
        <row r="255">
          <cell r="M255">
            <v>1509</v>
          </cell>
        </row>
        <row r="256">
          <cell r="M256">
            <v>1509</v>
          </cell>
        </row>
        <row r="257">
          <cell r="M257">
            <v>1509</v>
          </cell>
        </row>
        <row r="258">
          <cell r="M258">
            <v>4907023</v>
          </cell>
        </row>
        <row r="259">
          <cell r="M259">
            <v>3614817</v>
          </cell>
        </row>
        <row r="260">
          <cell r="M260">
            <v>12478980</v>
          </cell>
        </row>
        <row r="261">
          <cell r="M261">
            <v>1509</v>
          </cell>
        </row>
        <row r="262">
          <cell r="M262">
            <v>1509</v>
          </cell>
        </row>
        <row r="263">
          <cell r="M263">
            <v>10604055</v>
          </cell>
        </row>
        <row r="264">
          <cell r="M264">
            <v>3340334</v>
          </cell>
        </row>
        <row r="265">
          <cell r="M265">
            <v>1509</v>
          </cell>
        </row>
        <row r="266">
          <cell r="M266">
            <v>1509</v>
          </cell>
        </row>
        <row r="267">
          <cell r="M267">
            <v>1509</v>
          </cell>
        </row>
        <row r="268">
          <cell r="M268">
            <v>1509</v>
          </cell>
        </row>
        <row r="269">
          <cell r="M269">
            <v>1825275</v>
          </cell>
        </row>
        <row r="270">
          <cell r="M270">
            <v>1509</v>
          </cell>
        </row>
        <row r="271">
          <cell r="M271">
            <v>1509</v>
          </cell>
        </row>
        <row r="272">
          <cell r="M272">
            <v>9834306</v>
          </cell>
        </row>
        <row r="273">
          <cell r="M273">
            <v>1509</v>
          </cell>
        </row>
        <row r="274">
          <cell r="M274">
            <v>1509</v>
          </cell>
        </row>
        <row r="275">
          <cell r="M275">
            <v>1509</v>
          </cell>
        </row>
        <row r="276">
          <cell r="M276">
            <v>1509</v>
          </cell>
        </row>
        <row r="277">
          <cell r="M277">
            <v>1509</v>
          </cell>
        </row>
        <row r="278">
          <cell r="M278">
            <v>1509</v>
          </cell>
        </row>
        <row r="279">
          <cell r="M279">
            <v>1509</v>
          </cell>
        </row>
        <row r="280">
          <cell r="M280">
            <v>1509</v>
          </cell>
        </row>
        <row r="281">
          <cell r="M281">
            <v>1509</v>
          </cell>
        </row>
        <row r="282">
          <cell r="M282">
            <v>1509</v>
          </cell>
        </row>
        <row r="283">
          <cell r="M283">
            <v>1509</v>
          </cell>
        </row>
        <row r="284">
          <cell r="M284">
            <v>1509</v>
          </cell>
        </row>
        <row r="285">
          <cell r="M285">
            <v>1509</v>
          </cell>
        </row>
        <row r="286">
          <cell r="M286">
            <v>1509</v>
          </cell>
        </row>
        <row r="287">
          <cell r="M287">
            <v>1509</v>
          </cell>
        </row>
        <row r="288">
          <cell r="M288">
            <v>1509</v>
          </cell>
        </row>
        <row r="289">
          <cell r="M289">
            <v>1509</v>
          </cell>
        </row>
        <row r="290">
          <cell r="M290">
            <v>1509</v>
          </cell>
        </row>
        <row r="291">
          <cell r="M291">
            <v>1509</v>
          </cell>
        </row>
        <row r="292">
          <cell r="M292">
            <v>1509</v>
          </cell>
        </row>
        <row r="293">
          <cell r="M293">
            <v>1509</v>
          </cell>
        </row>
        <row r="294">
          <cell r="M294">
            <v>110194</v>
          </cell>
        </row>
        <row r="295">
          <cell r="M295">
            <v>3358475</v>
          </cell>
        </row>
        <row r="296">
          <cell r="M296">
            <v>2521310</v>
          </cell>
        </row>
        <row r="297">
          <cell r="M297">
            <v>918076</v>
          </cell>
        </row>
        <row r="298">
          <cell r="M298">
            <v>7936</v>
          </cell>
        </row>
        <row r="299">
          <cell r="M299">
            <v>280052</v>
          </cell>
        </row>
        <row r="300">
          <cell r="M300">
            <v>119891</v>
          </cell>
        </row>
        <row r="301">
          <cell r="M301">
            <v>41088</v>
          </cell>
        </row>
        <row r="302">
          <cell r="M302">
            <v>2361820</v>
          </cell>
        </row>
        <row r="303">
          <cell r="M303">
            <v>3755</v>
          </cell>
        </row>
        <row r="304">
          <cell r="M304">
            <v>5522</v>
          </cell>
        </row>
        <row r="305">
          <cell r="M305">
            <v>98147</v>
          </cell>
        </row>
        <row r="306">
          <cell r="M306">
            <v>4700025</v>
          </cell>
        </row>
        <row r="307">
          <cell r="M307">
            <v>3541652</v>
          </cell>
        </row>
        <row r="308">
          <cell r="M308">
            <v>11921990</v>
          </cell>
        </row>
        <row r="309">
          <cell r="M309">
            <v>1127363</v>
          </cell>
        </row>
        <row r="310">
          <cell r="M310">
            <v>226469</v>
          </cell>
        </row>
        <row r="311">
          <cell r="M311">
            <v>7556199</v>
          </cell>
        </row>
        <row r="312">
          <cell r="M312">
            <v>2931504</v>
          </cell>
        </row>
        <row r="313">
          <cell r="M313">
            <v>77308</v>
          </cell>
        </row>
        <row r="314">
          <cell r="M314">
            <v>2366</v>
          </cell>
        </row>
        <row r="315">
          <cell r="M315">
            <v>31987</v>
          </cell>
        </row>
        <row r="316">
          <cell r="M316">
            <v>529190</v>
          </cell>
        </row>
        <row r="317">
          <cell r="M317">
            <v>2895116</v>
          </cell>
        </row>
        <row r="318">
          <cell r="M318">
            <v>7389919</v>
          </cell>
        </row>
        <row r="319">
          <cell r="M319">
            <v>7743182</v>
          </cell>
        </row>
        <row r="320">
          <cell r="M320">
            <v>10440092</v>
          </cell>
        </row>
        <row r="321">
          <cell r="M321">
            <v>1101717</v>
          </cell>
        </row>
        <row r="322">
          <cell r="M322">
            <v>9514</v>
          </cell>
        </row>
        <row r="323">
          <cell r="M323">
            <v>12844916</v>
          </cell>
        </row>
        <row r="324">
          <cell r="M324">
            <v>12844916</v>
          </cell>
        </row>
        <row r="325">
          <cell r="M325">
            <v>1509</v>
          </cell>
        </row>
        <row r="326">
          <cell r="M326">
            <v>284610</v>
          </cell>
        </row>
        <row r="327">
          <cell r="M327">
            <v>21984</v>
          </cell>
        </row>
        <row r="328">
          <cell r="M328">
            <v>55194</v>
          </cell>
        </row>
        <row r="329">
          <cell r="M329">
            <v>4131</v>
          </cell>
        </row>
        <row r="330">
          <cell r="M330">
            <v>110022</v>
          </cell>
        </row>
        <row r="331">
          <cell r="M331">
            <v>110022</v>
          </cell>
        </row>
        <row r="332">
          <cell r="M332">
            <v>7363</v>
          </cell>
        </row>
        <row r="333">
          <cell r="M333">
            <v>128464</v>
          </cell>
        </row>
        <row r="334">
          <cell r="M334">
            <v>4542</v>
          </cell>
        </row>
        <row r="335">
          <cell r="M335">
            <v>20555</v>
          </cell>
        </row>
        <row r="336">
          <cell r="M336">
            <v>27017</v>
          </cell>
        </row>
        <row r="337">
          <cell r="M337">
            <v>27115</v>
          </cell>
        </row>
        <row r="338">
          <cell r="M338">
            <v>15014</v>
          </cell>
        </row>
        <row r="339">
          <cell r="M339">
            <v>1509</v>
          </cell>
        </row>
        <row r="340">
          <cell r="M340">
            <v>1509</v>
          </cell>
        </row>
        <row r="341">
          <cell r="M341">
            <v>1497</v>
          </cell>
        </row>
        <row r="342">
          <cell r="M342">
            <v>0</v>
          </cell>
        </row>
        <row r="343">
          <cell r="M343">
            <v>0</v>
          </cell>
        </row>
        <row r="344">
          <cell r="M344">
            <v>0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0</v>
          </cell>
        </row>
        <row r="348">
          <cell r="M348">
            <v>0</v>
          </cell>
        </row>
        <row r="349">
          <cell r="M349">
            <v>0</v>
          </cell>
        </row>
        <row r="350">
          <cell r="M350">
            <v>0</v>
          </cell>
        </row>
        <row r="351">
          <cell r="M351">
            <v>0</v>
          </cell>
        </row>
        <row r="352">
          <cell r="M352">
            <v>0</v>
          </cell>
        </row>
        <row r="353">
          <cell r="M353">
            <v>0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0</v>
          </cell>
        </row>
        <row r="357">
          <cell r="M357">
            <v>0</v>
          </cell>
        </row>
        <row r="358">
          <cell r="M358">
            <v>0</v>
          </cell>
        </row>
        <row r="359">
          <cell r="M359">
            <v>0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0</v>
          </cell>
        </row>
        <row r="363">
          <cell r="M363">
            <v>0</v>
          </cell>
        </row>
        <row r="364">
          <cell r="M364">
            <v>0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0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0</v>
          </cell>
        </row>
        <row r="371">
          <cell r="M371">
            <v>0</v>
          </cell>
        </row>
        <row r="372">
          <cell r="M372">
            <v>0</v>
          </cell>
        </row>
        <row r="373">
          <cell r="M373">
            <v>0</v>
          </cell>
        </row>
        <row r="374">
          <cell r="M374">
            <v>0</v>
          </cell>
        </row>
        <row r="375">
          <cell r="M37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ш турлари"/>
      <sheetName val="#ССЫЛКА"/>
      <sheetName val="Ер Ресурс"/>
      <sheetName val="янги"/>
      <sheetName val="эски"/>
      <sheetName val="Локально-ресурсная ведомость"/>
      <sheetName val="Мин.угит"/>
      <sheetName val="БД"/>
      <sheetName val="Ж-8."/>
      <sheetName val="Prog. rost tarifov"/>
      <sheetName val="реестр декабрь"/>
      <sheetName val="физ.то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лк банки"/>
      <sheetName val="пах.б"/>
      <sheetName val="Лист2"/>
      <sheetName val="налог"/>
      <sheetName val="налог 1 А тр"/>
      <sheetName val="транш пахт"/>
      <sheetName val="Лист5"/>
      <sheetName val="МКБ банк 27,10 кредит"/>
      <sheetName val="80% 22,10"/>
      <sheetName val="муза ноалг"/>
      <sheetName val="Лист4"/>
      <sheetName val="инф 01,11,2007"/>
      <sheetName val="микрок"/>
      <sheetName val="Лист6"/>
      <sheetName val="Лист7"/>
      <sheetName val="3 тарнш"/>
      <sheetName val="4 транш"/>
      <sheetName val="4 тр"/>
      <sheetName val="Лист8"/>
      <sheetName val="Лист9"/>
      <sheetName val="Лист10"/>
      <sheetName val="Лист11"/>
      <sheetName val="олтин фер"/>
      <sheetName val="Лист12"/>
      <sheetName val="Лист13"/>
      <sheetName val="90%"/>
      <sheetName val="Лист14"/>
      <sheetName val="налог 1Б"/>
      <sheetName val="налог янги"/>
      <sheetName val="МКБ кредит"/>
      <sheetName val="трес23,11,07"/>
      <sheetName val="2 тр микро"/>
      <sheetName val="Лист15"/>
      <sheetName val="Лист16"/>
      <sheetName val="Лист17"/>
      <sheetName val="Лист18"/>
      <sheetName val="Лист19"/>
      <sheetName val="Лист20"/>
      <sheetName val="5транш2"/>
      <sheetName val="Лист21"/>
      <sheetName val="Лист22"/>
      <sheetName val="Лист23"/>
      <sheetName val="инф1"/>
      <sheetName val="инф"/>
      <sheetName val="Лист24"/>
      <sheetName val="эт.ёпк"/>
      <sheetName val="Лист3"/>
      <sheetName val="хоким"/>
      <sheetName val="Лист25"/>
      <sheetName val="7 тр %"/>
      <sheetName val="Лист26"/>
      <sheetName val="Лист27"/>
      <sheetName val="Лист28"/>
      <sheetName val="Лист29"/>
      <sheetName val="Лист30"/>
      <sheetName val="Лист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т "/>
      <sheetName val="Ер ресурс Свод"/>
      <sheetName val="Ер Ресурс"/>
      <sheetName val="Технадзор-свод"/>
      <sheetName val="шартли мол"/>
      <sheetName val="Бог-ток"/>
      <sheetName val="11-жадвал"/>
      <sheetName val="12-жадвал"/>
      <sheetName val="#ССЫЛКА"/>
      <sheetName val="инф"/>
      <sheetName val="Results"/>
      <sheetName val="Prog. rost tarifov"/>
      <sheetName val="Максам-Чирчик"/>
      <sheetName val="БД"/>
      <sheetName val="реестр декабрь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Қорақалпоғистон Р."/>
      <sheetName val="Андижон вилояти"/>
      <sheetName val="Бухоро вилояти"/>
      <sheetName val="Жиззах вилояти"/>
      <sheetName val="Қашқадарё вилояти"/>
      <sheetName val="Навоий вилояти"/>
      <sheetName val="Наманган вилояти"/>
      <sheetName val="Самарқанд вилояти"/>
      <sheetName val="Сурхондарё вилояти"/>
      <sheetName val="Сирдарё вилояти"/>
      <sheetName val="Тошкент вилояти"/>
      <sheetName val="Фарғона вилояти"/>
      <sheetName val="Хоразм вилояти"/>
      <sheetName val="Тошкент шаҳри"/>
      <sheetName val="Марказий апарат"/>
      <sheetName val="СВОД Рес. ой бошидан"/>
      <sheetName val="СВОД Рес. кунлик (3)"/>
      <sheetName val="СВОД Рес. кунлик (2)"/>
      <sheetName val="СВОД Рес. кунлик"/>
      <sheetName val="СВОД Рес. кунлик (4)"/>
      <sheetName val="СВОД Рес. кунлик (6)"/>
      <sheetName val="СВОД Рес. кунлик (7)"/>
      <sheetName val="СВОД Рес. кунлик (8)"/>
      <sheetName val="СВОД Рес. кунлик (9)"/>
      <sheetName val="СВОД Рес. кунлик (11)"/>
      <sheetName val="СВОД Рес. кунлик (12)"/>
      <sheetName val="СВОД Рес. кунлик (10)"/>
      <sheetName val="СВОД Рес. кунлик (13)"/>
      <sheetName val="СВОД Рес. кунлик (14)"/>
      <sheetName val="СВОД Рес. кунлик (15)"/>
      <sheetName val="СВОД Рес. кунлик (16)"/>
      <sheetName val="СВОД Рес. кунлик (17)"/>
      <sheetName val="СВОД Рес. кунлик (18)"/>
      <sheetName val="СВОД Рес. кунлик (5)"/>
      <sheetName val="Якуний"/>
      <sheetName val="basa"/>
    </sheetNames>
    <sheetDataSet>
      <sheetData sheetId="0">
        <row r="1">
          <cell r="A1" t="str">
            <v>Қорақалпоғистон Р.</v>
          </cell>
          <cell r="B1" t="str">
            <v>Нукус шаҳар</v>
          </cell>
        </row>
        <row r="2">
          <cell r="A2" t="str">
            <v>Андижон вилояти</v>
          </cell>
          <cell r="B2" t="str">
            <v>Амударё тумани</v>
          </cell>
        </row>
        <row r="3">
          <cell r="A3" t="str">
            <v>Бухоро вилояти</v>
          </cell>
          <cell r="B3" t="str">
            <v>Беруний тумани</v>
          </cell>
        </row>
        <row r="4">
          <cell r="A4" t="str">
            <v>Жиззах вилояти</v>
          </cell>
          <cell r="B4" t="str">
            <v>Бўзатов тумани</v>
          </cell>
        </row>
        <row r="5">
          <cell r="A5" t="str">
            <v>Қашқадарё вилояти</v>
          </cell>
          <cell r="B5" t="str">
            <v>Кегейлитумани</v>
          </cell>
        </row>
        <row r="6">
          <cell r="A6" t="str">
            <v>Навоий вилояти</v>
          </cell>
          <cell r="B6" t="str">
            <v>Қунғрод тумани</v>
          </cell>
        </row>
        <row r="7">
          <cell r="A7" t="str">
            <v>Наманган вилояти</v>
          </cell>
          <cell r="B7" t="str">
            <v>Қонликўл тумани</v>
          </cell>
        </row>
        <row r="8">
          <cell r="A8" t="str">
            <v>Самарқанд вилояти</v>
          </cell>
          <cell r="B8" t="str">
            <v>Мўйноқ тумани</v>
          </cell>
        </row>
        <row r="9">
          <cell r="A9" t="str">
            <v>Сурхондарё вилояти</v>
          </cell>
          <cell r="B9" t="str">
            <v>Нукус тумани</v>
          </cell>
        </row>
        <row r="10">
          <cell r="A10" t="str">
            <v>Сирдарё вилояти</v>
          </cell>
          <cell r="B10" t="str">
            <v>Тахтакупир тумани</v>
          </cell>
        </row>
        <row r="11">
          <cell r="A11" t="str">
            <v>Тошкент вилояти</v>
          </cell>
          <cell r="B11" t="str">
            <v>Турткўл тумани</v>
          </cell>
        </row>
        <row r="12">
          <cell r="A12" t="str">
            <v>Фарғона вилояти</v>
          </cell>
          <cell r="B12" t="str">
            <v>Хўжайли тумани</v>
          </cell>
        </row>
        <row r="13">
          <cell r="A13" t="str">
            <v>Хоразм вилояти</v>
          </cell>
          <cell r="B13" t="str">
            <v>Чимбой тумани</v>
          </cell>
        </row>
        <row r="14">
          <cell r="A14" t="str">
            <v>Тошкент шаҳри</v>
          </cell>
          <cell r="B14" t="str">
            <v>Шуманай тумани</v>
          </cell>
        </row>
        <row r="15">
          <cell r="B15" t="str">
            <v>Элликқала  тумани</v>
          </cell>
        </row>
        <row r="16">
          <cell r="B16" t="str">
            <v>Қораузак тумани</v>
          </cell>
        </row>
        <row r="17">
          <cell r="B17" t="str">
            <v>Тахиаташ тумани</v>
          </cell>
        </row>
        <row r="18">
          <cell r="B18" t="str">
            <v>Андижон шаҳар</v>
          </cell>
        </row>
        <row r="19">
          <cell r="B19" t="str">
            <v>Хонобод шаҳар</v>
          </cell>
        </row>
        <row r="20">
          <cell r="B20" t="str">
            <v>Олтинкўл тумани</v>
          </cell>
        </row>
        <row r="21">
          <cell r="B21" t="str">
            <v>Андижон тумани</v>
          </cell>
        </row>
        <row r="22">
          <cell r="B22" t="str">
            <v>Балиқчи тумани</v>
          </cell>
        </row>
        <row r="23">
          <cell r="B23" t="str">
            <v>Бўстон тумани</v>
          </cell>
        </row>
        <row r="24">
          <cell r="B24" t="str">
            <v>Булоқбоши тумани</v>
          </cell>
        </row>
        <row r="25">
          <cell r="B25" t="str">
            <v>Жалолқудуқ тумани</v>
          </cell>
        </row>
        <row r="26">
          <cell r="B26" t="str">
            <v>Избоскан тумани</v>
          </cell>
        </row>
        <row r="27">
          <cell r="B27" t="str">
            <v>Улуғнор тумани</v>
          </cell>
        </row>
        <row r="28">
          <cell r="B28" t="str">
            <v>Қўрғонтепа тумани</v>
          </cell>
        </row>
        <row r="29">
          <cell r="B29" t="str">
            <v>Асака тумани</v>
          </cell>
        </row>
        <row r="30">
          <cell r="B30" t="str">
            <v>Мархамат тумани</v>
          </cell>
        </row>
        <row r="31">
          <cell r="B31" t="str">
            <v>Шахрихон тумани</v>
          </cell>
        </row>
        <row r="32">
          <cell r="B32" t="str">
            <v>Пахтаобод тумани</v>
          </cell>
        </row>
        <row r="33">
          <cell r="B33" t="str">
            <v>Хўжаобод тумани</v>
          </cell>
        </row>
        <row r="34">
          <cell r="B34" t="str">
            <v>Бухоро шаҳар</v>
          </cell>
        </row>
        <row r="35">
          <cell r="B35" t="str">
            <v>Когон шаҳар</v>
          </cell>
        </row>
        <row r="36">
          <cell r="B36" t="str">
            <v>Олот тумани</v>
          </cell>
        </row>
        <row r="37">
          <cell r="B37" t="str">
            <v>Бухоро тумани</v>
          </cell>
        </row>
        <row r="38">
          <cell r="B38" t="str">
            <v>Вобкент тумани</v>
          </cell>
        </row>
        <row r="39">
          <cell r="B39" t="str">
            <v>Ғиждувон тумани</v>
          </cell>
        </row>
        <row r="40">
          <cell r="B40" t="str">
            <v>Жондор тумани</v>
          </cell>
        </row>
        <row r="41">
          <cell r="B41" t="str">
            <v>Когон тумани</v>
          </cell>
        </row>
        <row r="42">
          <cell r="B42" t="str">
            <v>Қоракўл тумани</v>
          </cell>
        </row>
        <row r="43">
          <cell r="B43" t="str">
            <v>Пешку тумани</v>
          </cell>
        </row>
        <row r="44">
          <cell r="B44" t="str">
            <v>Ромитон тумани</v>
          </cell>
        </row>
        <row r="45">
          <cell r="B45" t="str">
            <v>Шофиркон тумани</v>
          </cell>
        </row>
        <row r="46">
          <cell r="B46" t="str">
            <v>Қоравулбозор т.</v>
          </cell>
        </row>
        <row r="47">
          <cell r="B47" t="str">
            <v>Арнасой тумани</v>
          </cell>
        </row>
        <row r="48">
          <cell r="B48" t="str">
            <v>Бахмал тумани</v>
          </cell>
        </row>
        <row r="49">
          <cell r="B49" t="str">
            <v>Ғаллаорол тумани</v>
          </cell>
        </row>
        <row r="50">
          <cell r="B50" t="str">
            <v>Шароф Рашидов т</v>
          </cell>
        </row>
        <row r="51">
          <cell r="B51" t="str">
            <v>Дўстлик тумани</v>
          </cell>
        </row>
        <row r="52">
          <cell r="B52" t="str">
            <v>Зарбдор тумани</v>
          </cell>
        </row>
        <row r="53">
          <cell r="B53" t="str">
            <v>Зомин тумани</v>
          </cell>
        </row>
        <row r="54">
          <cell r="B54" t="str">
            <v>Зафаробод тумани</v>
          </cell>
        </row>
        <row r="55">
          <cell r="B55" t="str">
            <v>Мирзачўл тумани</v>
          </cell>
        </row>
        <row r="56">
          <cell r="B56" t="str">
            <v>Пахтакор тумани</v>
          </cell>
        </row>
        <row r="57">
          <cell r="B57" t="str">
            <v>Фориш тумани</v>
          </cell>
        </row>
        <row r="58">
          <cell r="B58" t="str">
            <v>Жиззах шаҳар</v>
          </cell>
        </row>
        <row r="59">
          <cell r="B59" t="str">
            <v>Янгиобод тумани</v>
          </cell>
        </row>
        <row r="60">
          <cell r="B60" t="str">
            <v>Қарши шаҳар</v>
          </cell>
        </row>
        <row r="61">
          <cell r="B61" t="str">
            <v>Шаҳрисабз шаҳар</v>
          </cell>
        </row>
        <row r="62">
          <cell r="B62" t="str">
            <v>Ғузор тумани</v>
          </cell>
        </row>
        <row r="63">
          <cell r="B63" t="str">
            <v>Деҳқонобод тумани</v>
          </cell>
        </row>
        <row r="64">
          <cell r="B64" t="str">
            <v>Қамаши тумани</v>
          </cell>
        </row>
        <row r="65">
          <cell r="B65" t="str">
            <v>Қарши тумани</v>
          </cell>
        </row>
        <row r="66">
          <cell r="B66" t="str">
            <v>Косон тумани</v>
          </cell>
        </row>
        <row r="67">
          <cell r="B67" t="str">
            <v>Китоб тумани</v>
          </cell>
        </row>
        <row r="68">
          <cell r="B68" t="str">
            <v>Муборак тумани</v>
          </cell>
        </row>
        <row r="69">
          <cell r="B69" t="str">
            <v>Нишон тумани</v>
          </cell>
        </row>
        <row r="70">
          <cell r="B70" t="str">
            <v>Касби тумани</v>
          </cell>
        </row>
        <row r="71">
          <cell r="B71" t="str">
            <v>Чироқчи тумани</v>
          </cell>
        </row>
        <row r="72">
          <cell r="B72" t="str">
            <v>Шаҳрисабз тумани</v>
          </cell>
        </row>
        <row r="73">
          <cell r="B73" t="str">
            <v>Яккабог тумани</v>
          </cell>
        </row>
        <row r="74">
          <cell r="B74" t="str">
            <v>Миришкор тумани</v>
          </cell>
        </row>
        <row r="75">
          <cell r="B75" t="str">
            <v>Навоий шаҳар</v>
          </cell>
        </row>
        <row r="76">
          <cell r="B76" t="str">
            <v>Зарафшон шаҳар</v>
          </cell>
        </row>
        <row r="77">
          <cell r="B77" t="str">
            <v>Учқудуқ шаҳар</v>
          </cell>
        </row>
        <row r="78">
          <cell r="B78" t="str">
            <v>Конимех тумани</v>
          </cell>
        </row>
        <row r="79">
          <cell r="B79" t="str">
            <v>Қизилтепа тумани</v>
          </cell>
        </row>
        <row r="80">
          <cell r="B80" t="str">
            <v>Томди тумани</v>
          </cell>
        </row>
        <row r="81">
          <cell r="B81" t="str">
            <v>Навбахор тумани</v>
          </cell>
        </row>
        <row r="82">
          <cell r="B82" t="str">
            <v>Хатирчи тумани</v>
          </cell>
        </row>
        <row r="83">
          <cell r="B83" t="str">
            <v>Нурота тумани</v>
          </cell>
        </row>
        <row r="84">
          <cell r="B84" t="str">
            <v>Кармана тумани</v>
          </cell>
        </row>
        <row r="85">
          <cell r="B85" t="str">
            <v>Ғозғон тумани</v>
          </cell>
        </row>
        <row r="86">
          <cell r="B86" t="str">
            <v>Наманган шаҳар</v>
          </cell>
        </row>
        <row r="87">
          <cell r="B87" t="str">
            <v>Мингбулок тумани</v>
          </cell>
        </row>
        <row r="88">
          <cell r="B88" t="str">
            <v>Косонсой тумани</v>
          </cell>
        </row>
        <row r="89">
          <cell r="B89" t="str">
            <v>Наманган тумани</v>
          </cell>
        </row>
        <row r="90">
          <cell r="B90" t="str">
            <v>Норин тумани</v>
          </cell>
        </row>
        <row r="91">
          <cell r="B91" t="str">
            <v>Поп тумани</v>
          </cell>
        </row>
        <row r="92">
          <cell r="B92" t="str">
            <v>Турақўрғон тумани</v>
          </cell>
        </row>
        <row r="93">
          <cell r="B93" t="str">
            <v>Уйчи тумани</v>
          </cell>
        </row>
        <row r="94">
          <cell r="B94" t="str">
            <v>Учқўрғон тумани</v>
          </cell>
        </row>
        <row r="95">
          <cell r="B95" t="str">
            <v>Чортоқ тумани</v>
          </cell>
        </row>
        <row r="96">
          <cell r="B96" t="str">
            <v>Чуст тумани</v>
          </cell>
        </row>
        <row r="97">
          <cell r="B97" t="str">
            <v>Янгиқўрғон тумани</v>
          </cell>
        </row>
        <row r="98">
          <cell r="B98" t="str">
            <v>Самарқанд шаҳар</v>
          </cell>
        </row>
        <row r="99">
          <cell r="B99" t="str">
            <v>Тойлоқ тумани</v>
          </cell>
        </row>
        <row r="100">
          <cell r="B100" t="str">
            <v>Каттақўрғон шаҳар</v>
          </cell>
        </row>
        <row r="101">
          <cell r="B101" t="str">
            <v>Оқдарё тумани</v>
          </cell>
        </row>
        <row r="102">
          <cell r="B102" t="str">
            <v>Булунғур тумани</v>
          </cell>
        </row>
        <row r="103">
          <cell r="B103" t="str">
            <v>Жомбой тумани</v>
          </cell>
        </row>
        <row r="104">
          <cell r="B104" t="str">
            <v>Иштихон тумани</v>
          </cell>
        </row>
        <row r="105">
          <cell r="B105" t="str">
            <v>Каттақўрғон тумани</v>
          </cell>
        </row>
        <row r="106">
          <cell r="B106" t="str">
            <v>Қушрабод тумани</v>
          </cell>
        </row>
        <row r="107">
          <cell r="B107" t="str">
            <v>Нарпай тумани</v>
          </cell>
        </row>
        <row r="108">
          <cell r="B108" t="str">
            <v>Пайариқ тумани</v>
          </cell>
        </row>
        <row r="109">
          <cell r="B109" t="str">
            <v>Пастдарғом тумани</v>
          </cell>
        </row>
        <row r="110">
          <cell r="B110" t="str">
            <v>Пахтачи тумани</v>
          </cell>
        </row>
        <row r="111">
          <cell r="B111" t="str">
            <v>Самарқанд тумани</v>
          </cell>
        </row>
        <row r="112">
          <cell r="B112" t="str">
            <v>Нуробод тумани</v>
          </cell>
        </row>
        <row r="113">
          <cell r="B113" t="str">
            <v>Ургут тумани</v>
          </cell>
        </row>
        <row r="114">
          <cell r="B114" t="str">
            <v>Термиз шаҳар</v>
          </cell>
        </row>
        <row r="115">
          <cell r="B115" t="str">
            <v>Ангор тумани</v>
          </cell>
        </row>
        <row r="116">
          <cell r="B116" t="str">
            <v>Олтинсой тумани</v>
          </cell>
        </row>
        <row r="117">
          <cell r="B117" t="str">
            <v>Бойсун тумани</v>
          </cell>
        </row>
        <row r="118">
          <cell r="B118" t="str">
            <v>Музрабод тумани</v>
          </cell>
        </row>
        <row r="119">
          <cell r="B119" t="str">
            <v>Денов тумани</v>
          </cell>
        </row>
        <row r="120">
          <cell r="B120" t="str">
            <v>Жарқўрғон тумани</v>
          </cell>
        </row>
        <row r="121">
          <cell r="B121" t="str">
            <v>Кумқўрғон тумани</v>
          </cell>
        </row>
        <row r="122">
          <cell r="B122" t="str">
            <v>Қизириқ тумани</v>
          </cell>
        </row>
        <row r="123">
          <cell r="B123" t="str">
            <v>Сариосиё тумани</v>
          </cell>
        </row>
        <row r="124">
          <cell r="B124" t="str">
            <v>Термиз  тумани</v>
          </cell>
        </row>
        <row r="125">
          <cell r="B125" t="str">
            <v>Шеробод тумани</v>
          </cell>
        </row>
        <row r="126">
          <cell r="B126" t="str">
            <v>Шурчи тумани</v>
          </cell>
        </row>
        <row r="127">
          <cell r="B127" t="str">
            <v>Узун тумани</v>
          </cell>
        </row>
        <row r="128">
          <cell r="B128" t="str">
            <v>Бандихон тумани</v>
          </cell>
        </row>
        <row r="129">
          <cell r="B129" t="str">
            <v>Оқолтин тумани</v>
          </cell>
        </row>
        <row r="130">
          <cell r="B130" t="str">
            <v>Баёвут тумани</v>
          </cell>
        </row>
        <row r="131">
          <cell r="B131" t="str">
            <v>Гулистон тумани</v>
          </cell>
        </row>
        <row r="132">
          <cell r="B132" t="str">
            <v>Мирзаобод тумани</v>
          </cell>
        </row>
        <row r="133">
          <cell r="B133" t="str">
            <v>Сайхунобод тумани</v>
          </cell>
        </row>
        <row r="134">
          <cell r="B134" t="str">
            <v>Сирдарё тумани</v>
          </cell>
        </row>
        <row r="135">
          <cell r="B135" t="str">
            <v>Хаваст тумани</v>
          </cell>
        </row>
        <row r="136">
          <cell r="B136" t="str">
            <v>Сардоба тумани</v>
          </cell>
        </row>
        <row r="137">
          <cell r="B137" t="str">
            <v>Гулистон шаҳар</v>
          </cell>
        </row>
        <row r="138">
          <cell r="B138" t="str">
            <v>Ширин шаҳар</v>
          </cell>
        </row>
        <row r="139">
          <cell r="B139" t="str">
            <v>Янгиер шаҳар</v>
          </cell>
        </row>
        <row r="140">
          <cell r="B140" t="str">
            <v>Бекобод тумани</v>
          </cell>
        </row>
        <row r="141">
          <cell r="B141" t="str">
            <v>Бука тумани</v>
          </cell>
        </row>
        <row r="142">
          <cell r="B142" t="str">
            <v>Бўстонлиқ тумани</v>
          </cell>
        </row>
        <row r="143">
          <cell r="B143" t="str">
            <v>Зангиота тумани</v>
          </cell>
        </row>
        <row r="144">
          <cell r="B144" t="str">
            <v>Юқори-Чирчиқ тумани</v>
          </cell>
        </row>
        <row r="145">
          <cell r="B145" t="str">
            <v>Қибрай тумани</v>
          </cell>
        </row>
        <row r="146">
          <cell r="B146" t="str">
            <v>Оққўрғон тумани</v>
          </cell>
        </row>
        <row r="147">
          <cell r="B147" t="str">
            <v>Охангарон тумани</v>
          </cell>
        </row>
        <row r="148">
          <cell r="B148" t="str">
            <v>Паркент тумани</v>
          </cell>
        </row>
        <row r="149">
          <cell r="B149" t="str">
            <v>Пискент тумани</v>
          </cell>
        </row>
        <row r="150">
          <cell r="B150" t="str">
            <v>Тошкент тумани</v>
          </cell>
        </row>
        <row r="151">
          <cell r="B151" t="str">
            <v>Урта-Чирчиқ тумани</v>
          </cell>
        </row>
        <row r="152">
          <cell r="B152" t="str">
            <v>Чиноз тумани</v>
          </cell>
        </row>
        <row r="153">
          <cell r="B153" t="str">
            <v>Қуйи-Чирчиқ тумани</v>
          </cell>
        </row>
        <row r="154">
          <cell r="B154" t="str">
            <v>Янгийул тумани</v>
          </cell>
        </row>
        <row r="155">
          <cell r="B155" t="str">
            <v>Ангрен шаҳар</v>
          </cell>
        </row>
        <row r="156">
          <cell r="B156" t="str">
            <v>Бекобод шаҳар</v>
          </cell>
        </row>
        <row r="157">
          <cell r="B157" t="str">
            <v>Олмалиқ шаҳар</v>
          </cell>
        </row>
        <row r="158">
          <cell r="B158" t="str">
            <v>Охангарон шаҳар</v>
          </cell>
        </row>
        <row r="159">
          <cell r="B159" t="str">
            <v>Чирчиқ шаҳар</v>
          </cell>
        </row>
        <row r="160">
          <cell r="B160" t="str">
            <v>Янгийўл шаҳар</v>
          </cell>
        </row>
        <row r="161">
          <cell r="B161" t="str">
            <v>Нурафшон шаҳар</v>
          </cell>
        </row>
        <row r="162">
          <cell r="B162" t="str">
            <v>Қувасой шаҳар</v>
          </cell>
        </row>
        <row r="163">
          <cell r="B163" t="str">
            <v>Қуқон шаҳар</v>
          </cell>
        </row>
        <row r="164">
          <cell r="B164" t="str">
            <v>Марғилон шаҳар</v>
          </cell>
        </row>
        <row r="165">
          <cell r="B165" t="str">
            <v>Фарғона шаҳар</v>
          </cell>
        </row>
        <row r="166">
          <cell r="B166" t="str">
            <v>Бешариқ тумани</v>
          </cell>
        </row>
        <row r="167">
          <cell r="B167" t="str">
            <v>Боғдод тумани</v>
          </cell>
        </row>
        <row r="168">
          <cell r="B168" t="str">
            <v>Бувайда тумани</v>
          </cell>
        </row>
        <row r="169">
          <cell r="B169" t="str">
            <v>Данғара тумани</v>
          </cell>
        </row>
        <row r="170">
          <cell r="B170" t="str">
            <v>Ёзёвон тумани</v>
          </cell>
        </row>
        <row r="171">
          <cell r="B171" t="str">
            <v>Қува тумани</v>
          </cell>
        </row>
        <row r="172">
          <cell r="B172" t="str">
            <v>Олтиариқ тумани</v>
          </cell>
        </row>
        <row r="173">
          <cell r="B173" t="str">
            <v>Қуштепа тумани</v>
          </cell>
        </row>
        <row r="174">
          <cell r="B174" t="str">
            <v>Риштон тумани</v>
          </cell>
        </row>
        <row r="175">
          <cell r="B175" t="str">
            <v>Сух тумани</v>
          </cell>
        </row>
        <row r="176">
          <cell r="B176" t="str">
            <v>Тошлоқ тумани</v>
          </cell>
        </row>
        <row r="177">
          <cell r="B177" t="str">
            <v>Ўзбекистон тумани</v>
          </cell>
        </row>
        <row r="178">
          <cell r="B178" t="str">
            <v>Учкўприк тумани</v>
          </cell>
        </row>
        <row r="179">
          <cell r="B179" t="str">
            <v>Фарғона тумани</v>
          </cell>
        </row>
        <row r="180">
          <cell r="B180" t="str">
            <v>Фурқат тумани</v>
          </cell>
        </row>
        <row r="181">
          <cell r="B181" t="str">
            <v>Урганч шаҳар</v>
          </cell>
        </row>
        <row r="182">
          <cell r="B182" t="str">
            <v>Хива шаҳар</v>
          </cell>
        </row>
        <row r="183">
          <cell r="B183" t="str">
            <v>Урганч тумани</v>
          </cell>
        </row>
        <row r="184">
          <cell r="B184" t="str">
            <v>Хива тумани</v>
          </cell>
        </row>
        <row r="185">
          <cell r="B185" t="str">
            <v>Хозарасп тумани</v>
          </cell>
        </row>
        <row r="186">
          <cell r="B186" t="str">
            <v>Гурлан тумани</v>
          </cell>
        </row>
        <row r="187">
          <cell r="B187" t="str">
            <v>Шовот тумани</v>
          </cell>
        </row>
        <row r="188">
          <cell r="B188" t="str">
            <v>Янгиариқ тумани</v>
          </cell>
        </row>
        <row r="189">
          <cell r="B189" t="str">
            <v>Қушкупир тумани</v>
          </cell>
        </row>
        <row r="190">
          <cell r="B190" t="str">
            <v>Боғот тумани</v>
          </cell>
        </row>
        <row r="191">
          <cell r="B191" t="str">
            <v>Хонқа тумани</v>
          </cell>
        </row>
        <row r="192">
          <cell r="B192" t="str">
            <v>Янгибозор тумани</v>
          </cell>
        </row>
        <row r="193">
          <cell r="B193" t="str">
            <v>Тупроққала тумани</v>
          </cell>
        </row>
        <row r="194">
          <cell r="B194" t="str">
            <v>Миробод тумани</v>
          </cell>
        </row>
        <row r="195">
          <cell r="B195" t="str">
            <v>Мирзо-Улугбек тумани</v>
          </cell>
        </row>
        <row r="196">
          <cell r="B196" t="str">
            <v>Юнусобод тумани</v>
          </cell>
        </row>
        <row r="197">
          <cell r="B197" t="str">
            <v>Яккасарой тумани</v>
          </cell>
        </row>
        <row r="198">
          <cell r="B198" t="str">
            <v>Шайхонтоҳур тумани</v>
          </cell>
        </row>
        <row r="199">
          <cell r="B199" t="str">
            <v>Чилонзор тумани</v>
          </cell>
        </row>
        <row r="200">
          <cell r="B200" t="str">
            <v>Сиргали тумани</v>
          </cell>
        </row>
        <row r="201">
          <cell r="B201" t="str">
            <v>Яшнобод тумани</v>
          </cell>
        </row>
        <row r="202">
          <cell r="B202" t="str">
            <v>Олмазор тумани</v>
          </cell>
        </row>
        <row r="203">
          <cell r="B203" t="str">
            <v>Учтепа тумани</v>
          </cell>
        </row>
        <row r="204">
          <cell r="B204" t="str">
            <v>Бектемир тумани</v>
          </cell>
        </row>
        <row r="205">
          <cell r="B205" t="str">
            <v>Янгиҳаёт тумани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ка"/>
      <sheetName val="реестр декабрь"/>
      <sheetName val="БД"/>
      <sheetName val="Ер Ресурс"/>
      <sheetName val="реестр_декабрь"/>
      <sheetName val="реестр_декабрь1"/>
      <sheetName val="Prog. rost tarifov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ункт"/>
      <sheetName val="режа"/>
      <sheetName val="Нарх"/>
      <sheetName val="программа"/>
      <sheetName val="Куритиш нормаси"/>
      <sheetName val="маълумот"/>
      <sheetName val="ПК-17"/>
      <sheetName val="физ.тон"/>
      <sheetName val="Алохида"/>
      <sheetName val="Фориш 2003"/>
      <sheetName val="оборот"/>
      <sheetName val="Куритиш_нормаси"/>
      <sheetName val="физ_тон"/>
      <sheetName val="Фориш_2003"/>
      <sheetName val="Ер Ресурс"/>
      <sheetName val="Мин.угит"/>
      <sheetName val="реестр декабрь"/>
      <sheetName val="Лист1"/>
      <sheetName val="Куритиш_нормаси1"/>
      <sheetName val="физ_тон1"/>
      <sheetName val="Фориш_20031"/>
      <sheetName val="Мин_угит"/>
      <sheetName val="Ер_Ресурс"/>
      <sheetName val="реестр_декабрь"/>
      <sheetName val="Куритиш_нормаси2"/>
      <sheetName val="физ_тон2"/>
      <sheetName val="Фориш_20032"/>
      <sheetName val="Мин_угит1"/>
      <sheetName val="Ер_Ресурс1"/>
      <sheetName val="реестр_декабрь1"/>
      <sheetName val="Куритиш_нормаси3"/>
      <sheetName val="физ_тон3"/>
      <sheetName val="Фориш_20033"/>
      <sheetName val="Ер_Ресурс2"/>
      <sheetName val="Мин_угит2"/>
      <sheetName val="реестр_декабрь2"/>
      <sheetName val="б 6-и"/>
      <sheetName val="Лист6"/>
      <sheetName val="пр"/>
      <sheetName val="results"/>
      <sheetName val="БД"/>
      <sheetName val="#ССЫЛКА"/>
      <sheetName val="Форма №2-2003"/>
      <sheetName val="инф"/>
      <sheetName val="выполнение"/>
      <sheetName val="адресная часть"/>
      <sheetName val="URGDSPL"/>
      <sheetName val="DNET"/>
      <sheetName val="Prog. rost tarifov"/>
      <sheetName val="Data input"/>
      <sheetName val="План пр-ва_1"/>
      <sheetName val="План продаж_1"/>
      <sheetName val="ПК2003"/>
      <sheetName val="прил №3 (ввод-пром)"/>
      <sheetName val="жиззах янги раз"/>
      <sheetName val="Куритиш_нормаси4"/>
      <sheetName val="физ_тон4"/>
      <sheetName val="Фориш_20034"/>
      <sheetName val="Ер_Ресурс3"/>
      <sheetName val="Мин_угит3"/>
      <sheetName val="реестр_декабрь3"/>
      <sheetName val="б_6-и"/>
      <sheetName val="Форма_№2-2003"/>
      <sheetName val="адресная_часть"/>
      <sheetName val="таблица рассрочки"/>
      <sheetName val="Массив"/>
    </sheetNames>
    <sheetDataSet>
      <sheetData sheetId="0" refreshError="1"/>
      <sheetData sheetId="1" refreshError="1">
        <row r="1">
          <cell r="A1" t="str">
            <v>шарт</v>
          </cell>
          <cell r="B1" t="str">
            <v>хўжалик</v>
          </cell>
          <cell r="C1" t="str">
            <v>хўж/тури</v>
          </cell>
          <cell r="D1" t="str">
            <v>Туман</v>
          </cell>
          <cell r="E1" t="str">
            <v>Завод</v>
          </cell>
          <cell r="F1" t="str">
            <v>режа</v>
          </cell>
          <cell r="G1" t="str">
            <v>Уруглик</v>
          </cell>
          <cell r="H1" t="str">
            <v>1дислокация</v>
          </cell>
          <cell r="I1" t="str">
            <v>2дислокация</v>
          </cell>
          <cell r="J1" t="str">
            <v>3дислокация</v>
          </cell>
          <cell r="K1" t="str">
            <v>4дислокация</v>
          </cell>
          <cell r="L1" t="str">
            <v>5дислокация</v>
          </cell>
          <cell r="M1" t="str">
            <v>6дислокация</v>
          </cell>
          <cell r="N1" t="str">
            <v>7дислокация</v>
          </cell>
          <cell r="O1" t="str">
            <v>8дислокация</v>
          </cell>
          <cell r="P1" t="str">
            <v>амал</v>
          </cell>
          <cell r="Q1" t="str">
            <v>баж%</v>
          </cell>
          <cell r="R1" t="str">
            <v>Аванс</v>
          </cell>
        </row>
        <row r="2">
          <cell r="A2">
            <v>780</v>
          </cell>
          <cell r="B2" t="str">
            <v>Азиз-Лочин</v>
          </cell>
          <cell r="C2" t="str">
            <v>ф/х</v>
          </cell>
          <cell r="D2" t="str">
            <v>Чимкургон</v>
          </cell>
          <cell r="E2" t="str">
            <v>Зафаробод</v>
          </cell>
          <cell r="F2">
            <v>7500</v>
          </cell>
          <cell r="G2">
            <v>0</v>
          </cell>
          <cell r="H2">
            <v>19</v>
          </cell>
        </row>
        <row r="3">
          <cell r="A3">
            <v>781</v>
          </cell>
          <cell r="B3" t="str">
            <v>Алимардон Тураев</v>
          </cell>
          <cell r="C3" t="str">
            <v>ф/х</v>
          </cell>
          <cell r="D3" t="str">
            <v>Чимкургон</v>
          </cell>
          <cell r="E3" t="str">
            <v>Зафаробод</v>
          </cell>
          <cell r="F3">
            <v>21400</v>
          </cell>
          <cell r="G3">
            <v>0</v>
          </cell>
          <cell r="H3">
            <v>0</v>
          </cell>
          <cell r="I3">
            <v>0</v>
          </cell>
          <cell r="J3">
            <v>17</v>
          </cell>
        </row>
        <row r="4">
          <cell r="A4">
            <v>782</v>
          </cell>
          <cell r="B4" t="str">
            <v>Асадбек-Олим</v>
          </cell>
          <cell r="C4" t="str">
            <v>ф/х</v>
          </cell>
          <cell r="D4" t="str">
            <v>Чимкургон</v>
          </cell>
          <cell r="E4" t="str">
            <v>Зафаробод</v>
          </cell>
          <cell r="F4">
            <v>24600</v>
          </cell>
          <cell r="G4">
            <v>0</v>
          </cell>
          <cell r="H4">
            <v>0</v>
          </cell>
          <cell r="I4">
            <v>0</v>
          </cell>
          <cell r="J4">
            <v>18</v>
          </cell>
        </row>
        <row r="5">
          <cell r="A5">
            <v>783</v>
          </cell>
          <cell r="B5" t="str">
            <v>Аскар-Анорбой</v>
          </cell>
          <cell r="C5" t="str">
            <v>ф/х</v>
          </cell>
          <cell r="D5" t="str">
            <v>Чимкургон</v>
          </cell>
          <cell r="E5" t="str">
            <v>Зафаробод</v>
          </cell>
          <cell r="F5">
            <v>20000</v>
          </cell>
          <cell r="G5">
            <v>0</v>
          </cell>
          <cell r="H5">
            <v>0</v>
          </cell>
          <cell r="I5">
            <v>0</v>
          </cell>
          <cell r="J5">
            <v>15</v>
          </cell>
        </row>
        <row r="6">
          <cell r="A6">
            <v>784</v>
          </cell>
          <cell r="B6" t="str">
            <v>Баланд осмон курки</v>
          </cell>
          <cell r="C6" t="str">
            <v>ф/х</v>
          </cell>
          <cell r="D6" t="str">
            <v>Чимкургон</v>
          </cell>
          <cell r="E6" t="str">
            <v>Зафаробод</v>
          </cell>
          <cell r="F6">
            <v>13600</v>
          </cell>
          <cell r="G6">
            <v>0</v>
          </cell>
          <cell r="H6">
            <v>0</v>
          </cell>
          <cell r="I6">
            <v>0</v>
          </cell>
          <cell r="J6">
            <v>14</v>
          </cell>
        </row>
        <row r="7">
          <cell r="A7">
            <v>785</v>
          </cell>
          <cell r="B7" t="str">
            <v>Берди-Курбон</v>
          </cell>
          <cell r="C7" t="str">
            <v>ф/х</v>
          </cell>
          <cell r="D7" t="str">
            <v>Чимкургон</v>
          </cell>
          <cell r="E7" t="str">
            <v>Зафаробод</v>
          </cell>
          <cell r="F7">
            <v>7600</v>
          </cell>
          <cell r="G7">
            <v>0</v>
          </cell>
          <cell r="H7">
            <v>0</v>
          </cell>
          <cell r="I7">
            <v>0</v>
          </cell>
          <cell r="J7">
            <v>15</v>
          </cell>
        </row>
        <row r="8">
          <cell r="A8">
            <v>786</v>
          </cell>
          <cell r="B8" t="str">
            <v>Бойжигит орзуси</v>
          </cell>
          <cell r="C8" t="str">
            <v>ф/х</v>
          </cell>
          <cell r="D8" t="str">
            <v>Чимкургон</v>
          </cell>
          <cell r="E8" t="str">
            <v>Зафаробод</v>
          </cell>
          <cell r="F8">
            <v>9000</v>
          </cell>
          <cell r="G8">
            <v>0</v>
          </cell>
          <cell r="H8">
            <v>0</v>
          </cell>
          <cell r="I8">
            <v>0</v>
          </cell>
          <cell r="J8">
            <v>15</v>
          </cell>
        </row>
        <row r="9">
          <cell r="A9">
            <v>787</v>
          </cell>
          <cell r="B9" t="str">
            <v>Гузал-Норбуви</v>
          </cell>
          <cell r="C9" t="str">
            <v>ф/х</v>
          </cell>
          <cell r="D9" t="str">
            <v>Чимкургон</v>
          </cell>
          <cell r="E9" t="str">
            <v>Зафаробод</v>
          </cell>
          <cell r="F9">
            <v>15000</v>
          </cell>
          <cell r="G9">
            <v>0</v>
          </cell>
          <cell r="H9">
            <v>0</v>
          </cell>
          <cell r="I9">
            <v>0</v>
          </cell>
          <cell r="J9">
            <v>18</v>
          </cell>
        </row>
        <row r="10">
          <cell r="A10">
            <v>788</v>
          </cell>
          <cell r="B10" t="str">
            <v>Гулчехра-Олим</v>
          </cell>
          <cell r="C10" t="str">
            <v>ф/х</v>
          </cell>
          <cell r="D10" t="str">
            <v>Чимкургон</v>
          </cell>
          <cell r="E10" t="str">
            <v>Зафаробод</v>
          </cell>
          <cell r="F10">
            <v>33200</v>
          </cell>
          <cell r="G10">
            <v>0</v>
          </cell>
          <cell r="H10">
            <v>0</v>
          </cell>
          <cell r="I10">
            <v>0</v>
          </cell>
          <cell r="J10">
            <v>17</v>
          </cell>
        </row>
        <row r="11">
          <cell r="A11">
            <v>789</v>
          </cell>
          <cell r="B11" t="str">
            <v>Дилшод-Тадбиркор</v>
          </cell>
          <cell r="C11" t="str">
            <v>ф/х</v>
          </cell>
          <cell r="D11" t="str">
            <v>Чимкургон</v>
          </cell>
          <cell r="E11" t="str">
            <v>Зафаробод</v>
          </cell>
          <cell r="F11">
            <v>75000</v>
          </cell>
          <cell r="G11">
            <v>0</v>
          </cell>
          <cell r="H11">
            <v>0</v>
          </cell>
          <cell r="I11">
            <v>0</v>
          </cell>
          <cell r="J11">
            <v>15</v>
          </cell>
        </row>
        <row r="12">
          <cell r="A12">
            <v>790</v>
          </cell>
          <cell r="B12" t="str">
            <v>Достык</v>
          </cell>
          <cell r="C12" t="str">
            <v>ф/х</v>
          </cell>
          <cell r="D12" t="str">
            <v>Чимкургон</v>
          </cell>
          <cell r="E12" t="str">
            <v>Зафаробод</v>
          </cell>
          <cell r="F12">
            <v>17800</v>
          </cell>
          <cell r="G12">
            <v>0</v>
          </cell>
          <cell r="H12">
            <v>0</v>
          </cell>
          <cell r="I12">
            <v>0</v>
          </cell>
          <cell r="J12">
            <v>17</v>
          </cell>
        </row>
        <row r="13">
          <cell r="A13">
            <v>791</v>
          </cell>
          <cell r="B13" t="str">
            <v>Жавохир-Гулсарабону</v>
          </cell>
          <cell r="C13" t="str">
            <v>ф/х</v>
          </cell>
          <cell r="D13" t="str">
            <v>Чимкургон</v>
          </cell>
          <cell r="E13" t="str">
            <v>Зафаробод</v>
          </cell>
          <cell r="F13">
            <v>6900</v>
          </cell>
          <cell r="G13">
            <v>0</v>
          </cell>
          <cell r="H13">
            <v>0</v>
          </cell>
          <cell r="I13">
            <v>0</v>
          </cell>
          <cell r="J13">
            <v>14</v>
          </cell>
        </row>
        <row r="14">
          <cell r="A14">
            <v>792</v>
          </cell>
          <cell r="B14" t="str">
            <v>Кажмухан</v>
          </cell>
          <cell r="C14" t="str">
            <v>ф/х</v>
          </cell>
          <cell r="D14" t="str">
            <v>Чимкургон</v>
          </cell>
          <cell r="E14" t="str">
            <v>Зафаробод</v>
          </cell>
          <cell r="F14">
            <v>22600</v>
          </cell>
          <cell r="G14">
            <v>0</v>
          </cell>
          <cell r="H14">
            <v>0</v>
          </cell>
          <cell r="I14">
            <v>0</v>
          </cell>
          <cell r="J14">
            <v>15</v>
          </cell>
        </row>
        <row r="15">
          <cell r="A15">
            <v>793</v>
          </cell>
          <cell r="B15" t="str">
            <v>Камалак-Комолот</v>
          </cell>
          <cell r="C15" t="str">
            <v>ф/х</v>
          </cell>
          <cell r="D15" t="str">
            <v>Чимкургон</v>
          </cell>
          <cell r="E15" t="str">
            <v>Зафаробод</v>
          </cell>
          <cell r="F15">
            <v>25500</v>
          </cell>
          <cell r="G15">
            <v>0</v>
          </cell>
          <cell r="H15">
            <v>0</v>
          </cell>
          <cell r="I15">
            <v>0</v>
          </cell>
          <cell r="J15">
            <v>14</v>
          </cell>
        </row>
        <row r="16">
          <cell r="A16">
            <v>794</v>
          </cell>
          <cell r="B16" t="str">
            <v>Кахор хожи бобо-Мамай угли</v>
          </cell>
          <cell r="C16" t="str">
            <v>ф/х</v>
          </cell>
          <cell r="D16" t="str">
            <v>Чимкургон</v>
          </cell>
          <cell r="E16" t="str">
            <v>Зафаробод</v>
          </cell>
          <cell r="F16">
            <v>22900</v>
          </cell>
          <cell r="G16">
            <v>0</v>
          </cell>
          <cell r="H16">
            <v>0</v>
          </cell>
          <cell r="I16">
            <v>0</v>
          </cell>
          <cell r="J16">
            <v>16</v>
          </cell>
        </row>
        <row r="17">
          <cell r="A17">
            <v>795</v>
          </cell>
          <cell r="B17" t="str">
            <v>Лозуд гурухи</v>
          </cell>
          <cell r="C17" t="str">
            <v>ф/х</v>
          </cell>
          <cell r="D17" t="str">
            <v>Чимкургон</v>
          </cell>
          <cell r="E17" t="str">
            <v>Зафаробод</v>
          </cell>
          <cell r="F17">
            <v>18400</v>
          </cell>
          <cell r="G17">
            <v>0</v>
          </cell>
          <cell r="H17">
            <v>0</v>
          </cell>
          <cell r="I17">
            <v>0</v>
          </cell>
          <cell r="J17">
            <v>15</v>
          </cell>
        </row>
        <row r="18">
          <cell r="A18">
            <v>796</v>
          </cell>
          <cell r="B18" t="str">
            <v>Мехринисо-Мархоба</v>
          </cell>
          <cell r="C18" t="str">
            <v>ф/х</v>
          </cell>
          <cell r="D18" t="str">
            <v>Чимкургон</v>
          </cell>
          <cell r="E18" t="str">
            <v>Зафаробод</v>
          </cell>
          <cell r="F18">
            <v>35000</v>
          </cell>
          <cell r="G18">
            <v>0</v>
          </cell>
          <cell r="H18">
            <v>0</v>
          </cell>
          <cell r="I18">
            <v>0</v>
          </cell>
          <cell r="J18">
            <v>15</v>
          </cell>
        </row>
        <row r="19">
          <cell r="A19">
            <v>797</v>
          </cell>
          <cell r="B19" t="str">
            <v>Миржалол-Баходир</v>
          </cell>
          <cell r="C19" t="str">
            <v>ф/х</v>
          </cell>
          <cell r="D19" t="str">
            <v>Чимкургон</v>
          </cell>
          <cell r="E19" t="str">
            <v>Зафаробод</v>
          </cell>
          <cell r="F19">
            <v>14900</v>
          </cell>
          <cell r="G19">
            <v>0</v>
          </cell>
          <cell r="H19">
            <v>0</v>
          </cell>
          <cell r="I19">
            <v>0</v>
          </cell>
          <cell r="J19">
            <v>14</v>
          </cell>
        </row>
        <row r="20">
          <cell r="A20">
            <v>798</v>
          </cell>
          <cell r="B20" t="str">
            <v>Миркомил бобо орзуси</v>
          </cell>
          <cell r="C20" t="str">
            <v>ф/х</v>
          </cell>
          <cell r="D20" t="str">
            <v>Чимкургон</v>
          </cell>
          <cell r="E20" t="str">
            <v>Зафаробод</v>
          </cell>
          <cell r="F20">
            <v>26700</v>
          </cell>
          <cell r="G20">
            <v>0</v>
          </cell>
          <cell r="H20">
            <v>0</v>
          </cell>
          <cell r="I20">
            <v>0</v>
          </cell>
          <cell r="J20">
            <v>18</v>
          </cell>
        </row>
        <row r="21">
          <cell r="A21">
            <v>799</v>
          </cell>
          <cell r="B21" t="str">
            <v>Мурат</v>
          </cell>
          <cell r="C21" t="str">
            <v>ф/х</v>
          </cell>
          <cell r="D21" t="str">
            <v>Чимкургон</v>
          </cell>
          <cell r="E21" t="str">
            <v>Зафаробод</v>
          </cell>
          <cell r="F21">
            <v>12200</v>
          </cell>
          <cell r="G21">
            <v>0</v>
          </cell>
          <cell r="H21">
            <v>0</v>
          </cell>
          <cell r="I21">
            <v>0</v>
          </cell>
          <cell r="J21">
            <v>17</v>
          </cell>
        </row>
        <row r="22">
          <cell r="A22">
            <v>800</v>
          </cell>
          <cell r="B22" t="str">
            <v>Одилбек-Дилшод</v>
          </cell>
          <cell r="C22" t="str">
            <v>ф/х</v>
          </cell>
          <cell r="D22" t="str">
            <v>Чимкургон</v>
          </cell>
          <cell r="E22" t="str">
            <v>Зафаробод</v>
          </cell>
          <cell r="F22">
            <v>20700</v>
          </cell>
          <cell r="G22">
            <v>0</v>
          </cell>
          <cell r="H22">
            <v>0</v>
          </cell>
          <cell r="I22">
            <v>0</v>
          </cell>
          <cell r="J22">
            <v>14</v>
          </cell>
        </row>
        <row r="23">
          <cell r="A23">
            <v>801</v>
          </cell>
          <cell r="B23" t="str">
            <v>Ойкорча юлдуз</v>
          </cell>
          <cell r="C23" t="str">
            <v>ф/х</v>
          </cell>
          <cell r="D23" t="str">
            <v>Чимкургон</v>
          </cell>
          <cell r="E23" t="str">
            <v>Зафаробод</v>
          </cell>
          <cell r="F23">
            <v>21000</v>
          </cell>
          <cell r="G23">
            <v>0</v>
          </cell>
          <cell r="H23">
            <v>0</v>
          </cell>
          <cell r="I23">
            <v>0</v>
          </cell>
          <cell r="J23">
            <v>18</v>
          </cell>
        </row>
        <row r="24">
          <cell r="A24">
            <v>802</v>
          </cell>
          <cell r="B24" t="str">
            <v>Прантон лоласи</v>
          </cell>
          <cell r="C24" t="str">
            <v>ф/х</v>
          </cell>
          <cell r="D24" t="str">
            <v>Чимкургон</v>
          </cell>
          <cell r="E24" t="str">
            <v>Зафаробод</v>
          </cell>
          <cell r="F24">
            <v>6000</v>
          </cell>
          <cell r="G24">
            <v>0</v>
          </cell>
          <cell r="H24">
            <v>0</v>
          </cell>
          <cell r="I24">
            <v>0</v>
          </cell>
          <cell r="J24">
            <v>14</v>
          </cell>
        </row>
        <row r="25">
          <cell r="A25">
            <v>803</v>
          </cell>
          <cell r="B25" t="str">
            <v>Пулат-Мавлон</v>
          </cell>
          <cell r="C25" t="str">
            <v>ф/х</v>
          </cell>
          <cell r="D25" t="str">
            <v>Чимкургон</v>
          </cell>
          <cell r="E25" t="str">
            <v>Зафаробод</v>
          </cell>
          <cell r="F25">
            <v>15100</v>
          </cell>
          <cell r="G25">
            <v>0</v>
          </cell>
          <cell r="H25">
            <v>0</v>
          </cell>
          <cell r="I25">
            <v>0</v>
          </cell>
          <cell r="J25">
            <v>13</v>
          </cell>
        </row>
        <row r="26">
          <cell r="A26">
            <v>804</v>
          </cell>
          <cell r="B26" t="str">
            <v>Сазхон-Кумуш</v>
          </cell>
          <cell r="C26" t="str">
            <v>ф/х</v>
          </cell>
          <cell r="D26" t="str">
            <v>Чимкургон</v>
          </cell>
          <cell r="E26" t="str">
            <v>Зафаробод</v>
          </cell>
          <cell r="F26">
            <v>24200</v>
          </cell>
          <cell r="G26">
            <v>0</v>
          </cell>
          <cell r="H26">
            <v>0</v>
          </cell>
          <cell r="I26">
            <v>0</v>
          </cell>
          <cell r="J26">
            <v>15</v>
          </cell>
        </row>
        <row r="27">
          <cell r="A27">
            <v>805</v>
          </cell>
          <cell r="B27" t="str">
            <v>Санжар</v>
          </cell>
          <cell r="C27" t="str">
            <v>ф/х</v>
          </cell>
          <cell r="D27" t="str">
            <v>Чимкургон</v>
          </cell>
          <cell r="E27" t="str">
            <v>Зафаробод</v>
          </cell>
          <cell r="F27">
            <v>14600</v>
          </cell>
          <cell r="G27">
            <v>0</v>
          </cell>
          <cell r="H27">
            <v>0</v>
          </cell>
          <cell r="I27">
            <v>0</v>
          </cell>
          <cell r="J27">
            <v>17</v>
          </cell>
        </row>
        <row r="28">
          <cell r="A28">
            <v>806</v>
          </cell>
          <cell r="B28" t="str">
            <v>Севара Хилола</v>
          </cell>
          <cell r="C28" t="str">
            <v>ф/х</v>
          </cell>
          <cell r="D28" t="str">
            <v>Чимкургон</v>
          </cell>
          <cell r="E28" t="str">
            <v>Зафаробод</v>
          </cell>
          <cell r="F28">
            <v>21700</v>
          </cell>
          <cell r="G28">
            <v>0</v>
          </cell>
          <cell r="H28">
            <v>0</v>
          </cell>
          <cell r="I28">
            <v>0</v>
          </cell>
          <cell r="J28">
            <v>16</v>
          </cell>
        </row>
        <row r="29">
          <cell r="A29">
            <v>808</v>
          </cell>
          <cell r="B29" t="str">
            <v>Турдикул-Сиддик</v>
          </cell>
          <cell r="C29" t="str">
            <v>ф/х</v>
          </cell>
          <cell r="D29" t="str">
            <v>Чимкургон</v>
          </cell>
          <cell r="E29" t="str">
            <v>Зафаробод</v>
          </cell>
          <cell r="F29">
            <v>26300</v>
          </cell>
          <cell r="G29">
            <v>0</v>
          </cell>
          <cell r="H29">
            <v>0</v>
          </cell>
          <cell r="I29">
            <v>0</v>
          </cell>
          <cell r="J29">
            <v>13</v>
          </cell>
        </row>
        <row r="30">
          <cell r="A30">
            <v>809</v>
          </cell>
          <cell r="B30" t="str">
            <v>Тухтамиш-Полвон</v>
          </cell>
          <cell r="C30" t="str">
            <v>ф/х</v>
          </cell>
          <cell r="D30" t="str">
            <v>Чимкургон</v>
          </cell>
          <cell r="E30" t="str">
            <v>Зафаробод</v>
          </cell>
          <cell r="F30">
            <v>31500</v>
          </cell>
          <cell r="G30">
            <v>0</v>
          </cell>
          <cell r="H30">
            <v>0</v>
          </cell>
          <cell r="I30">
            <v>0</v>
          </cell>
          <cell r="J30">
            <v>15</v>
          </cell>
        </row>
        <row r="31">
          <cell r="A31">
            <v>810</v>
          </cell>
          <cell r="B31" t="str">
            <v>Улугбек Коракулов</v>
          </cell>
          <cell r="C31" t="str">
            <v>ф/х</v>
          </cell>
          <cell r="D31" t="str">
            <v>Чимкургон</v>
          </cell>
          <cell r="E31" t="str">
            <v>Зафаробод</v>
          </cell>
          <cell r="F31">
            <v>57000</v>
          </cell>
          <cell r="G31">
            <v>0</v>
          </cell>
          <cell r="H31">
            <v>0</v>
          </cell>
          <cell r="I31">
            <v>0</v>
          </cell>
          <cell r="J31">
            <v>14</v>
          </cell>
        </row>
        <row r="32">
          <cell r="A32">
            <v>811</v>
          </cell>
          <cell r="B32" t="str">
            <v>УЯ-64/73</v>
          </cell>
          <cell r="C32" t="str">
            <v>ф/х</v>
          </cell>
          <cell r="D32" t="str">
            <v>Чимкургон</v>
          </cell>
          <cell r="E32" t="str">
            <v>Зафаробод</v>
          </cell>
          <cell r="F32">
            <v>349500</v>
          </cell>
          <cell r="G32">
            <v>0</v>
          </cell>
          <cell r="H32">
            <v>0</v>
          </cell>
          <cell r="I32">
            <v>0</v>
          </cell>
          <cell r="J32">
            <v>14</v>
          </cell>
        </row>
        <row r="33">
          <cell r="A33">
            <v>812</v>
          </cell>
          <cell r="B33" t="str">
            <v>УЯ-64/78</v>
          </cell>
          <cell r="C33" t="str">
            <v>ф/х</v>
          </cell>
          <cell r="D33" t="str">
            <v>Чимкургон</v>
          </cell>
          <cell r="E33" t="str">
            <v>Зафаробод</v>
          </cell>
          <cell r="F33">
            <v>300000</v>
          </cell>
          <cell r="G33">
            <v>0</v>
          </cell>
          <cell r="H33">
            <v>0</v>
          </cell>
          <cell r="I33">
            <v>0</v>
          </cell>
          <cell r="J33">
            <v>14</v>
          </cell>
        </row>
        <row r="34">
          <cell r="A34">
            <v>813</v>
          </cell>
          <cell r="B34" t="str">
            <v>Хайдар-Мумин</v>
          </cell>
          <cell r="C34" t="str">
            <v>ф/х</v>
          </cell>
          <cell r="D34" t="str">
            <v>Чимкургон</v>
          </cell>
          <cell r="E34" t="str">
            <v>Зафаробод</v>
          </cell>
          <cell r="F34">
            <v>17600</v>
          </cell>
          <cell r="G34">
            <v>0</v>
          </cell>
          <cell r="H34">
            <v>0</v>
          </cell>
          <cell r="I34">
            <v>0</v>
          </cell>
          <cell r="J34">
            <v>15</v>
          </cell>
        </row>
        <row r="35">
          <cell r="A35">
            <v>814</v>
          </cell>
          <cell r="B35" t="str">
            <v>Хонбой-Тура</v>
          </cell>
          <cell r="C35" t="str">
            <v>ф/х</v>
          </cell>
          <cell r="D35" t="str">
            <v>Чимкургон</v>
          </cell>
          <cell r="E35" t="str">
            <v>Зафаробод</v>
          </cell>
          <cell r="F35">
            <v>15500</v>
          </cell>
          <cell r="G35">
            <v>0</v>
          </cell>
          <cell r="H35">
            <v>0</v>
          </cell>
          <cell r="I35">
            <v>0</v>
          </cell>
          <cell r="J35">
            <v>15</v>
          </cell>
        </row>
        <row r="36">
          <cell r="A36">
            <v>815</v>
          </cell>
          <cell r="B36" t="str">
            <v>Шокибой</v>
          </cell>
          <cell r="C36" t="str">
            <v>ф/х</v>
          </cell>
          <cell r="D36" t="str">
            <v>Чимкургон</v>
          </cell>
          <cell r="E36" t="str">
            <v>Зафаробод</v>
          </cell>
          <cell r="F36">
            <v>34500</v>
          </cell>
          <cell r="G36">
            <v>0</v>
          </cell>
          <cell r="H36">
            <v>0</v>
          </cell>
          <cell r="I36">
            <v>0</v>
          </cell>
          <cell r="J36">
            <v>18</v>
          </cell>
        </row>
        <row r="37">
          <cell r="A37">
            <v>816</v>
          </cell>
          <cell r="B37" t="str">
            <v>Эгизбулок кишлоги</v>
          </cell>
          <cell r="C37" t="str">
            <v>ф/х</v>
          </cell>
          <cell r="D37" t="str">
            <v>Чимкургон</v>
          </cell>
          <cell r="E37" t="str">
            <v>Зафаробод</v>
          </cell>
          <cell r="F37">
            <v>45000</v>
          </cell>
          <cell r="G37">
            <v>0</v>
          </cell>
          <cell r="H37">
            <v>0</v>
          </cell>
          <cell r="I37">
            <v>0</v>
          </cell>
          <cell r="J37">
            <v>15</v>
          </cell>
        </row>
        <row r="38">
          <cell r="A38">
            <v>817</v>
          </cell>
          <cell r="B38" t="str">
            <v>Элёр Абдуганиев</v>
          </cell>
          <cell r="C38" t="str">
            <v>ф/х</v>
          </cell>
          <cell r="D38" t="str">
            <v>Чимкургон</v>
          </cell>
          <cell r="E38" t="str">
            <v>Зафаробод</v>
          </cell>
          <cell r="F38">
            <v>32000</v>
          </cell>
          <cell r="G38">
            <v>0</v>
          </cell>
          <cell r="H38">
            <v>0</v>
          </cell>
          <cell r="I38">
            <v>0</v>
          </cell>
          <cell r="J38">
            <v>18</v>
          </cell>
        </row>
        <row r="39">
          <cell r="A39">
            <v>807</v>
          </cell>
          <cell r="B39" t="str">
            <v>Томур Тожик</v>
          </cell>
          <cell r="C39" t="str">
            <v>б/т</v>
          </cell>
          <cell r="D39" t="str">
            <v>Чимкургон</v>
          </cell>
          <cell r="E39" t="str">
            <v>Зафаробод</v>
          </cell>
          <cell r="F39">
            <v>6800</v>
          </cell>
          <cell r="G39">
            <v>0</v>
          </cell>
          <cell r="H39">
            <v>0</v>
          </cell>
          <cell r="I39">
            <v>0</v>
          </cell>
          <cell r="J39">
            <v>14</v>
          </cell>
        </row>
        <row r="40">
          <cell r="A40">
            <v>703</v>
          </cell>
          <cell r="B40" t="str">
            <v>Абу-Ата</v>
          </cell>
          <cell r="C40" t="str">
            <v>ф/х</v>
          </cell>
          <cell r="D40" t="str">
            <v>Х.Олимжон</v>
          </cell>
          <cell r="E40" t="str">
            <v>Зафаробод</v>
          </cell>
          <cell r="F40">
            <v>49800</v>
          </cell>
          <cell r="G40">
            <v>0</v>
          </cell>
          <cell r="H40">
            <v>0</v>
          </cell>
          <cell r="I40">
            <v>0</v>
          </cell>
          <cell r="J40">
            <v>2</v>
          </cell>
        </row>
        <row r="41">
          <cell r="A41">
            <v>704</v>
          </cell>
          <cell r="B41" t="str">
            <v>Алишер</v>
          </cell>
          <cell r="C41" t="str">
            <v>ф/х</v>
          </cell>
          <cell r="D41" t="str">
            <v>Х.Олимжон</v>
          </cell>
          <cell r="E41" t="str">
            <v>Зафаробод</v>
          </cell>
          <cell r="F41">
            <v>54300</v>
          </cell>
          <cell r="G41">
            <v>0</v>
          </cell>
          <cell r="H41">
            <v>22</v>
          </cell>
        </row>
        <row r="42">
          <cell r="A42">
            <v>705</v>
          </cell>
          <cell r="B42" t="str">
            <v>Анора-Муниса</v>
          </cell>
          <cell r="C42" t="str">
            <v>ф/х</v>
          </cell>
          <cell r="D42" t="str">
            <v>Х.Олимжон</v>
          </cell>
          <cell r="E42" t="str">
            <v>Зафаробод</v>
          </cell>
          <cell r="F42">
            <v>30000</v>
          </cell>
          <cell r="G42">
            <v>0</v>
          </cell>
          <cell r="H42">
            <v>18</v>
          </cell>
        </row>
        <row r="43">
          <cell r="A43">
            <v>706</v>
          </cell>
          <cell r="B43" t="str">
            <v>Анорбой Отабек орзуси</v>
          </cell>
          <cell r="C43" t="str">
            <v>ф/х</v>
          </cell>
          <cell r="D43" t="str">
            <v>Х.Олимжон</v>
          </cell>
          <cell r="E43" t="str">
            <v>Зафаробод</v>
          </cell>
          <cell r="F43">
            <v>28500</v>
          </cell>
          <cell r="G43">
            <v>0</v>
          </cell>
          <cell r="H43">
            <v>18</v>
          </cell>
        </row>
        <row r="44">
          <cell r="A44">
            <v>707</v>
          </cell>
          <cell r="B44" t="str">
            <v>Аскар-Пулат</v>
          </cell>
          <cell r="C44" t="str">
            <v>ф/х</v>
          </cell>
          <cell r="D44" t="str">
            <v>Х.Олимжон</v>
          </cell>
          <cell r="E44" t="str">
            <v>Зафаробод</v>
          </cell>
          <cell r="F44">
            <v>46200</v>
          </cell>
          <cell r="G44">
            <v>0</v>
          </cell>
          <cell r="H44">
            <v>20</v>
          </cell>
        </row>
        <row r="45">
          <cell r="A45">
            <v>708</v>
          </cell>
          <cell r="B45" t="str">
            <v>Ахмадхон</v>
          </cell>
          <cell r="C45" t="str">
            <v>ф/х</v>
          </cell>
          <cell r="D45" t="str">
            <v>Х.Олимжон</v>
          </cell>
          <cell r="E45" t="str">
            <v>Зафаробод</v>
          </cell>
          <cell r="F45">
            <v>58000</v>
          </cell>
          <cell r="G45">
            <v>0</v>
          </cell>
          <cell r="H45">
            <v>18</v>
          </cell>
        </row>
        <row r="46">
          <cell r="A46">
            <v>709</v>
          </cell>
          <cell r="B46" t="str">
            <v>Б.Боголони</v>
          </cell>
          <cell r="C46" t="str">
            <v>ф/х</v>
          </cell>
          <cell r="D46" t="str">
            <v>Х.Олимжон</v>
          </cell>
          <cell r="E46" t="str">
            <v>Зафаробод</v>
          </cell>
          <cell r="F46">
            <v>72800</v>
          </cell>
          <cell r="G46">
            <v>0</v>
          </cell>
          <cell r="H46">
            <v>22</v>
          </cell>
        </row>
        <row r="47">
          <cell r="A47">
            <v>710</v>
          </cell>
          <cell r="B47" t="str">
            <v>Баходир-Ботир</v>
          </cell>
          <cell r="C47" t="str">
            <v>ф/х</v>
          </cell>
          <cell r="D47" t="str">
            <v>Х.Олимжон</v>
          </cell>
          <cell r="E47" t="str">
            <v>Зафаробод</v>
          </cell>
          <cell r="F47">
            <v>133100</v>
          </cell>
          <cell r="G47">
            <v>0</v>
          </cell>
          <cell r="H47">
            <v>20</v>
          </cell>
        </row>
        <row r="48">
          <cell r="A48">
            <v>711</v>
          </cell>
          <cell r="B48" t="str">
            <v>Баходир-Соиб</v>
          </cell>
          <cell r="C48" t="str">
            <v>ф/х</v>
          </cell>
          <cell r="D48" t="str">
            <v>Х.Олимжон</v>
          </cell>
          <cell r="E48" t="str">
            <v>Зафаробод</v>
          </cell>
          <cell r="F48">
            <v>16500</v>
          </cell>
          <cell r="G48">
            <v>0</v>
          </cell>
          <cell r="H48">
            <v>17</v>
          </cell>
        </row>
        <row r="49">
          <cell r="A49">
            <v>712</v>
          </cell>
          <cell r="B49" t="str">
            <v>Бахтиёр-Сардор</v>
          </cell>
          <cell r="C49" t="str">
            <v>ф/х</v>
          </cell>
          <cell r="D49" t="str">
            <v>Х.Олимжон</v>
          </cell>
          <cell r="E49" t="str">
            <v>Зафаробод</v>
          </cell>
          <cell r="F49">
            <v>18000</v>
          </cell>
          <cell r="G49">
            <v>0</v>
          </cell>
          <cell r="H49">
            <v>19</v>
          </cell>
        </row>
        <row r="50">
          <cell r="A50">
            <v>713</v>
          </cell>
          <cell r="B50" t="str">
            <v>Бобур-Комил</v>
          </cell>
          <cell r="C50" t="str">
            <v>ф/х</v>
          </cell>
          <cell r="D50" t="str">
            <v>Х.Олимжон</v>
          </cell>
          <cell r="E50" t="str">
            <v>Зафаробод</v>
          </cell>
          <cell r="F50">
            <v>21300</v>
          </cell>
          <cell r="G50">
            <v>0</v>
          </cell>
          <cell r="H50">
            <v>18</v>
          </cell>
        </row>
        <row r="51">
          <cell r="A51">
            <v>714</v>
          </cell>
          <cell r="B51" t="str">
            <v>Булунгур-2</v>
          </cell>
          <cell r="C51" t="str">
            <v>ф/х</v>
          </cell>
          <cell r="D51" t="str">
            <v>Х.Олимжон</v>
          </cell>
          <cell r="E51" t="str">
            <v>Зафаробод</v>
          </cell>
          <cell r="F51">
            <v>43200</v>
          </cell>
          <cell r="G51">
            <v>0</v>
          </cell>
          <cell r="H51">
            <v>17</v>
          </cell>
        </row>
        <row r="52">
          <cell r="A52">
            <v>715</v>
          </cell>
          <cell r="B52" t="str">
            <v>Бурибой</v>
          </cell>
          <cell r="C52" t="str">
            <v>ф/х</v>
          </cell>
          <cell r="D52" t="str">
            <v>Х.Олимжон</v>
          </cell>
          <cell r="E52" t="str">
            <v>Зафаробод</v>
          </cell>
          <cell r="F52">
            <v>78000</v>
          </cell>
          <cell r="G52">
            <v>0</v>
          </cell>
          <cell r="H52">
            <v>17</v>
          </cell>
        </row>
        <row r="53">
          <cell r="A53">
            <v>716</v>
          </cell>
          <cell r="B53" t="str">
            <v>Бурон</v>
          </cell>
          <cell r="C53" t="str">
            <v>ф/х</v>
          </cell>
          <cell r="D53" t="str">
            <v>Х.Олимжон</v>
          </cell>
          <cell r="E53" t="str">
            <v>Зафаробод</v>
          </cell>
          <cell r="F53">
            <v>37800</v>
          </cell>
          <cell r="G53">
            <v>0</v>
          </cell>
          <cell r="H53">
            <v>17</v>
          </cell>
        </row>
        <row r="54">
          <cell r="A54">
            <v>717</v>
          </cell>
          <cell r="B54" t="str">
            <v>Вахоб</v>
          </cell>
          <cell r="C54" t="str">
            <v>ф/х</v>
          </cell>
          <cell r="D54" t="str">
            <v>Х.Олимжон</v>
          </cell>
          <cell r="E54" t="str">
            <v>Зафаробод</v>
          </cell>
          <cell r="F54">
            <v>22100</v>
          </cell>
          <cell r="G54">
            <v>0</v>
          </cell>
          <cell r="H54">
            <v>18</v>
          </cell>
        </row>
        <row r="55">
          <cell r="A55">
            <v>718</v>
          </cell>
          <cell r="B55" t="str">
            <v>Давлатёр</v>
          </cell>
          <cell r="C55" t="str">
            <v>ф/х</v>
          </cell>
          <cell r="D55" t="str">
            <v>Х.Олимжон</v>
          </cell>
          <cell r="E55" t="str">
            <v>Зафаробод</v>
          </cell>
          <cell r="F55">
            <v>35000</v>
          </cell>
          <cell r="G55">
            <v>0</v>
          </cell>
          <cell r="H55">
            <v>18</v>
          </cell>
        </row>
        <row r="56">
          <cell r="A56">
            <v>719</v>
          </cell>
          <cell r="B56" t="str">
            <v>Диёрбек-Асилбек</v>
          </cell>
          <cell r="C56" t="str">
            <v>ф/х</v>
          </cell>
          <cell r="D56" t="str">
            <v>Х.Олимжон</v>
          </cell>
          <cell r="E56" t="str">
            <v>Зафаробод</v>
          </cell>
          <cell r="F56">
            <v>28000</v>
          </cell>
          <cell r="G56">
            <v>0</v>
          </cell>
          <cell r="H56">
            <v>18</v>
          </cell>
        </row>
        <row r="57">
          <cell r="A57">
            <v>720</v>
          </cell>
          <cell r="B57" t="str">
            <v>Дилмурод-Кузи</v>
          </cell>
          <cell r="C57" t="str">
            <v>ф/х</v>
          </cell>
          <cell r="D57" t="str">
            <v>Х.Олимжон</v>
          </cell>
          <cell r="E57" t="str">
            <v>Зафаробод</v>
          </cell>
          <cell r="F57">
            <v>41200</v>
          </cell>
          <cell r="G57">
            <v>0</v>
          </cell>
          <cell r="H57">
            <v>20</v>
          </cell>
        </row>
        <row r="58">
          <cell r="A58">
            <v>721</v>
          </cell>
          <cell r="B58" t="str">
            <v>Дилсафар</v>
          </cell>
          <cell r="C58" t="str">
            <v>ф/х</v>
          </cell>
          <cell r="D58" t="str">
            <v>Х.Олимжон</v>
          </cell>
          <cell r="E58" t="str">
            <v>Зафаробод</v>
          </cell>
          <cell r="F58">
            <v>13800</v>
          </cell>
          <cell r="G58">
            <v>0</v>
          </cell>
          <cell r="H58">
            <v>17</v>
          </cell>
        </row>
        <row r="59">
          <cell r="A59">
            <v>722</v>
          </cell>
          <cell r="B59" t="str">
            <v>Доринсой</v>
          </cell>
          <cell r="C59" t="str">
            <v>ф/х</v>
          </cell>
          <cell r="D59" t="str">
            <v>Х.Олимжон</v>
          </cell>
          <cell r="E59" t="str">
            <v>Зафаробод</v>
          </cell>
          <cell r="F59">
            <v>15000</v>
          </cell>
          <cell r="G59">
            <v>0</v>
          </cell>
          <cell r="H59">
            <v>19</v>
          </cell>
        </row>
        <row r="60">
          <cell r="A60">
            <v>723</v>
          </cell>
          <cell r="B60" t="str">
            <v>Дувлат</v>
          </cell>
          <cell r="C60" t="str">
            <v>ф/х</v>
          </cell>
          <cell r="D60" t="str">
            <v>Х.Олимжон</v>
          </cell>
          <cell r="E60" t="str">
            <v>Зафаробод</v>
          </cell>
          <cell r="F60">
            <v>344200</v>
          </cell>
          <cell r="G60">
            <v>0</v>
          </cell>
          <cell r="H60">
            <v>19</v>
          </cell>
        </row>
        <row r="61">
          <cell r="A61">
            <v>724</v>
          </cell>
          <cell r="B61" t="str">
            <v>Жахонгир Д</v>
          </cell>
          <cell r="C61" t="str">
            <v>ф/х</v>
          </cell>
          <cell r="D61" t="str">
            <v>Х.Олимжон</v>
          </cell>
          <cell r="E61" t="str">
            <v>Зафаробод</v>
          </cell>
          <cell r="F61">
            <v>41900</v>
          </cell>
          <cell r="G61">
            <v>0</v>
          </cell>
          <cell r="H61">
            <v>17</v>
          </cell>
        </row>
        <row r="62">
          <cell r="A62">
            <v>725</v>
          </cell>
          <cell r="B62" t="str">
            <v>Зевес киёфаси</v>
          </cell>
          <cell r="C62" t="str">
            <v>ф/х</v>
          </cell>
          <cell r="D62" t="str">
            <v>Х.Олимжон</v>
          </cell>
          <cell r="E62" t="str">
            <v>Зафаробод</v>
          </cell>
          <cell r="F62">
            <v>28500</v>
          </cell>
          <cell r="G62">
            <v>0</v>
          </cell>
          <cell r="H62">
            <v>16</v>
          </cell>
        </row>
        <row r="63">
          <cell r="A63">
            <v>726</v>
          </cell>
          <cell r="B63" t="str">
            <v>Икромжон</v>
          </cell>
          <cell r="C63" t="str">
            <v>ф/х</v>
          </cell>
          <cell r="D63" t="str">
            <v>Х.Олимжон</v>
          </cell>
          <cell r="E63" t="str">
            <v>Зафаробод</v>
          </cell>
          <cell r="F63">
            <v>55200</v>
          </cell>
          <cell r="G63">
            <v>0</v>
          </cell>
          <cell r="H63">
            <v>21</v>
          </cell>
        </row>
        <row r="64">
          <cell r="A64">
            <v>727</v>
          </cell>
          <cell r="B64" t="str">
            <v>Иштихон-Гузор</v>
          </cell>
          <cell r="C64" t="str">
            <v>ф/х</v>
          </cell>
          <cell r="D64" t="str">
            <v>Х.Олимжон</v>
          </cell>
          <cell r="E64" t="str">
            <v>Зафаробод</v>
          </cell>
          <cell r="F64">
            <v>30300</v>
          </cell>
          <cell r="G64">
            <v>0</v>
          </cell>
          <cell r="H64">
            <v>22</v>
          </cell>
        </row>
        <row r="65">
          <cell r="A65">
            <v>728</v>
          </cell>
          <cell r="B65" t="str">
            <v>Кахрамон-Жамшид</v>
          </cell>
          <cell r="C65" t="str">
            <v>ф/х</v>
          </cell>
          <cell r="D65" t="str">
            <v>Х.Олимжон</v>
          </cell>
          <cell r="E65" t="str">
            <v>Зафаробод</v>
          </cell>
          <cell r="F65">
            <v>21500</v>
          </cell>
          <cell r="G65">
            <v>0</v>
          </cell>
          <cell r="H65">
            <v>20</v>
          </cell>
        </row>
        <row r="66">
          <cell r="A66">
            <v>729</v>
          </cell>
          <cell r="B66" t="str">
            <v>Керегатош</v>
          </cell>
          <cell r="C66" t="str">
            <v>ф/х</v>
          </cell>
          <cell r="D66" t="str">
            <v>Х.Олимжон</v>
          </cell>
          <cell r="E66" t="str">
            <v>Зафаробод</v>
          </cell>
          <cell r="F66">
            <v>28500</v>
          </cell>
          <cell r="G66">
            <v>0</v>
          </cell>
          <cell r="H66">
            <v>24</v>
          </cell>
        </row>
        <row r="67">
          <cell r="A67">
            <v>730</v>
          </cell>
          <cell r="B67" t="str">
            <v xml:space="preserve">Кобул-Боймон </v>
          </cell>
          <cell r="C67" t="str">
            <v>ф/х</v>
          </cell>
          <cell r="D67" t="str">
            <v>Х.Олимжон</v>
          </cell>
          <cell r="E67" t="str">
            <v>Зафаробод</v>
          </cell>
          <cell r="F67">
            <v>32400</v>
          </cell>
          <cell r="G67">
            <v>0</v>
          </cell>
          <cell r="H67">
            <v>22</v>
          </cell>
        </row>
        <row r="68">
          <cell r="A68">
            <v>731</v>
          </cell>
          <cell r="B68" t="str">
            <v>Кодир Чурогон</v>
          </cell>
          <cell r="C68" t="str">
            <v>ф/х</v>
          </cell>
          <cell r="D68" t="str">
            <v>Х.Олимжон</v>
          </cell>
          <cell r="E68" t="str">
            <v>Зафаробод</v>
          </cell>
          <cell r="F68">
            <v>49700</v>
          </cell>
          <cell r="G68">
            <v>0</v>
          </cell>
          <cell r="H68">
            <v>22</v>
          </cell>
        </row>
        <row r="69">
          <cell r="A69">
            <v>732</v>
          </cell>
          <cell r="B69" t="str">
            <v>Коратош</v>
          </cell>
          <cell r="C69" t="str">
            <v>ф/х</v>
          </cell>
          <cell r="D69" t="str">
            <v>Х.Олимжон</v>
          </cell>
          <cell r="E69" t="str">
            <v>Зафаробод</v>
          </cell>
          <cell r="F69">
            <v>39300</v>
          </cell>
          <cell r="G69">
            <v>0</v>
          </cell>
          <cell r="H69">
            <v>18</v>
          </cell>
        </row>
        <row r="70">
          <cell r="A70">
            <v>733</v>
          </cell>
          <cell r="B70" t="str">
            <v>Кувон тупли-Имонкул ота</v>
          </cell>
          <cell r="C70" t="str">
            <v>ф/х</v>
          </cell>
          <cell r="D70" t="str">
            <v>Х.Олимжон</v>
          </cell>
          <cell r="E70" t="str">
            <v>Зафаробод</v>
          </cell>
          <cell r="F70">
            <v>43800</v>
          </cell>
          <cell r="G70">
            <v>0</v>
          </cell>
          <cell r="H70">
            <v>17</v>
          </cell>
        </row>
        <row r="71">
          <cell r="A71">
            <v>734</v>
          </cell>
          <cell r="B71" t="str">
            <v>Курбон хожи</v>
          </cell>
          <cell r="C71" t="str">
            <v>ф/х</v>
          </cell>
          <cell r="D71" t="str">
            <v>Х.Олимжон</v>
          </cell>
          <cell r="E71" t="str">
            <v>Зафаробод</v>
          </cell>
          <cell r="F71">
            <v>42300</v>
          </cell>
          <cell r="G71">
            <v>0</v>
          </cell>
          <cell r="H71">
            <v>22</v>
          </cell>
        </row>
        <row r="72">
          <cell r="A72">
            <v>735</v>
          </cell>
          <cell r="B72" t="str">
            <v>Маматкул ота Холмирзаев</v>
          </cell>
          <cell r="C72" t="str">
            <v>ф/х</v>
          </cell>
          <cell r="D72" t="str">
            <v>Х.Олимжон</v>
          </cell>
          <cell r="E72" t="str">
            <v>Зафаробод</v>
          </cell>
          <cell r="F72">
            <v>68400</v>
          </cell>
          <cell r="G72">
            <v>0</v>
          </cell>
          <cell r="H72">
            <v>17</v>
          </cell>
        </row>
        <row r="73">
          <cell r="A73">
            <v>736</v>
          </cell>
          <cell r="B73" t="str">
            <v>Мана-Сахар</v>
          </cell>
          <cell r="C73" t="str">
            <v>ф/х</v>
          </cell>
          <cell r="D73" t="str">
            <v>Х.Олимжон</v>
          </cell>
          <cell r="E73" t="str">
            <v>Зафаробод</v>
          </cell>
          <cell r="F73">
            <v>52800</v>
          </cell>
          <cell r="G73">
            <v>0</v>
          </cell>
          <cell r="H73">
            <v>20</v>
          </cell>
        </row>
        <row r="74">
          <cell r="A74">
            <v>737</v>
          </cell>
          <cell r="B74" t="str">
            <v>Марди бобо1</v>
          </cell>
          <cell r="C74" t="str">
            <v>ф/х</v>
          </cell>
          <cell r="D74" t="str">
            <v>Х.Олимжон</v>
          </cell>
          <cell r="E74" t="str">
            <v>Зафаробод</v>
          </cell>
          <cell r="F74">
            <v>87400</v>
          </cell>
          <cell r="G74">
            <v>0</v>
          </cell>
          <cell r="H74">
            <v>23</v>
          </cell>
        </row>
        <row r="75">
          <cell r="A75">
            <v>738</v>
          </cell>
          <cell r="B75" t="str">
            <v>Матонат</v>
          </cell>
          <cell r="C75" t="str">
            <v>ф/х</v>
          </cell>
          <cell r="D75" t="str">
            <v>Х.Олимжон</v>
          </cell>
          <cell r="E75" t="str">
            <v>Зафаробод</v>
          </cell>
          <cell r="F75">
            <v>72200</v>
          </cell>
          <cell r="G75">
            <v>0</v>
          </cell>
          <cell r="H75">
            <v>18</v>
          </cell>
        </row>
        <row r="76">
          <cell r="A76">
            <v>739</v>
          </cell>
          <cell r="B76" t="str">
            <v>Маъмур</v>
          </cell>
          <cell r="C76" t="str">
            <v>ф/х</v>
          </cell>
          <cell r="D76" t="str">
            <v>Х.Олимжон</v>
          </cell>
          <cell r="E76" t="str">
            <v>Зафаробод</v>
          </cell>
          <cell r="F76">
            <v>36400</v>
          </cell>
          <cell r="G76">
            <v>0</v>
          </cell>
          <cell r="H76">
            <v>17</v>
          </cell>
        </row>
        <row r="77">
          <cell r="A77">
            <v>740</v>
          </cell>
          <cell r="B77" t="str">
            <v>Мезон-Гул</v>
          </cell>
          <cell r="C77" t="str">
            <v>ф/х</v>
          </cell>
          <cell r="D77" t="str">
            <v>Х.Олимжон</v>
          </cell>
          <cell r="E77" t="str">
            <v>Зафаробод</v>
          </cell>
          <cell r="F77">
            <v>52000</v>
          </cell>
          <cell r="G77">
            <v>0</v>
          </cell>
          <cell r="H77">
            <v>17</v>
          </cell>
        </row>
        <row r="78">
          <cell r="A78">
            <v>741</v>
          </cell>
          <cell r="B78" t="str">
            <v>Муаззам-Мазмут</v>
          </cell>
          <cell r="C78" t="str">
            <v>ф/х</v>
          </cell>
          <cell r="D78" t="str">
            <v>Х.Олимжон</v>
          </cell>
          <cell r="E78" t="str">
            <v>Зафаробод</v>
          </cell>
          <cell r="F78">
            <v>23300</v>
          </cell>
          <cell r="G78">
            <v>0</v>
          </cell>
          <cell r="H78">
            <v>17</v>
          </cell>
        </row>
        <row r="79">
          <cell r="A79">
            <v>742</v>
          </cell>
          <cell r="B79" t="str">
            <v>Муз океан</v>
          </cell>
          <cell r="C79" t="str">
            <v>ф/х</v>
          </cell>
          <cell r="D79" t="str">
            <v>Х.Олимжон</v>
          </cell>
          <cell r="E79" t="str">
            <v>Зафаробод</v>
          </cell>
          <cell r="F79">
            <v>27300</v>
          </cell>
          <cell r="G79">
            <v>0</v>
          </cell>
          <cell r="H79">
            <v>18</v>
          </cell>
        </row>
        <row r="80">
          <cell r="A80">
            <v>743</v>
          </cell>
          <cell r="B80" t="str">
            <v>Мусурмон ота</v>
          </cell>
          <cell r="C80" t="str">
            <v>ф/х</v>
          </cell>
          <cell r="D80" t="str">
            <v>Х.Олимжон</v>
          </cell>
          <cell r="E80" t="str">
            <v>Зафаробод</v>
          </cell>
          <cell r="F80">
            <v>32500</v>
          </cell>
          <cell r="G80">
            <v>0</v>
          </cell>
          <cell r="H80">
            <v>18</v>
          </cell>
        </row>
        <row r="81">
          <cell r="A81">
            <v>744</v>
          </cell>
          <cell r="B81" t="str">
            <v>Немат Авалбоев</v>
          </cell>
          <cell r="C81" t="str">
            <v>ф/х</v>
          </cell>
          <cell r="D81" t="str">
            <v>Х.Олимжон</v>
          </cell>
          <cell r="E81" t="str">
            <v>Зафаробод</v>
          </cell>
          <cell r="F81">
            <v>7100</v>
          </cell>
          <cell r="G81">
            <v>0</v>
          </cell>
          <cell r="H81">
            <v>18</v>
          </cell>
        </row>
        <row r="82">
          <cell r="A82">
            <v>745</v>
          </cell>
          <cell r="B82" t="str">
            <v>Нурбобо Исоков</v>
          </cell>
          <cell r="C82" t="str">
            <v>ф/х</v>
          </cell>
          <cell r="D82" t="str">
            <v>Х.Олимжон</v>
          </cell>
          <cell r="E82" t="str">
            <v>Зафаробод</v>
          </cell>
          <cell r="F82">
            <v>39300</v>
          </cell>
          <cell r="G82">
            <v>0</v>
          </cell>
          <cell r="H82">
            <v>19</v>
          </cell>
        </row>
        <row r="83">
          <cell r="A83">
            <v>746</v>
          </cell>
          <cell r="B83" t="str">
            <v>Нуриддин Туракулов</v>
          </cell>
          <cell r="C83" t="str">
            <v>ф/х</v>
          </cell>
          <cell r="D83" t="str">
            <v>Х.Олимжон</v>
          </cell>
          <cell r="E83" t="str">
            <v>Зафаробод</v>
          </cell>
          <cell r="F83">
            <v>48500</v>
          </cell>
          <cell r="G83">
            <v>0</v>
          </cell>
          <cell r="H83">
            <v>20</v>
          </cell>
        </row>
        <row r="84">
          <cell r="A84">
            <v>747</v>
          </cell>
          <cell r="B84" t="str">
            <v>Ойбек</v>
          </cell>
          <cell r="C84" t="str">
            <v>ф/х</v>
          </cell>
          <cell r="D84" t="str">
            <v>Х.Олимжон</v>
          </cell>
          <cell r="E84" t="str">
            <v>Зафаробод</v>
          </cell>
          <cell r="F84">
            <v>13000</v>
          </cell>
          <cell r="G84">
            <v>0</v>
          </cell>
          <cell r="H84">
            <v>21</v>
          </cell>
        </row>
        <row r="85">
          <cell r="A85">
            <v>748</v>
          </cell>
          <cell r="B85" t="str">
            <v>Оллон кудук</v>
          </cell>
          <cell r="C85" t="str">
            <v>ф/х</v>
          </cell>
          <cell r="D85" t="str">
            <v>Х.Олимжон</v>
          </cell>
          <cell r="E85" t="str">
            <v>Зафаробод</v>
          </cell>
          <cell r="F85">
            <v>30900</v>
          </cell>
          <cell r="G85">
            <v>0</v>
          </cell>
          <cell r="H85">
            <v>24</v>
          </cell>
        </row>
        <row r="86">
          <cell r="A86">
            <v>749</v>
          </cell>
          <cell r="B86" t="str">
            <v>Олмос-Мухаммад</v>
          </cell>
          <cell r="C86" t="str">
            <v>ф/х</v>
          </cell>
          <cell r="D86" t="str">
            <v>Х.Олимжон</v>
          </cell>
          <cell r="E86" t="str">
            <v>Зафаробод</v>
          </cell>
          <cell r="F86">
            <v>53700</v>
          </cell>
          <cell r="G86">
            <v>0</v>
          </cell>
          <cell r="H86">
            <v>20</v>
          </cell>
        </row>
        <row r="87">
          <cell r="A87">
            <v>750</v>
          </cell>
          <cell r="B87" t="str">
            <v>Ориф-Маман</v>
          </cell>
          <cell r="C87" t="str">
            <v>ф/х</v>
          </cell>
          <cell r="D87" t="str">
            <v>Х.Олимжон</v>
          </cell>
          <cell r="E87" t="str">
            <v>Зафаробод</v>
          </cell>
          <cell r="F87">
            <v>45500</v>
          </cell>
          <cell r="G87">
            <v>0</v>
          </cell>
          <cell r="H87">
            <v>22</v>
          </cell>
        </row>
        <row r="88">
          <cell r="A88">
            <v>751</v>
          </cell>
          <cell r="B88" t="str">
            <v>Рахмат дом</v>
          </cell>
          <cell r="C88" t="str">
            <v>ф/х</v>
          </cell>
          <cell r="D88" t="str">
            <v>Х.Олимжон</v>
          </cell>
          <cell r="E88" t="str">
            <v>Зафаробод</v>
          </cell>
          <cell r="F88">
            <v>9000</v>
          </cell>
          <cell r="G88">
            <v>0</v>
          </cell>
          <cell r="H88">
            <v>21</v>
          </cell>
        </row>
        <row r="89">
          <cell r="A89">
            <v>752</v>
          </cell>
          <cell r="B89" t="str">
            <v>Рузиева Шахринисо</v>
          </cell>
          <cell r="C89" t="str">
            <v>ф/х</v>
          </cell>
          <cell r="D89" t="str">
            <v>Х.Олимжон</v>
          </cell>
          <cell r="E89" t="str">
            <v>Зафаробод</v>
          </cell>
          <cell r="F89">
            <v>3000</v>
          </cell>
          <cell r="G89">
            <v>0</v>
          </cell>
          <cell r="H89">
            <v>20</v>
          </cell>
        </row>
        <row r="90">
          <cell r="A90">
            <v>753</v>
          </cell>
          <cell r="B90" t="str">
            <v>Садирсой</v>
          </cell>
          <cell r="C90" t="str">
            <v>ф/х</v>
          </cell>
          <cell r="D90" t="str">
            <v>Х.Олимжон</v>
          </cell>
          <cell r="E90" t="str">
            <v>Зафаробод</v>
          </cell>
          <cell r="F90">
            <v>17500</v>
          </cell>
          <cell r="G90">
            <v>0</v>
          </cell>
          <cell r="H90">
            <v>19</v>
          </cell>
        </row>
        <row r="91">
          <cell r="A91">
            <v>754</v>
          </cell>
          <cell r="B91" t="str">
            <v>Сайхурд</v>
          </cell>
          <cell r="C91" t="str">
            <v>ф/х</v>
          </cell>
          <cell r="D91" t="str">
            <v>Х.Олимжон</v>
          </cell>
          <cell r="E91" t="str">
            <v>Зафаробод</v>
          </cell>
          <cell r="F91">
            <v>8800</v>
          </cell>
          <cell r="G91">
            <v>0</v>
          </cell>
          <cell r="H91">
            <v>22</v>
          </cell>
        </row>
        <row r="92">
          <cell r="A92">
            <v>755</v>
          </cell>
          <cell r="B92" t="str">
            <v>Сароиб</v>
          </cell>
          <cell r="C92" t="str">
            <v>ф/х</v>
          </cell>
          <cell r="D92" t="str">
            <v>Х.Олимжон</v>
          </cell>
          <cell r="E92" t="str">
            <v>Зафаробод</v>
          </cell>
          <cell r="F92">
            <v>60500</v>
          </cell>
          <cell r="G92">
            <v>0</v>
          </cell>
          <cell r="H92">
            <v>22</v>
          </cell>
        </row>
        <row r="93">
          <cell r="A93">
            <v>756</v>
          </cell>
          <cell r="B93" t="str">
            <v>Синдор ота</v>
          </cell>
          <cell r="C93" t="str">
            <v>ф/х</v>
          </cell>
          <cell r="D93" t="str">
            <v>Х.Олимжон</v>
          </cell>
          <cell r="E93" t="str">
            <v>Зафаробод</v>
          </cell>
          <cell r="F93">
            <v>68900</v>
          </cell>
          <cell r="G93">
            <v>0</v>
          </cell>
          <cell r="H93">
            <v>18</v>
          </cell>
        </row>
        <row r="94">
          <cell r="A94">
            <v>757</v>
          </cell>
          <cell r="B94" t="str">
            <v>Сирож</v>
          </cell>
          <cell r="C94" t="str">
            <v>ф/х</v>
          </cell>
          <cell r="D94" t="str">
            <v>Х.Олимжон</v>
          </cell>
          <cell r="E94" t="str">
            <v>Зафаробод</v>
          </cell>
          <cell r="F94">
            <v>113900</v>
          </cell>
          <cell r="G94">
            <v>0</v>
          </cell>
          <cell r="H94">
            <v>17</v>
          </cell>
        </row>
        <row r="95">
          <cell r="A95">
            <v>758</v>
          </cell>
          <cell r="B95" t="str">
            <v>Солжукбек</v>
          </cell>
          <cell r="C95" t="str">
            <v>ф/х</v>
          </cell>
          <cell r="D95" t="str">
            <v>Х.Олимжон</v>
          </cell>
          <cell r="E95" t="str">
            <v>Зафаробод</v>
          </cell>
          <cell r="F95">
            <v>18200</v>
          </cell>
          <cell r="G95">
            <v>0</v>
          </cell>
          <cell r="H95">
            <v>20</v>
          </cell>
        </row>
        <row r="96">
          <cell r="A96">
            <v>759</v>
          </cell>
          <cell r="B96" t="str">
            <v>Субон бобо</v>
          </cell>
          <cell r="C96" t="str">
            <v>ф/х</v>
          </cell>
          <cell r="D96" t="str">
            <v>Х.Олимжон</v>
          </cell>
          <cell r="E96" t="str">
            <v>Зафаробод</v>
          </cell>
          <cell r="F96">
            <v>19200</v>
          </cell>
          <cell r="G96">
            <v>0</v>
          </cell>
          <cell r="H96">
            <v>17</v>
          </cell>
        </row>
        <row r="97">
          <cell r="A97">
            <v>760</v>
          </cell>
          <cell r="B97" t="str">
            <v>Сугдиёна</v>
          </cell>
          <cell r="C97" t="str">
            <v>ф/х</v>
          </cell>
          <cell r="D97" t="str">
            <v>Х.Олимжон</v>
          </cell>
          <cell r="E97" t="str">
            <v>Зафаробод</v>
          </cell>
          <cell r="F97">
            <v>30800</v>
          </cell>
          <cell r="G97">
            <v>0</v>
          </cell>
          <cell r="H97">
            <v>20</v>
          </cell>
        </row>
        <row r="98">
          <cell r="A98">
            <v>761</v>
          </cell>
          <cell r="B98" t="str">
            <v>Тилов ота</v>
          </cell>
          <cell r="C98" t="str">
            <v>ф/х</v>
          </cell>
          <cell r="D98" t="str">
            <v>Х.Олимжон</v>
          </cell>
          <cell r="E98" t="str">
            <v>Зафаробод</v>
          </cell>
          <cell r="F98">
            <v>68700</v>
          </cell>
          <cell r="G98">
            <v>0</v>
          </cell>
          <cell r="H98">
            <v>20</v>
          </cell>
        </row>
        <row r="99">
          <cell r="A99">
            <v>762</v>
          </cell>
          <cell r="B99" t="str">
            <v>Тулгоной</v>
          </cell>
          <cell r="C99" t="str">
            <v>ф/х</v>
          </cell>
          <cell r="D99" t="str">
            <v>Х.Олимжон</v>
          </cell>
          <cell r="E99" t="str">
            <v>Зафаробод</v>
          </cell>
          <cell r="F99">
            <v>87800</v>
          </cell>
          <cell r="G99">
            <v>0</v>
          </cell>
          <cell r="H99">
            <v>18</v>
          </cell>
        </row>
        <row r="100">
          <cell r="A100">
            <v>763</v>
          </cell>
          <cell r="B100" t="str">
            <v>Турабек</v>
          </cell>
          <cell r="C100" t="str">
            <v>ф/х</v>
          </cell>
          <cell r="D100" t="str">
            <v>Х.Олимжон</v>
          </cell>
          <cell r="E100" t="str">
            <v>Зафаробод</v>
          </cell>
          <cell r="F100">
            <v>21000</v>
          </cell>
          <cell r="G100">
            <v>0</v>
          </cell>
          <cell r="H100">
            <v>18</v>
          </cell>
        </row>
        <row r="101">
          <cell r="A101">
            <v>764</v>
          </cell>
          <cell r="B101" t="str">
            <v>Туфаланг</v>
          </cell>
          <cell r="C101" t="str">
            <v>ф/х</v>
          </cell>
          <cell r="D101" t="str">
            <v>Х.Олимжон</v>
          </cell>
          <cell r="E101" t="str">
            <v>Зафаробод</v>
          </cell>
          <cell r="F101">
            <v>30000</v>
          </cell>
          <cell r="G101">
            <v>0</v>
          </cell>
          <cell r="H101">
            <v>20</v>
          </cell>
        </row>
        <row r="102">
          <cell r="A102">
            <v>766</v>
          </cell>
          <cell r="B102" t="str">
            <v>Феруз</v>
          </cell>
          <cell r="C102" t="str">
            <v>ф/х</v>
          </cell>
          <cell r="D102" t="str">
            <v>Х.Олимжон</v>
          </cell>
          <cell r="E102" t="str">
            <v>Зафаробод</v>
          </cell>
          <cell r="F102">
            <v>80600</v>
          </cell>
          <cell r="G102">
            <v>0</v>
          </cell>
          <cell r="H102">
            <v>22</v>
          </cell>
        </row>
        <row r="103">
          <cell r="A103">
            <v>767</v>
          </cell>
          <cell r="B103" t="str">
            <v>Феруза Мамирова</v>
          </cell>
          <cell r="C103" t="str">
            <v>ф/х</v>
          </cell>
          <cell r="D103" t="str">
            <v>Х.Олимжон</v>
          </cell>
          <cell r="E103" t="str">
            <v>Зафаробод</v>
          </cell>
          <cell r="F103">
            <v>25700</v>
          </cell>
          <cell r="G103">
            <v>0</v>
          </cell>
          <cell r="H103">
            <v>17</v>
          </cell>
        </row>
        <row r="104">
          <cell r="A104">
            <v>768</v>
          </cell>
          <cell r="B104" t="str">
            <v>Фуркат</v>
          </cell>
          <cell r="C104" t="str">
            <v>ф/х</v>
          </cell>
          <cell r="D104" t="str">
            <v>Х.Олимжон</v>
          </cell>
          <cell r="E104" t="str">
            <v>Зафаробод</v>
          </cell>
          <cell r="F104">
            <v>86500</v>
          </cell>
          <cell r="G104">
            <v>0</v>
          </cell>
          <cell r="H104">
            <v>18</v>
          </cell>
        </row>
        <row r="105">
          <cell r="A105">
            <v>769</v>
          </cell>
          <cell r="B105" t="str">
            <v>Худоёрхон</v>
          </cell>
          <cell r="C105" t="str">
            <v>ф/х</v>
          </cell>
          <cell r="D105" t="str">
            <v>Х.Олимжон</v>
          </cell>
          <cell r="E105" t="str">
            <v>Зафаробод</v>
          </cell>
          <cell r="F105">
            <v>100000</v>
          </cell>
          <cell r="G105">
            <v>0</v>
          </cell>
          <cell r="H105">
            <v>17</v>
          </cell>
        </row>
        <row r="106">
          <cell r="A106">
            <v>770</v>
          </cell>
          <cell r="B106" t="str">
            <v>Худойберди ота</v>
          </cell>
          <cell r="C106" t="str">
            <v>ф/х</v>
          </cell>
          <cell r="D106" t="str">
            <v>Х.Олимжон</v>
          </cell>
          <cell r="E106" t="str">
            <v>Зафаробод</v>
          </cell>
          <cell r="F106">
            <v>17900</v>
          </cell>
          <cell r="G106">
            <v>0</v>
          </cell>
          <cell r="H106">
            <v>24</v>
          </cell>
        </row>
        <row r="107">
          <cell r="A107">
            <v>771</v>
          </cell>
          <cell r="B107" t="str">
            <v>Хулкар</v>
          </cell>
          <cell r="C107" t="str">
            <v>ф/х</v>
          </cell>
          <cell r="D107" t="str">
            <v>Х.Олимжон</v>
          </cell>
          <cell r="E107" t="str">
            <v>Зафаробод</v>
          </cell>
          <cell r="F107">
            <v>34700</v>
          </cell>
          <cell r="G107">
            <v>0</v>
          </cell>
          <cell r="H107">
            <v>17</v>
          </cell>
        </row>
        <row r="108">
          <cell r="A108">
            <v>772</v>
          </cell>
          <cell r="B108" t="str">
            <v>Хумо-Хол</v>
          </cell>
          <cell r="C108" t="str">
            <v>ф/х</v>
          </cell>
          <cell r="D108" t="str">
            <v>Х.Олимжон</v>
          </cell>
          <cell r="E108" t="str">
            <v>Зафаробод</v>
          </cell>
          <cell r="F108">
            <v>75100</v>
          </cell>
          <cell r="G108">
            <v>0</v>
          </cell>
          <cell r="H108">
            <v>17</v>
          </cell>
        </row>
        <row r="109">
          <cell r="A109">
            <v>773</v>
          </cell>
          <cell r="B109" t="str">
            <v>Хур диёр орзуси</v>
          </cell>
          <cell r="C109" t="str">
            <v>ф/х</v>
          </cell>
          <cell r="D109" t="str">
            <v>Х.Олимжон</v>
          </cell>
          <cell r="E109" t="str">
            <v>Зафаробод</v>
          </cell>
          <cell r="F109">
            <v>43200</v>
          </cell>
          <cell r="G109">
            <v>0</v>
          </cell>
          <cell r="H109">
            <v>18</v>
          </cell>
        </row>
        <row r="110">
          <cell r="A110">
            <v>774</v>
          </cell>
          <cell r="B110" t="str">
            <v>Чингизхон</v>
          </cell>
          <cell r="C110" t="str">
            <v>ф/х</v>
          </cell>
          <cell r="D110" t="str">
            <v>Х.Олимжон</v>
          </cell>
          <cell r="E110" t="str">
            <v>Зафаробод</v>
          </cell>
          <cell r="F110">
            <v>60800</v>
          </cell>
          <cell r="G110">
            <v>0</v>
          </cell>
          <cell r="H110">
            <v>19</v>
          </cell>
        </row>
        <row r="111">
          <cell r="A111">
            <v>775</v>
          </cell>
          <cell r="B111" t="str">
            <v>Шерзот</v>
          </cell>
          <cell r="C111" t="str">
            <v>ф/х</v>
          </cell>
          <cell r="D111" t="str">
            <v>Х.Олимжон</v>
          </cell>
          <cell r="E111" t="str">
            <v>Зафаробод</v>
          </cell>
          <cell r="F111">
            <v>112800</v>
          </cell>
          <cell r="G111">
            <v>0</v>
          </cell>
          <cell r="H111">
            <v>22</v>
          </cell>
        </row>
        <row r="112">
          <cell r="A112">
            <v>776</v>
          </cell>
          <cell r="B112" t="str">
            <v>Шухрат-1</v>
          </cell>
          <cell r="C112" t="str">
            <v>ф/х</v>
          </cell>
          <cell r="D112" t="str">
            <v>Х.Олимжон</v>
          </cell>
          <cell r="E112" t="str">
            <v>Зафаробод</v>
          </cell>
          <cell r="F112">
            <v>24900</v>
          </cell>
          <cell r="G112">
            <v>0</v>
          </cell>
          <cell r="H112">
            <v>19</v>
          </cell>
        </row>
        <row r="113">
          <cell r="A113">
            <v>777</v>
          </cell>
          <cell r="B113" t="str">
            <v>Элёр-Сардор</v>
          </cell>
          <cell r="C113" t="str">
            <v>ф/х</v>
          </cell>
          <cell r="D113" t="str">
            <v>Х.Олимжон</v>
          </cell>
          <cell r="E113" t="str">
            <v>Зафаробод</v>
          </cell>
          <cell r="F113">
            <v>27000</v>
          </cell>
          <cell r="G113">
            <v>0</v>
          </cell>
          <cell r="H113">
            <v>18</v>
          </cell>
        </row>
        <row r="114">
          <cell r="A114">
            <v>778</v>
          </cell>
          <cell r="B114" t="str">
            <v>Эргаш-Шербек</v>
          </cell>
          <cell r="C114" t="str">
            <v>ф/х</v>
          </cell>
          <cell r="D114" t="str">
            <v>Х.Олимжон</v>
          </cell>
          <cell r="E114" t="str">
            <v>Зафаробод</v>
          </cell>
          <cell r="F114">
            <v>21300</v>
          </cell>
          <cell r="G114">
            <v>0</v>
          </cell>
          <cell r="H114">
            <v>15</v>
          </cell>
        </row>
        <row r="115">
          <cell r="A115">
            <v>779</v>
          </cell>
          <cell r="B115" t="str">
            <v>Эсанбой Умаров</v>
          </cell>
          <cell r="C115" t="str">
            <v>ф/х</v>
          </cell>
          <cell r="D115" t="str">
            <v>Х.Олимжон</v>
          </cell>
          <cell r="E115" t="str">
            <v>Зафаробод</v>
          </cell>
          <cell r="F115">
            <v>31000</v>
          </cell>
          <cell r="G115">
            <v>0</v>
          </cell>
          <cell r="H115">
            <v>18</v>
          </cell>
        </row>
        <row r="116">
          <cell r="A116">
            <v>765</v>
          </cell>
          <cell r="B116" t="str">
            <v>Улуг-Тожибой</v>
          </cell>
          <cell r="C116" t="str">
            <v>б/т</v>
          </cell>
          <cell r="D116" t="str">
            <v>Х.Олимжон</v>
          </cell>
          <cell r="E116" t="str">
            <v>Зафаробод</v>
          </cell>
          <cell r="F116">
            <v>15500</v>
          </cell>
          <cell r="G116">
            <v>0</v>
          </cell>
          <cell r="H116">
            <v>21</v>
          </cell>
        </row>
        <row r="117">
          <cell r="A117">
            <v>650</v>
          </cell>
          <cell r="B117" t="str">
            <v>CASSIO</v>
          </cell>
          <cell r="C117" t="str">
            <v>ф/х</v>
          </cell>
          <cell r="D117" t="str">
            <v>Ф.Хужаев</v>
          </cell>
          <cell r="E117" t="str">
            <v>Зафаробод</v>
          </cell>
          <cell r="F117">
            <v>13900</v>
          </cell>
          <cell r="G117">
            <v>0</v>
          </cell>
          <cell r="H117">
            <v>17</v>
          </cell>
        </row>
        <row r="118">
          <cell r="A118">
            <v>651</v>
          </cell>
          <cell r="B118" t="str">
            <v>Аббос-Шахзод</v>
          </cell>
          <cell r="C118" t="str">
            <v>ф/х</v>
          </cell>
          <cell r="D118" t="str">
            <v>Ф.Хужаев</v>
          </cell>
          <cell r="E118" t="str">
            <v>Зафаробод</v>
          </cell>
          <cell r="F118">
            <v>29600</v>
          </cell>
          <cell r="G118">
            <v>0</v>
          </cell>
          <cell r="H118">
            <v>0</v>
          </cell>
          <cell r="I118">
            <v>0</v>
          </cell>
          <cell r="J118">
            <v>8</v>
          </cell>
        </row>
        <row r="119">
          <cell r="A119">
            <v>652</v>
          </cell>
          <cell r="B119" t="str">
            <v>Азия-Д</v>
          </cell>
          <cell r="C119" t="str">
            <v>ф/х</v>
          </cell>
          <cell r="D119" t="str">
            <v>Ф.Хужаев</v>
          </cell>
          <cell r="E119" t="str">
            <v>Зафаробод</v>
          </cell>
          <cell r="F119">
            <v>16300</v>
          </cell>
          <cell r="G119">
            <v>0</v>
          </cell>
          <cell r="H119">
            <v>0</v>
          </cell>
          <cell r="I119">
            <v>0</v>
          </cell>
          <cell r="J119">
            <v>5</v>
          </cell>
        </row>
        <row r="120">
          <cell r="A120">
            <v>653</v>
          </cell>
          <cell r="B120" t="str">
            <v>Албарегум</v>
          </cell>
          <cell r="C120" t="str">
            <v>ф/х</v>
          </cell>
          <cell r="D120" t="str">
            <v>Ф.Хужаев</v>
          </cell>
          <cell r="E120" t="str">
            <v>Зафаробод</v>
          </cell>
          <cell r="F120">
            <v>30200</v>
          </cell>
          <cell r="G120">
            <v>0</v>
          </cell>
          <cell r="H120">
            <v>0</v>
          </cell>
          <cell r="I120">
            <v>0</v>
          </cell>
          <cell r="J120">
            <v>8</v>
          </cell>
        </row>
        <row r="121">
          <cell r="A121">
            <v>654</v>
          </cell>
          <cell r="B121" t="str">
            <v xml:space="preserve">Бехзод-Алишер </v>
          </cell>
          <cell r="C121" t="str">
            <v>ф/х</v>
          </cell>
          <cell r="D121" t="str">
            <v>Ф.Хужаев</v>
          </cell>
          <cell r="E121" t="str">
            <v>Зафаробод</v>
          </cell>
          <cell r="F121">
            <v>17300</v>
          </cell>
          <cell r="G121">
            <v>0</v>
          </cell>
          <cell r="H121">
            <v>0</v>
          </cell>
          <cell r="I121">
            <v>0</v>
          </cell>
          <cell r="J121">
            <v>8</v>
          </cell>
        </row>
        <row r="122">
          <cell r="A122">
            <v>655</v>
          </cell>
          <cell r="B122" t="str">
            <v>Бодом тог</v>
          </cell>
          <cell r="C122" t="str">
            <v>ф/х</v>
          </cell>
          <cell r="D122" t="str">
            <v>Ф.Хужаев</v>
          </cell>
          <cell r="E122" t="str">
            <v>Зафаробод</v>
          </cell>
          <cell r="F122">
            <v>19600</v>
          </cell>
          <cell r="G122">
            <v>0</v>
          </cell>
          <cell r="H122">
            <v>0</v>
          </cell>
          <cell r="I122">
            <v>0</v>
          </cell>
          <cell r="J122">
            <v>5</v>
          </cell>
        </row>
        <row r="123">
          <cell r="A123">
            <v>656</v>
          </cell>
          <cell r="B123" t="str">
            <v>Ботирхон</v>
          </cell>
          <cell r="C123" t="str">
            <v>ф/х</v>
          </cell>
          <cell r="D123" t="str">
            <v>Ф.Хужаев</v>
          </cell>
          <cell r="E123" t="str">
            <v>Зафаробод</v>
          </cell>
          <cell r="F123">
            <v>25000</v>
          </cell>
          <cell r="G123">
            <v>0</v>
          </cell>
          <cell r="H123">
            <v>0</v>
          </cell>
          <cell r="I123">
            <v>0</v>
          </cell>
          <cell r="J123">
            <v>5</v>
          </cell>
        </row>
        <row r="124">
          <cell r="A124">
            <v>657</v>
          </cell>
          <cell r="B124" t="str">
            <v>Бунёд-Шер</v>
          </cell>
          <cell r="C124" t="str">
            <v>ф/х</v>
          </cell>
          <cell r="D124" t="str">
            <v>Ф.Хужаев</v>
          </cell>
          <cell r="E124" t="str">
            <v>Зафаробод</v>
          </cell>
          <cell r="F124">
            <v>14000</v>
          </cell>
          <cell r="G124">
            <v>0</v>
          </cell>
          <cell r="H124">
            <v>0</v>
          </cell>
          <cell r="I124">
            <v>0</v>
          </cell>
          <cell r="J124">
            <v>6</v>
          </cell>
        </row>
        <row r="125">
          <cell r="A125">
            <v>658</v>
          </cell>
          <cell r="B125" t="str">
            <v>Гайрат</v>
          </cell>
          <cell r="C125" t="str">
            <v>ф/х</v>
          </cell>
          <cell r="D125" t="str">
            <v>Ф.Хужаев</v>
          </cell>
          <cell r="E125" t="str">
            <v>Зафаробод</v>
          </cell>
          <cell r="F125">
            <v>15000</v>
          </cell>
          <cell r="G125">
            <v>0</v>
          </cell>
          <cell r="H125">
            <v>0</v>
          </cell>
          <cell r="I125">
            <v>0</v>
          </cell>
          <cell r="J125">
            <v>6</v>
          </cell>
        </row>
        <row r="126">
          <cell r="A126">
            <v>659</v>
          </cell>
          <cell r="B126" t="str">
            <v>Гараша</v>
          </cell>
          <cell r="C126" t="str">
            <v>ф/х</v>
          </cell>
          <cell r="D126" t="str">
            <v>Ф.Хужаев</v>
          </cell>
          <cell r="E126" t="str">
            <v>Зафаробод</v>
          </cell>
          <cell r="F126">
            <v>32400</v>
          </cell>
          <cell r="G126">
            <v>0</v>
          </cell>
          <cell r="H126">
            <v>0</v>
          </cell>
          <cell r="I126">
            <v>0</v>
          </cell>
          <cell r="J126">
            <v>6</v>
          </cell>
        </row>
        <row r="127">
          <cell r="A127">
            <v>660</v>
          </cell>
          <cell r="B127" t="str">
            <v>Даврон ота</v>
          </cell>
          <cell r="C127" t="str">
            <v>ф/х</v>
          </cell>
          <cell r="D127" t="str">
            <v>Ф.Хужаев</v>
          </cell>
          <cell r="E127" t="str">
            <v>Зафаробод</v>
          </cell>
          <cell r="F127">
            <v>24500</v>
          </cell>
          <cell r="G127">
            <v>0</v>
          </cell>
          <cell r="H127">
            <v>0</v>
          </cell>
          <cell r="I127">
            <v>0</v>
          </cell>
          <cell r="J127">
            <v>4</v>
          </cell>
        </row>
        <row r="128">
          <cell r="A128">
            <v>661</v>
          </cell>
          <cell r="B128" t="str">
            <v>Даврон юлдузи</v>
          </cell>
          <cell r="C128" t="str">
            <v>ф/х</v>
          </cell>
          <cell r="D128" t="str">
            <v>Ф.Хужаев</v>
          </cell>
          <cell r="E128" t="str">
            <v>Зафаробод</v>
          </cell>
          <cell r="F128">
            <v>27900</v>
          </cell>
          <cell r="G128">
            <v>0</v>
          </cell>
          <cell r="H128">
            <v>0</v>
          </cell>
          <cell r="I128">
            <v>0</v>
          </cell>
          <cell r="J128">
            <v>4</v>
          </cell>
        </row>
        <row r="129">
          <cell r="A129">
            <v>662</v>
          </cell>
          <cell r="B129" t="str">
            <v>Дилмурод</v>
          </cell>
          <cell r="C129" t="str">
            <v>ф/х</v>
          </cell>
          <cell r="D129" t="str">
            <v>Ф.Хужаев</v>
          </cell>
          <cell r="E129" t="str">
            <v>Зафаробод</v>
          </cell>
          <cell r="F129">
            <v>96000</v>
          </cell>
          <cell r="G129">
            <v>0</v>
          </cell>
          <cell r="H129">
            <v>0</v>
          </cell>
          <cell r="I129">
            <v>0</v>
          </cell>
          <cell r="J129">
            <v>8</v>
          </cell>
        </row>
        <row r="130">
          <cell r="A130">
            <v>663</v>
          </cell>
          <cell r="B130" t="str">
            <v>Дилшод-Бобобек</v>
          </cell>
          <cell r="C130" t="str">
            <v>ф/х</v>
          </cell>
          <cell r="D130" t="str">
            <v>Ф.Хужаев</v>
          </cell>
          <cell r="E130" t="str">
            <v>Зафаробод</v>
          </cell>
          <cell r="F130">
            <v>10000</v>
          </cell>
          <cell r="G130">
            <v>0</v>
          </cell>
          <cell r="H130">
            <v>0</v>
          </cell>
          <cell r="I130">
            <v>0</v>
          </cell>
          <cell r="J130">
            <v>6</v>
          </cell>
        </row>
        <row r="131">
          <cell r="A131">
            <v>664</v>
          </cell>
          <cell r="B131" t="str">
            <v>Жиловдор бобо</v>
          </cell>
          <cell r="C131" t="str">
            <v>ф/х</v>
          </cell>
          <cell r="D131" t="str">
            <v>Ф.Хужаев</v>
          </cell>
          <cell r="E131" t="str">
            <v>Зафаробод</v>
          </cell>
          <cell r="F131">
            <v>15100</v>
          </cell>
          <cell r="G131">
            <v>0</v>
          </cell>
          <cell r="H131">
            <v>0</v>
          </cell>
          <cell r="I131">
            <v>0</v>
          </cell>
          <cell r="J131">
            <v>8</v>
          </cell>
        </row>
        <row r="132">
          <cell r="A132">
            <v>665</v>
          </cell>
          <cell r="B132" t="str">
            <v>Зайнак-Малик</v>
          </cell>
          <cell r="C132" t="str">
            <v>ф/х</v>
          </cell>
          <cell r="D132" t="str">
            <v>Ф.Хужаев</v>
          </cell>
          <cell r="E132" t="str">
            <v>Зафаробод</v>
          </cell>
          <cell r="F132">
            <v>8000</v>
          </cell>
          <cell r="G132">
            <v>0</v>
          </cell>
          <cell r="H132">
            <v>0</v>
          </cell>
          <cell r="I132">
            <v>0</v>
          </cell>
          <cell r="J132">
            <v>6</v>
          </cell>
        </row>
        <row r="133">
          <cell r="A133">
            <v>666</v>
          </cell>
          <cell r="B133" t="str">
            <v>Зарафшон</v>
          </cell>
          <cell r="C133" t="str">
            <v>ф/х</v>
          </cell>
          <cell r="D133" t="str">
            <v>Ф.Хужаев</v>
          </cell>
          <cell r="E133" t="str">
            <v>Зафаробод</v>
          </cell>
          <cell r="F133">
            <v>12200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</row>
        <row r="134">
          <cell r="A134">
            <v>667</v>
          </cell>
          <cell r="B134" t="str">
            <v>Ислом ота</v>
          </cell>
          <cell r="C134" t="str">
            <v>ф/х</v>
          </cell>
          <cell r="D134" t="str">
            <v>Ф.Хужаев</v>
          </cell>
          <cell r="E134" t="str">
            <v>Зафаробод</v>
          </cell>
          <cell r="F134">
            <v>43300</v>
          </cell>
          <cell r="G134">
            <v>0</v>
          </cell>
          <cell r="H134">
            <v>0</v>
          </cell>
          <cell r="I134">
            <v>0</v>
          </cell>
          <cell r="J134">
            <v>8</v>
          </cell>
        </row>
        <row r="135">
          <cell r="A135">
            <v>668</v>
          </cell>
          <cell r="B135" t="str">
            <v>Ислом-Азамат</v>
          </cell>
          <cell r="C135" t="str">
            <v>ф/х</v>
          </cell>
          <cell r="D135" t="str">
            <v>Ф.Хужаев</v>
          </cell>
          <cell r="E135" t="str">
            <v>Зафаробод</v>
          </cell>
          <cell r="F135">
            <v>6700</v>
          </cell>
          <cell r="G135">
            <v>0</v>
          </cell>
          <cell r="H135">
            <v>0</v>
          </cell>
          <cell r="I135">
            <v>0</v>
          </cell>
          <cell r="J135">
            <v>4</v>
          </cell>
        </row>
        <row r="136">
          <cell r="A136">
            <v>669</v>
          </cell>
          <cell r="B136" t="str">
            <v>Кораобдол</v>
          </cell>
          <cell r="C136" t="str">
            <v>ф/х</v>
          </cell>
          <cell r="D136" t="str">
            <v>Ф.Хужаев</v>
          </cell>
          <cell r="E136" t="str">
            <v>Зафаробод</v>
          </cell>
          <cell r="F136">
            <v>3700</v>
          </cell>
          <cell r="G136">
            <v>0</v>
          </cell>
          <cell r="H136">
            <v>0</v>
          </cell>
          <cell r="I136">
            <v>0</v>
          </cell>
          <cell r="J136">
            <v>5</v>
          </cell>
        </row>
        <row r="137">
          <cell r="A137">
            <v>670</v>
          </cell>
          <cell r="B137" t="str">
            <v>Лазизбек-Байрамбек</v>
          </cell>
          <cell r="C137" t="str">
            <v>ф/х</v>
          </cell>
          <cell r="D137" t="str">
            <v>Ф.Хужаев</v>
          </cell>
          <cell r="E137" t="str">
            <v>Зафаробод</v>
          </cell>
          <cell r="F137">
            <v>20200</v>
          </cell>
          <cell r="G137">
            <v>0</v>
          </cell>
          <cell r="H137">
            <v>0</v>
          </cell>
          <cell r="I137">
            <v>0</v>
          </cell>
          <cell r="J137">
            <v>4</v>
          </cell>
        </row>
        <row r="138">
          <cell r="A138">
            <v>671</v>
          </cell>
          <cell r="B138" t="str">
            <v>Лазизбек-Назарбек</v>
          </cell>
          <cell r="C138" t="str">
            <v>ф/х</v>
          </cell>
          <cell r="D138" t="str">
            <v>Ф.Хужаев</v>
          </cell>
          <cell r="E138" t="str">
            <v>Зафаробод</v>
          </cell>
          <cell r="F138">
            <v>8000</v>
          </cell>
          <cell r="G138">
            <v>0</v>
          </cell>
          <cell r="H138">
            <v>0</v>
          </cell>
          <cell r="I138">
            <v>0</v>
          </cell>
          <cell r="J138">
            <v>5</v>
          </cell>
        </row>
        <row r="139">
          <cell r="A139">
            <v>672</v>
          </cell>
          <cell r="B139" t="str">
            <v>Мамай</v>
          </cell>
          <cell r="C139" t="str">
            <v>ф/х</v>
          </cell>
          <cell r="D139" t="str">
            <v>Ф.Хужаев</v>
          </cell>
          <cell r="E139" t="str">
            <v>Зафаробод</v>
          </cell>
          <cell r="F139">
            <v>34000</v>
          </cell>
          <cell r="G139">
            <v>0</v>
          </cell>
          <cell r="H139">
            <v>0</v>
          </cell>
          <cell r="I139">
            <v>0</v>
          </cell>
          <cell r="J139">
            <v>6</v>
          </cell>
        </row>
        <row r="140">
          <cell r="A140">
            <v>673</v>
          </cell>
          <cell r="B140" t="str">
            <v>Миржалол-М</v>
          </cell>
          <cell r="C140" t="str">
            <v>ф/х</v>
          </cell>
          <cell r="D140" t="str">
            <v>Ф.Хужаев</v>
          </cell>
          <cell r="E140" t="str">
            <v>Зафаробод</v>
          </cell>
          <cell r="F140">
            <v>28800</v>
          </cell>
          <cell r="G140">
            <v>0</v>
          </cell>
          <cell r="H140">
            <v>0</v>
          </cell>
          <cell r="I140">
            <v>0</v>
          </cell>
          <cell r="J140">
            <v>4</v>
          </cell>
        </row>
        <row r="141">
          <cell r="A141">
            <v>674</v>
          </cell>
          <cell r="B141" t="str">
            <v>Навбахор</v>
          </cell>
          <cell r="C141" t="str">
            <v>ф/х</v>
          </cell>
          <cell r="D141" t="str">
            <v>Ф.Хужаев</v>
          </cell>
          <cell r="E141" t="str">
            <v>Зафаробод</v>
          </cell>
          <cell r="F141">
            <v>22400</v>
          </cell>
          <cell r="G141">
            <v>0</v>
          </cell>
          <cell r="H141">
            <v>0</v>
          </cell>
          <cell r="I141">
            <v>0</v>
          </cell>
          <cell r="J141">
            <v>6</v>
          </cell>
        </row>
        <row r="142">
          <cell r="A142">
            <v>675</v>
          </cell>
          <cell r="B142" t="str">
            <v>Нажубулло</v>
          </cell>
          <cell r="C142" t="str">
            <v>ф/х</v>
          </cell>
          <cell r="D142" t="str">
            <v>Ф.Хужаев</v>
          </cell>
          <cell r="E142" t="str">
            <v>Зафаробод</v>
          </cell>
          <cell r="F142">
            <v>6700</v>
          </cell>
          <cell r="G142">
            <v>0</v>
          </cell>
          <cell r="H142">
            <v>0</v>
          </cell>
          <cell r="I142">
            <v>0</v>
          </cell>
          <cell r="J142">
            <v>4</v>
          </cell>
        </row>
        <row r="143">
          <cell r="A143">
            <v>676</v>
          </cell>
          <cell r="B143" t="str">
            <v>Нурафшон</v>
          </cell>
          <cell r="C143" t="str">
            <v>ф/х</v>
          </cell>
          <cell r="D143" t="str">
            <v>Ф.Хужаев</v>
          </cell>
          <cell r="E143" t="str">
            <v>Зафаробод</v>
          </cell>
          <cell r="F143">
            <v>9000</v>
          </cell>
          <cell r="G143">
            <v>0</v>
          </cell>
          <cell r="H143">
            <v>0</v>
          </cell>
          <cell r="I143">
            <v>0</v>
          </cell>
          <cell r="J143">
            <v>6</v>
          </cell>
        </row>
        <row r="144">
          <cell r="A144">
            <v>677</v>
          </cell>
          <cell r="B144" t="str">
            <v>Нурота-чашма</v>
          </cell>
          <cell r="C144" t="str">
            <v>ф/х</v>
          </cell>
          <cell r="D144" t="str">
            <v>Ф.Хужаев</v>
          </cell>
          <cell r="E144" t="str">
            <v>Зафаробод</v>
          </cell>
          <cell r="F144">
            <v>7800</v>
          </cell>
          <cell r="G144">
            <v>0</v>
          </cell>
          <cell r="H144">
            <v>0</v>
          </cell>
          <cell r="I144">
            <v>0</v>
          </cell>
          <cell r="J144">
            <v>4</v>
          </cell>
        </row>
        <row r="145">
          <cell r="A145">
            <v>678</v>
          </cell>
          <cell r="B145" t="str">
            <v>Обит-Нур</v>
          </cell>
          <cell r="C145" t="str">
            <v>ф/х</v>
          </cell>
          <cell r="D145" t="str">
            <v>Ф.Хужаев</v>
          </cell>
          <cell r="E145" t="str">
            <v>Зафаробод</v>
          </cell>
          <cell r="F145">
            <v>13000</v>
          </cell>
          <cell r="G145">
            <v>0</v>
          </cell>
          <cell r="H145">
            <v>0</v>
          </cell>
          <cell r="I145">
            <v>0</v>
          </cell>
          <cell r="J145">
            <v>6</v>
          </cell>
        </row>
        <row r="146">
          <cell r="A146">
            <v>679</v>
          </cell>
          <cell r="B146" t="str">
            <v>Озод</v>
          </cell>
          <cell r="C146" t="str">
            <v>ф/х</v>
          </cell>
          <cell r="D146" t="str">
            <v>Ф.Хужаев</v>
          </cell>
          <cell r="E146" t="str">
            <v>Зафаробод</v>
          </cell>
          <cell r="F146">
            <v>49200</v>
          </cell>
          <cell r="G146">
            <v>0</v>
          </cell>
          <cell r="H146">
            <v>0</v>
          </cell>
          <cell r="I146">
            <v>0</v>
          </cell>
          <cell r="J146">
            <v>2</v>
          </cell>
        </row>
        <row r="147">
          <cell r="A147">
            <v>680</v>
          </cell>
          <cell r="B147" t="str">
            <v>Ок-чакмок</v>
          </cell>
          <cell r="C147" t="str">
            <v>ф/х</v>
          </cell>
          <cell r="D147" t="str">
            <v>Ф.Хужаев</v>
          </cell>
          <cell r="E147" t="str">
            <v>Зафаробод</v>
          </cell>
          <cell r="F147">
            <v>15900</v>
          </cell>
          <cell r="G147">
            <v>0</v>
          </cell>
          <cell r="H147">
            <v>0</v>
          </cell>
          <cell r="I147">
            <v>0</v>
          </cell>
          <cell r="J147">
            <v>2</v>
          </cell>
        </row>
        <row r="148">
          <cell r="A148">
            <v>681</v>
          </cell>
          <cell r="B148" t="str">
            <v>Омонбой</v>
          </cell>
          <cell r="C148" t="str">
            <v>ф/х</v>
          </cell>
          <cell r="D148" t="str">
            <v>Ф.Хужаев</v>
          </cell>
          <cell r="E148" t="str">
            <v>Зафаробод</v>
          </cell>
          <cell r="F148">
            <v>20400</v>
          </cell>
          <cell r="G148">
            <v>0</v>
          </cell>
          <cell r="H148">
            <v>0</v>
          </cell>
          <cell r="I148">
            <v>0</v>
          </cell>
          <cell r="J148">
            <v>6</v>
          </cell>
        </row>
        <row r="149">
          <cell r="A149">
            <v>682</v>
          </cell>
          <cell r="B149" t="str">
            <v>Омон-Жума</v>
          </cell>
          <cell r="C149" t="str">
            <v>ф/х</v>
          </cell>
          <cell r="D149" t="str">
            <v>Ф.Хужаев</v>
          </cell>
          <cell r="E149" t="str">
            <v>Зафаробод</v>
          </cell>
          <cell r="F149">
            <v>37000</v>
          </cell>
          <cell r="G149">
            <v>0</v>
          </cell>
          <cell r="H149">
            <v>0</v>
          </cell>
          <cell r="I149">
            <v>0</v>
          </cell>
          <cell r="J149">
            <v>2</v>
          </cell>
        </row>
        <row r="150">
          <cell r="A150">
            <v>683</v>
          </cell>
          <cell r="B150" t="str">
            <v>Орзу-Холмурод</v>
          </cell>
          <cell r="C150" t="str">
            <v>ф/х</v>
          </cell>
          <cell r="D150" t="str">
            <v>Ф.Хужаев</v>
          </cell>
          <cell r="E150" t="str">
            <v>Зафаробод</v>
          </cell>
          <cell r="F150">
            <v>13700</v>
          </cell>
          <cell r="G150">
            <v>0</v>
          </cell>
          <cell r="H150">
            <v>0</v>
          </cell>
          <cell r="I150">
            <v>0</v>
          </cell>
          <cell r="J150">
            <v>6</v>
          </cell>
        </row>
        <row r="151">
          <cell r="A151">
            <v>684</v>
          </cell>
          <cell r="B151" t="str">
            <v>Помир</v>
          </cell>
          <cell r="C151" t="str">
            <v>ф/х</v>
          </cell>
          <cell r="D151" t="str">
            <v>Ф.Хужаев</v>
          </cell>
          <cell r="E151" t="str">
            <v>Зафаробод</v>
          </cell>
          <cell r="F151">
            <v>12300</v>
          </cell>
          <cell r="G151">
            <v>0</v>
          </cell>
          <cell r="H151">
            <v>0</v>
          </cell>
          <cell r="I151">
            <v>0</v>
          </cell>
          <cell r="J151">
            <v>6</v>
          </cell>
        </row>
        <row r="152">
          <cell r="A152">
            <v>685</v>
          </cell>
          <cell r="B152" t="str">
            <v>Пулат</v>
          </cell>
          <cell r="C152" t="str">
            <v>ф/х</v>
          </cell>
          <cell r="D152" t="str">
            <v>Ф.Хужаев</v>
          </cell>
          <cell r="E152" t="str">
            <v>Зафаробод</v>
          </cell>
          <cell r="F152">
            <v>12200</v>
          </cell>
          <cell r="G152">
            <v>0</v>
          </cell>
          <cell r="H152">
            <v>0</v>
          </cell>
          <cell r="I152">
            <v>0</v>
          </cell>
          <cell r="J152">
            <v>6</v>
          </cell>
        </row>
        <row r="153">
          <cell r="A153">
            <v>686</v>
          </cell>
          <cell r="B153" t="str">
            <v>Сайхун</v>
          </cell>
          <cell r="C153" t="str">
            <v>ф/х</v>
          </cell>
          <cell r="D153" t="str">
            <v>Ф.Хужаев</v>
          </cell>
          <cell r="E153" t="str">
            <v>Зафаробод</v>
          </cell>
          <cell r="F153">
            <v>35400</v>
          </cell>
          <cell r="G153">
            <v>0</v>
          </cell>
          <cell r="H153">
            <v>0</v>
          </cell>
          <cell r="I153">
            <v>0</v>
          </cell>
          <cell r="J153">
            <v>6</v>
          </cell>
        </row>
        <row r="154">
          <cell r="A154">
            <v>687</v>
          </cell>
          <cell r="B154" t="str">
            <v>Самовит-Суворий</v>
          </cell>
          <cell r="C154" t="str">
            <v>ф/х</v>
          </cell>
          <cell r="D154" t="str">
            <v>Ф.Хужаев</v>
          </cell>
          <cell r="E154" t="str">
            <v>Зафаробод</v>
          </cell>
          <cell r="F154">
            <v>20000</v>
          </cell>
          <cell r="G154">
            <v>0</v>
          </cell>
          <cell r="H154">
            <v>0</v>
          </cell>
          <cell r="I154">
            <v>0</v>
          </cell>
          <cell r="J154">
            <v>6</v>
          </cell>
        </row>
        <row r="155">
          <cell r="A155">
            <v>688</v>
          </cell>
          <cell r="B155" t="str">
            <v>Семуруг</v>
          </cell>
          <cell r="C155" t="str">
            <v>ф/х</v>
          </cell>
          <cell r="D155" t="str">
            <v>Ф.Хужаев</v>
          </cell>
          <cell r="E155" t="str">
            <v>Зафаробод</v>
          </cell>
          <cell r="F155">
            <v>23900</v>
          </cell>
          <cell r="G155">
            <v>0</v>
          </cell>
          <cell r="H155">
            <v>0</v>
          </cell>
          <cell r="I155">
            <v>0</v>
          </cell>
          <cell r="J155">
            <v>6</v>
          </cell>
        </row>
        <row r="156">
          <cell r="A156">
            <v>689</v>
          </cell>
          <cell r="B156" t="str">
            <v>Темир ковук</v>
          </cell>
          <cell r="C156" t="str">
            <v>ф/х</v>
          </cell>
          <cell r="D156" t="str">
            <v>Ф.Хужаев</v>
          </cell>
          <cell r="E156" t="str">
            <v>Зафаробод</v>
          </cell>
          <cell r="F156">
            <v>15500</v>
          </cell>
          <cell r="G156">
            <v>0</v>
          </cell>
          <cell r="H156">
            <v>0</v>
          </cell>
          <cell r="I156">
            <v>0</v>
          </cell>
          <cell r="J156">
            <v>6</v>
          </cell>
        </row>
        <row r="157">
          <cell r="A157">
            <v>690</v>
          </cell>
          <cell r="B157" t="str">
            <v>Тугилов Алижон</v>
          </cell>
          <cell r="C157" t="str">
            <v>ф/х</v>
          </cell>
          <cell r="D157" t="str">
            <v>Ф.Хужаев</v>
          </cell>
          <cell r="E157" t="str">
            <v>Зафаробод</v>
          </cell>
          <cell r="F157">
            <v>14200</v>
          </cell>
          <cell r="G157">
            <v>0</v>
          </cell>
          <cell r="H157">
            <v>0</v>
          </cell>
          <cell r="I157">
            <v>0</v>
          </cell>
          <cell r="J157">
            <v>6</v>
          </cell>
        </row>
        <row r="158">
          <cell r="A158">
            <v>691</v>
          </cell>
          <cell r="B158" t="str">
            <v>Унар ота</v>
          </cell>
          <cell r="C158" t="str">
            <v>ф/х</v>
          </cell>
          <cell r="D158" t="str">
            <v>Ф.Хужаев</v>
          </cell>
          <cell r="E158" t="str">
            <v>Зафаробод</v>
          </cell>
          <cell r="F158">
            <v>10800</v>
          </cell>
          <cell r="G158">
            <v>0</v>
          </cell>
          <cell r="H158">
            <v>0</v>
          </cell>
          <cell r="I158">
            <v>0</v>
          </cell>
          <cell r="J158">
            <v>5</v>
          </cell>
        </row>
        <row r="159">
          <cell r="A159">
            <v>692</v>
          </cell>
          <cell r="B159" t="str">
            <v>Усмон ота</v>
          </cell>
          <cell r="C159" t="str">
            <v>ф/х</v>
          </cell>
          <cell r="D159" t="str">
            <v>Ф.Хужаев</v>
          </cell>
          <cell r="E159" t="str">
            <v>Зафаробод</v>
          </cell>
          <cell r="F159">
            <v>46500</v>
          </cell>
          <cell r="G159">
            <v>0</v>
          </cell>
          <cell r="H159">
            <v>0</v>
          </cell>
          <cell r="I159">
            <v>0</v>
          </cell>
          <cell r="J159">
            <v>6</v>
          </cell>
        </row>
        <row r="160">
          <cell r="A160">
            <v>693</v>
          </cell>
          <cell r="B160" t="str">
            <v>Усмон шох</v>
          </cell>
          <cell r="C160" t="str">
            <v>ф/х</v>
          </cell>
          <cell r="D160" t="str">
            <v>Ф.Хужаев</v>
          </cell>
          <cell r="E160" t="str">
            <v>Зафаробод</v>
          </cell>
          <cell r="F160">
            <v>14200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</row>
        <row r="161">
          <cell r="A161">
            <v>694</v>
          </cell>
          <cell r="B161" t="str">
            <v>Фазли-Олга</v>
          </cell>
          <cell r="C161" t="str">
            <v>ф/х</v>
          </cell>
          <cell r="D161" t="str">
            <v>Ф.Хужаев</v>
          </cell>
          <cell r="E161" t="str">
            <v>Зафаробод</v>
          </cell>
          <cell r="F161">
            <v>53800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</row>
        <row r="162">
          <cell r="A162">
            <v>695</v>
          </cell>
          <cell r="B162" t="str">
            <v>Фуркатшер</v>
          </cell>
          <cell r="C162" t="str">
            <v>ф/х</v>
          </cell>
          <cell r="D162" t="str">
            <v>Ф.Хужаев</v>
          </cell>
          <cell r="E162" t="str">
            <v>Зафаробод</v>
          </cell>
          <cell r="F162">
            <v>22400</v>
          </cell>
          <cell r="G162">
            <v>0</v>
          </cell>
          <cell r="H162">
            <v>0</v>
          </cell>
          <cell r="I162">
            <v>0</v>
          </cell>
          <cell r="J162">
            <v>3</v>
          </cell>
        </row>
        <row r="163">
          <cell r="A163">
            <v>696</v>
          </cell>
          <cell r="B163" t="str">
            <v>Хидир-Хуроз</v>
          </cell>
          <cell r="C163" t="str">
            <v>ф/х</v>
          </cell>
          <cell r="D163" t="str">
            <v>Ф.Хужаев</v>
          </cell>
          <cell r="E163" t="str">
            <v>Зафаробод</v>
          </cell>
          <cell r="F163">
            <v>6500</v>
          </cell>
          <cell r="G163">
            <v>0</v>
          </cell>
          <cell r="H163">
            <v>0</v>
          </cell>
          <cell r="I163">
            <v>0</v>
          </cell>
          <cell r="J163">
            <v>4</v>
          </cell>
        </row>
        <row r="164">
          <cell r="A164">
            <v>697</v>
          </cell>
          <cell r="B164" t="str">
            <v>Хондамир</v>
          </cell>
          <cell r="C164" t="str">
            <v>ф/х</v>
          </cell>
          <cell r="D164" t="str">
            <v>Ф.Хужаев</v>
          </cell>
          <cell r="E164" t="str">
            <v>Зафаробод</v>
          </cell>
          <cell r="F164">
            <v>64500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</row>
        <row r="165">
          <cell r="A165">
            <v>698</v>
          </cell>
          <cell r="B165" t="str">
            <v>Чорагон-Хаёт</v>
          </cell>
          <cell r="C165" t="str">
            <v>ф/х</v>
          </cell>
          <cell r="D165" t="str">
            <v>Ф.Хужаев</v>
          </cell>
          <cell r="E165" t="str">
            <v>Зафаробод</v>
          </cell>
          <cell r="F165">
            <v>37400</v>
          </cell>
          <cell r="G165">
            <v>0</v>
          </cell>
          <cell r="H165">
            <v>0</v>
          </cell>
          <cell r="I165">
            <v>0</v>
          </cell>
          <cell r="J165">
            <v>4</v>
          </cell>
        </row>
        <row r="166">
          <cell r="A166">
            <v>699</v>
          </cell>
          <cell r="B166" t="str">
            <v>Шох Усмонлик Ражаб</v>
          </cell>
          <cell r="C166" t="str">
            <v>ф/х</v>
          </cell>
          <cell r="D166" t="str">
            <v>Ф.Хужаев</v>
          </cell>
          <cell r="E166" t="str">
            <v>Зафаробод</v>
          </cell>
          <cell r="F166">
            <v>23300</v>
          </cell>
          <cell r="G166">
            <v>0</v>
          </cell>
          <cell r="H166">
            <v>0</v>
          </cell>
          <cell r="I166">
            <v>0</v>
          </cell>
          <cell r="J166">
            <v>2</v>
          </cell>
        </row>
        <row r="167">
          <cell r="A167">
            <v>700</v>
          </cell>
          <cell r="B167" t="str">
            <v>Шох-Жахон</v>
          </cell>
          <cell r="C167" t="str">
            <v>ф/х</v>
          </cell>
          <cell r="D167" t="str">
            <v>Ф.Хужаев</v>
          </cell>
          <cell r="E167" t="str">
            <v>Зафаробод</v>
          </cell>
          <cell r="F167">
            <v>34000</v>
          </cell>
          <cell r="G167">
            <v>0</v>
          </cell>
          <cell r="H167">
            <v>0</v>
          </cell>
          <cell r="I167">
            <v>0</v>
          </cell>
          <cell r="J167">
            <v>3</v>
          </cell>
        </row>
        <row r="168">
          <cell r="A168">
            <v>701</v>
          </cell>
          <cell r="B168" t="str">
            <v>Шох-усмон</v>
          </cell>
          <cell r="C168" t="str">
            <v>ф/х</v>
          </cell>
          <cell r="D168" t="str">
            <v>Ф.Хужаев</v>
          </cell>
          <cell r="E168" t="str">
            <v>Зафаробод</v>
          </cell>
          <cell r="F168">
            <v>45000</v>
          </cell>
          <cell r="G168">
            <v>0</v>
          </cell>
          <cell r="H168">
            <v>0</v>
          </cell>
          <cell r="I168">
            <v>0</v>
          </cell>
          <cell r="J168">
            <v>2</v>
          </cell>
        </row>
        <row r="169">
          <cell r="A169">
            <v>702</v>
          </cell>
          <cell r="B169" t="str">
            <v>Шухрат</v>
          </cell>
          <cell r="C169" t="str">
            <v>ф/х</v>
          </cell>
          <cell r="D169" t="str">
            <v>Ф.Хужаев</v>
          </cell>
          <cell r="E169" t="str">
            <v>Зафаробод</v>
          </cell>
          <cell r="F169">
            <v>65200</v>
          </cell>
          <cell r="G169">
            <v>0</v>
          </cell>
          <cell r="H169">
            <v>0</v>
          </cell>
          <cell r="I169">
            <v>0</v>
          </cell>
          <cell r="J169">
            <v>2</v>
          </cell>
        </row>
        <row r="170">
          <cell r="A170">
            <v>614</v>
          </cell>
          <cell r="B170" t="str">
            <v>Абдурахмон кассоб</v>
          </cell>
          <cell r="C170" t="str">
            <v>ф/х</v>
          </cell>
          <cell r="D170" t="str">
            <v>Тинчлик</v>
          </cell>
          <cell r="E170" t="str">
            <v>Зафаробод</v>
          </cell>
          <cell r="F170">
            <v>31000</v>
          </cell>
          <cell r="G170">
            <v>0</v>
          </cell>
          <cell r="H170">
            <v>8</v>
          </cell>
        </row>
        <row r="171">
          <cell r="A171">
            <v>616</v>
          </cell>
          <cell r="B171" t="str">
            <v>Артурбек</v>
          </cell>
          <cell r="C171" t="str">
            <v>ф/х</v>
          </cell>
          <cell r="D171" t="str">
            <v>Тинчлик</v>
          </cell>
          <cell r="E171" t="str">
            <v>Зафаробод</v>
          </cell>
          <cell r="F171">
            <v>10000</v>
          </cell>
          <cell r="G171">
            <v>0</v>
          </cell>
          <cell r="H171">
            <v>11</v>
          </cell>
        </row>
        <row r="172">
          <cell r="A172">
            <v>617</v>
          </cell>
          <cell r="B172" t="str">
            <v>Бехзод</v>
          </cell>
          <cell r="C172" t="str">
            <v>ф/х</v>
          </cell>
          <cell r="D172" t="str">
            <v>Тинчлик</v>
          </cell>
          <cell r="E172" t="str">
            <v>Зафаробод</v>
          </cell>
          <cell r="F172">
            <v>27000</v>
          </cell>
          <cell r="G172">
            <v>0</v>
          </cell>
          <cell r="H172">
            <v>14</v>
          </cell>
        </row>
        <row r="173">
          <cell r="A173">
            <v>618</v>
          </cell>
          <cell r="B173" t="str">
            <v>Боглон-Алимбек</v>
          </cell>
          <cell r="C173" t="str">
            <v>ф/х</v>
          </cell>
          <cell r="D173" t="str">
            <v>Тинчлик</v>
          </cell>
          <cell r="E173" t="str">
            <v>Зафаробод</v>
          </cell>
          <cell r="F173">
            <v>23700</v>
          </cell>
          <cell r="G173">
            <v>0</v>
          </cell>
          <cell r="H173">
            <v>16</v>
          </cell>
        </row>
        <row r="174">
          <cell r="A174">
            <v>619</v>
          </cell>
          <cell r="B174" t="str">
            <v>Галлакор-Вахоб</v>
          </cell>
          <cell r="C174" t="str">
            <v>ф/х</v>
          </cell>
          <cell r="D174" t="str">
            <v>Тинчлик</v>
          </cell>
          <cell r="E174" t="str">
            <v>Зафаробод</v>
          </cell>
          <cell r="F174">
            <v>69000</v>
          </cell>
          <cell r="G174">
            <v>0</v>
          </cell>
          <cell r="H174">
            <v>15</v>
          </cell>
        </row>
        <row r="175">
          <cell r="A175">
            <v>620</v>
          </cell>
          <cell r="B175" t="str">
            <v>Гулбадан-Ой</v>
          </cell>
          <cell r="C175" t="str">
            <v>ф/х</v>
          </cell>
          <cell r="D175" t="str">
            <v>Тинчлик</v>
          </cell>
          <cell r="E175" t="str">
            <v>Зафаробод</v>
          </cell>
          <cell r="F175">
            <v>10400</v>
          </cell>
          <cell r="G175">
            <v>0</v>
          </cell>
          <cell r="H175">
            <v>13</v>
          </cell>
        </row>
        <row r="176">
          <cell r="A176">
            <v>621</v>
          </cell>
          <cell r="B176" t="str">
            <v>Диёр-Икром</v>
          </cell>
          <cell r="C176" t="str">
            <v>ф/х</v>
          </cell>
          <cell r="D176" t="str">
            <v>Тинчлик</v>
          </cell>
          <cell r="E176" t="str">
            <v>Зафаробод</v>
          </cell>
          <cell r="F176">
            <v>9100</v>
          </cell>
          <cell r="G176">
            <v>0</v>
          </cell>
          <cell r="H176">
            <v>14</v>
          </cell>
        </row>
        <row r="177">
          <cell r="A177">
            <v>622</v>
          </cell>
          <cell r="B177" t="str">
            <v>Жамила</v>
          </cell>
          <cell r="C177" t="str">
            <v>ф/х</v>
          </cell>
          <cell r="D177" t="str">
            <v>Тинчлик</v>
          </cell>
          <cell r="E177" t="str">
            <v>Зафаробод</v>
          </cell>
          <cell r="F177">
            <v>24500</v>
          </cell>
          <cell r="G177">
            <v>0</v>
          </cell>
          <cell r="H177">
            <v>13</v>
          </cell>
        </row>
        <row r="178">
          <cell r="A178">
            <v>623</v>
          </cell>
          <cell r="B178" t="str">
            <v>Жахон-Диёр</v>
          </cell>
          <cell r="C178" t="str">
            <v>ф/х</v>
          </cell>
          <cell r="D178" t="str">
            <v>Тинчлик</v>
          </cell>
          <cell r="E178" t="str">
            <v>Зафаробод</v>
          </cell>
          <cell r="F178">
            <v>9100</v>
          </cell>
          <cell r="G178">
            <v>0</v>
          </cell>
          <cell r="H178">
            <v>15</v>
          </cell>
        </row>
        <row r="179">
          <cell r="A179">
            <v>624</v>
          </cell>
          <cell r="B179" t="str">
            <v>Жийда гули</v>
          </cell>
          <cell r="C179" t="str">
            <v>ф/х</v>
          </cell>
          <cell r="D179" t="str">
            <v>Тинчлик</v>
          </cell>
          <cell r="E179" t="str">
            <v>Зафаробод</v>
          </cell>
          <cell r="F179">
            <v>14200</v>
          </cell>
          <cell r="G179">
            <v>0</v>
          </cell>
          <cell r="H179">
            <v>12</v>
          </cell>
        </row>
        <row r="180">
          <cell r="A180">
            <v>625</v>
          </cell>
          <cell r="B180" t="str">
            <v>Жуниёр</v>
          </cell>
          <cell r="C180" t="str">
            <v>ф/х</v>
          </cell>
          <cell r="D180" t="str">
            <v>Тинчлик</v>
          </cell>
          <cell r="E180" t="str">
            <v>Зафаробод</v>
          </cell>
          <cell r="F180">
            <v>24300</v>
          </cell>
          <cell r="G180">
            <v>0</v>
          </cell>
          <cell r="H180">
            <v>15</v>
          </cell>
        </row>
        <row r="181">
          <cell r="A181">
            <v>626</v>
          </cell>
          <cell r="B181" t="str">
            <v>Зиндагони</v>
          </cell>
          <cell r="C181" t="str">
            <v>ф/х</v>
          </cell>
          <cell r="D181" t="str">
            <v>Тинчлик</v>
          </cell>
          <cell r="E181" t="str">
            <v>Зафаробод</v>
          </cell>
          <cell r="F181">
            <v>20900</v>
          </cell>
          <cell r="G181">
            <v>0</v>
          </cell>
          <cell r="H181">
            <v>14</v>
          </cell>
        </row>
        <row r="182">
          <cell r="A182">
            <v>627</v>
          </cell>
          <cell r="B182" t="str">
            <v>Истикбол-А</v>
          </cell>
          <cell r="C182" t="str">
            <v>ф/х</v>
          </cell>
          <cell r="D182" t="str">
            <v>Тинчлик</v>
          </cell>
          <cell r="E182" t="str">
            <v>Зафаробод</v>
          </cell>
          <cell r="F182">
            <v>25900</v>
          </cell>
          <cell r="G182">
            <v>0</v>
          </cell>
          <cell r="H182">
            <v>14</v>
          </cell>
        </row>
        <row r="183">
          <cell r="A183">
            <v>628</v>
          </cell>
          <cell r="B183" t="str">
            <v>Кукон</v>
          </cell>
          <cell r="C183" t="str">
            <v>ф/х</v>
          </cell>
          <cell r="D183" t="str">
            <v>Тинчлик</v>
          </cell>
          <cell r="E183" t="str">
            <v>Зафаробод</v>
          </cell>
          <cell r="F183">
            <v>58300</v>
          </cell>
          <cell r="G183">
            <v>0</v>
          </cell>
          <cell r="H183">
            <v>15</v>
          </cell>
        </row>
        <row r="184">
          <cell r="A184">
            <v>629</v>
          </cell>
          <cell r="B184" t="str">
            <v>Кукон-Диёр</v>
          </cell>
          <cell r="C184" t="str">
            <v>ф/х</v>
          </cell>
          <cell r="D184" t="str">
            <v>Тинчлик</v>
          </cell>
          <cell r="E184" t="str">
            <v>Зафаробод</v>
          </cell>
          <cell r="F184">
            <v>14200</v>
          </cell>
          <cell r="G184">
            <v>0</v>
          </cell>
          <cell r="H184">
            <v>15</v>
          </cell>
        </row>
        <row r="185">
          <cell r="A185">
            <v>630</v>
          </cell>
          <cell r="B185" t="str">
            <v>Кушар бобо</v>
          </cell>
          <cell r="C185" t="str">
            <v>ф/х</v>
          </cell>
          <cell r="D185" t="str">
            <v>Тинчлик</v>
          </cell>
          <cell r="E185" t="str">
            <v>Зафаробод</v>
          </cell>
          <cell r="F185">
            <v>27000</v>
          </cell>
          <cell r="G185">
            <v>0</v>
          </cell>
          <cell r="H185">
            <v>13</v>
          </cell>
        </row>
        <row r="186">
          <cell r="A186">
            <v>631</v>
          </cell>
          <cell r="B186" t="str">
            <v>Мадина</v>
          </cell>
          <cell r="C186" t="str">
            <v>ф/х</v>
          </cell>
          <cell r="D186" t="str">
            <v>Тинчлик</v>
          </cell>
          <cell r="E186" t="str">
            <v>Зафаробод</v>
          </cell>
          <cell r="F186">
            <v>23400</v>
          </cell>
          <cell r="G186">
            <v>0</v>
          </cell>
          <cell r="H186">
            <v>15</v>
          </cell>
        </row>
        <row r="187">
          <cell r="A187">
            <v>632</v>
          </cell>
          <cell r="B187" t="str">
            <v>Мухтарам Абдуганиева</v>
          </cell>
          <cell r="C187" t="str">
            <v>ф/х</v>
          </cell>
          <cell r="D187" t="str">
            <v>Тинчлик</v>
          </cell>
          <cell r="E187" t="str">
            <v>Зафаробод</v>
          </cell>
          <cell r="F187">
            <v>6000</v>
          </cell>
          <cell r="G187">
            <v>0</v>
          </cell>
          <cell r="H187">
            <v>15</v>
          </cell>
        </row>
        <row r="188">
          <cell r="A188">
            <v>633</v>
          </cell>
          <cell r="B188" t="str">
            <v>Норкул бобо</v>
          </cell>
          <cell r="C188" t="str">
            <v>ф/х</v>
          </cell>
          <cell r="D188" t="str">
            <v>Тинчлик</v>
          </cell>
          <cell r="E188" t="str">
            <v>Зафаробод</v>
          </cell>
          <cell r="F188">
            <v>31700</v>
          </cell>
          <cell r="G188">
            <v>0</v>
          </cell>
          <cell r="H188">
            <v>16</v>
          </cell>
        </row>
        <row r="189">
          <cell r="A189">
            <v>634</v>
          </cell>
          <cell r="B189" t="str">
            <v>Панжан-гушт</v>
          </cell>
          <cell r="C189" t="str">
            <v>ф/х</v>
          </cell>
          <cell r="D189" t="str">
            <v>Тинчлик</v>
          </cell>
          <cell r="E189" t="str">
            <v>Зафаробод</v>
          </cell>
          <cell r="F189">
            <v>16800</v>
          </cell>
          <cell r="G189">
            <v>0</v>
          </cell>
          <cell r="H189">
            <v>15</v>
          </cell>
        </row>
        <row r="190">
          <cell r="A190">
            <v>635</v>
          </cell>
          <cell r="B190" t="str">
            <v>Панждара</v>
          </cell>
          <cell r="C190" t="str">
            <v>ф/х</v>
          </cell>
          <cell r="D190" t="str">
            <v>Тинчлик</v>
          </cell>
          <cell r="E190" t="str">
            <v>Зафаробод</v>
          </cell>
          <cell r="F190">
            <v>37900</v>
          </cell>
          <cell r="G190">
            <v>0</v>
          </cell>
          <cell r="H190">
            <v>14</v>
          </cell>
        </row>
        <row r="191">
          <cell r="A191">
            <v>636</v>
          </cell>
          <cell r="B191" t="str">
            <v>Расул-Азим</v>
          </cell>
          <cell r="C191" t="str">
            <v>ф/х</v>
          </cell>
          <cell r="D191" t="str">
            <v>Тинчлик</v>
          </cell>
          <cell r="E191" t="str">
            <v>Зафаробод</v>
          </cell>
          <cell r="F191">
            <v>21600</v>
          </cell>
          <cell r="G191">
            <v>0</v>
          </cell>
          <cell r="H191">
            <v>11</v>
          </cell>
        </row>
        <row r="192">
          <cell r="A192">
            <v>637</v>
          </cell>
          <cell r="B192" t="str">
            <v>Рахматулла-Эркин</v>
          </cell>
          <cell r="C192" t="str">
            <v>ф/х</v>
          </cell>
          <cell r="D192" t="str">
            <v>Тинчлик</v>
          </cell>
          <cell r="E192" t="str">
            <v>Зафаробод</v>
          </cell>
          <cell r="F192">
            <v>20800</v>
          </cell>
          <cell r="G192">
            <v>0</v>
          </cell>
          <cell r="H192">
            <v>13</v>
          </cell>
        </row>
        <row r="193">
          <cell r="A193">
            <v>638</v>
          </cell>
          <cell r="B193" t="str">
            <v>Руслан-Беки</v>
          </cell>
          <cell r="C193" t="str">
            <v>ф/х</v>
          </cell>
          <cell r="D193" t="str">
            <v>Тинчлик</v>
          </cell>
          <cell r="E193" t="str">
            <v>Зафаробод</v>
          </cell>
          <cell r="F193">
            <v>15000</v>
          </cell>
          <cell r="G193">
            <v>0</v>
          </cell>
          <cell r="H193">
            <v>16</v>
          </cell>
        </row>
        <row r="194">
          <cell r="A194">
            <v>639</v>
          </cell>
          <cell r="B194" t="str">
            <v>Садо</v>
          </cell>
          <cell r="C194" t="str">
            <v>ф/х</v>
          </cell>
          <cell r="D194" t="str">
            <v>Тинчлик</v>
          </cell>
          <cell r="E194" t="str">
            <v>Зафаробод</v>
          </cell>
          <cell r="F194">
            <v>21800</v>
          </cell>
          <cell r="G194">
            <v>0</v>
          </cell>
          <cell r="H194">
            <v>16</v>
          </cell>
        </row>
        <row r="195">
          <cell r="A195">
            <v>640</v>
          </cell>
          <cell r="B195" t="str">
            <v>Сайёд</v>
          </cell>
          <cell r="C195" t="str">
            <v>ф/х</v>
          </cell>
          <cell r="D195" t="str">
            <v>Тинчлик</v>
          </cell>
          <cell r="E195" t="str">
            <v>Зафаробод</v>
          </cell>
          <cell r="F195">
            <v>19600</v>
          </cell>
          <cell r="G195">
            <v>0</v>
          </cell>
          <cell r="H195">
            <v>15</v>
          </cell>
        </row>
        <row r="196">
          <cell r="A196">
            <v>641</v>
          </cell>
          <cell r="B196" t="str">
            <v>Тошпулат ота</v>
          </cell>
          <cell r="C196" t="str">
            <v>ф/х</v>
          </cell>
          <cell r="D196" t="str">
            <v>Тинчлик</v>
          </cell>
          <cell r="E196" t="str">
            <v>Зафаробод</v>
          </cell>
          <cell r="F196">
            <v>34500</v>
          </cell>
          <cell r="G196">
            <v>0</v>
          </cell>
          <cell r="H196">
            <v>15</v>
          </cell>
        </row>
        <row r="197">
          <cell r="A197">
            <v>642</v>
          </cell>
          <cell r="B197" t="str">
            <v>Уткир-Нодира</v>
          </cell>
          <cell r="C197" t="str">
            <v>ф/х</v>
          </cell>
          <cell r="D197" t="str">
            <v>Тинчлик</v>
          </cell>
          <cell r="E197" t="str">
            <v>Зафаробод</v>
          </cell>
          <cell r="F197">
            <v>27500</v>
          </cell>
          <cell r="G197">
            <v>0</v>
          </cell>
          <cell r="H197">
            <v>16</v>
          </cell>
        </row>
        <row r="198">
          <cell r="A198">
            <v>643</v>
          </cell>
          <cell r="B198" t="str">
            <v>Феруз-1</v>
          </cell>
          <cell r="C198" t="str">
            <v>ф/х</v>
          </cell>
          <cell r="D198" t="str">
            <v>Тинчлик</v>
          </cell>
          <cell r="E198" t="str">
            <v>Зафаробод</v>
          </cell>
          <cell r="F198">
            <v>22300</v>
          </cell>
          <cell r="G198">
            <v>0</v>
          </cell>
          <cell r="H198">
            <v>15</v>
          </cell>
        </row>
        <row r="199">
          <cell r="A199">
            <v>644</v>
          </cell>
          <cell r="B199" t="str">
            <v>Чашмаи дил</v>
          </cell>
          <cell r="C199" t="str">
            <v>ф/х</v>
          </cell>
          <cell r="D199" t="str">
            <v>Тинчлик</v>
          </cell>
          <cell r="E199" t="str">
            <v>Зафаробод</v>
          </cell>
          <cell r="F199">
            <v>27200</v>
          </cell>
          <cell r="G199">
            <v>0</v>
          </cell>
          <cell r="H199">
            <v>15</v>
          </cell>
        </row>
        <row r="200">
          <cell r="A200">
            <v>645</v>
          </cell>
          <cell r="B200" t="str">
            <v>Чашмаи обод</v>
          </cell>
          <cell r="C200" t="str">
            <v>ф/х</v>
          </cell>
          <cell r="D200" t="str">
            <v>Тинчлик</v>
          </cell>
          <cell r="E200" t="str">
            <v>Зафаробод</v>
          </cell>
          <cell r="F200">
            <v>22300</v>
          </cell>
          <cell r="G200">
            <v>0</v>
          </cell>
          <cell r="H200">
            <v>12</v>
          </cell>
        </row>
        <row r="201">
          <cell r="A201">
            <v>646</v>
          </cell>
          <cell r="B201" t="str">
            <v>Шабнам</v>
          </cell>
          <cell r="C201" t="str">
            <v>ф/х</v>
          </cell>
          <cell r="D201" t="str">
            <v>Тинчлик</v>
          </cell>
          <cell r="E201" t="str">
            <v>Зафаробод</v>
          </cell>
          <cell r="F201">
            <v>23400</v>
          </cell>
          <cell r="G201">
            <v>0</v>
          </cell>
          <cell r="H201">
            <v>14</v>
          </cell>
        </row>
        <row r="202">
          <cell r="A202">
            <v>647</v>
          </cell>
          <cell r="B202" t="str">
            <v>Ширин-Анвар</v>
          </cell>
          <cell r="C202" t="str">
            <v>ф/х</v>
          </cell>
          <cell r="D202" t="str">
            <v>Тинчлик</v>
          </cell>
          <cell r="E202" t="str">
            <v>Зафаробод</v>
          </cell>
          <cell r="F202">
            <v>20800</v>
          </cell>
          <cell r="G202">
            <v>0</v>
          </cell>
          <cell r="H202">
            <v>17</v>
          </cell>
        </row>
        <row r="203">
          <cell r="A203">
            <v>648</v>
          </cell>
          <cell r="B203" t="str">
            <v>Эшмирза</v>
          </cell>
          <cell r="C203" t="str">
            <v>ф/х</v>
          </cell>
          <cell r="D203" t="str">
            <v>Тинчлик</v>
          </cell>
          <cell r="E203" t="str">
            <v>Зафаробод</v>
          </cell>
          <cell r="F203">
            <v>11700</v>
          </cell>
          <cell r="G203">
            <v>0</v>
          </cell>
          <cell r="H203">
            <v>17</v>
          </cell>
        </row>
        <row r="204">
          <cell r="A204">
            <v>649</v>
          </cell>
          <cell r="B204" t="str">
            <v>Ярат</v>
          </cell>
          <cell r="C204" t="str">
            <v>ф/х</v>
          </cell>
          <cell r="D204" t="str">
            <v>Тинчлик</v>
          </cell>
          <cell r="E204" t="str">
            <v>Зафаробод</v>
          </cell>
          <cell r="F204">
            <v>88100</v>
          </cell>
          <cell r="G204">
            <v>0</v>
          </cell>
          <cell r="H204">
            <v>14</v>
          </cell>
        </row>
        <row r="205">
          <cell r="A205">
            <v>615</v>
          </cell>
          <cell r="B205" t="str">
            <v>Азим-Дарё</v>
          </cell>
          <cell r="C205" t="str">
            <v>б/т</v>
          </cell>
          <cell r="D205" t="str">
            <v>Тинчлик</v>
          </cell>
          <cell r="E205" t="str">
            <v>Зафаробод</v>
          </cell>
          <cell r="F205">
            <v>26000</v>
          </cell>
          <cell r="G205">
            <v>0</v>
          </cell>
          <cell r="H205">
            <v>14</v>
          </cell>
        </row>
        <row r="206">
          <cell r="A206">
            <v>483</v>
          </cell>
          <cell r="B206" t="str">
            <v>Абдуамид бобо</v>
          </cell>
          <cell r="C206" t="str">
            <v>ф/х</v>
          </cell>
          <cell r="D206" t="str">
            <v>С.Синдаров</v>
          </cell>
          <cell r="E206" t="str">
            <v>Зафаробод</v>
          </cell>
          <cell r="F206">
            <v>13000</v>
          </cell>
          <cell r="G206">
            <v>0</v>
          </cell>
          <cell r="H206">
            <v>0</v>
          </cell>
          <cell r="I206">
            <v>11</v>
          </cell>
        </row>
        <row r="207">
          <cell r="A207">
            <v>484</v>
          </cell>
          <cell r="B207" t="str">
            <v>Абдулла</v>
          </cell>
          <cell r="C207" t="str">
            <v>ф/х</v>
          </cell>
          <cell r="D207" t="str">
            <v>С.Синдаров</v>
          </cell>
          <cell r="E207" t="str">
            <v>Зафаробод</v>
          </cell>
          <cell r="F207">
            <v>75600</v>
          </cell>
          <cell r="G207">
            <v>0</v>
          </cell>
          <cell r="H207">
            <v>3</v>
          </cell>
        </row>
        <row r="208">
          <cell r="A208">
            <v>485</v>
          </cell>
          <cell r="B208" t="str">
            <v>Адолат</v>
          </cell>
          <cell r="C208" t="str">
            <v>ф/х</v>
          </cell>
          <cell r="D208" t="str">
            <v>С.Синдаров</v>
          </cell>
          <cell r="E208" t="str">
            <v>Зафаробод</v>
          </cell>
          <cell r="F208">
            <v>65000</v>
          </cell>
          <cell r="G208">
            <v>0</v>
          </cell>
          <cell r="H208">
            <v>5</v>
          </cell>
        </row>
        <row r="209">
          <cell r="A209">
            <v>486</v>
          </cell>
          <cell r="B209" t="str">
            <v>Акмал</v>
          </cell>
          <cell r="C209" t="str">
            <v>ф/х</v>
          </cell>
          <cell r="D209" t="str">
            <v>С.Синдаров</v>
          </cell>
          <cell r="E209" t="str">
            <v>Зафаробод</v>
          </cell>
          <cell r="F209">
            <v>60300</v>
          </cell>
          <cell r="G209">
            <v>0</v>
          </cell>
          <cell r="H209">
            <v>5</v>
          </cell>
        </row>
        <row r="210">
          <cell r="A210">
            <v>487</v>
          </cell>
          <cell r="B210" t="str">
            <v>Алишер-Тадбиркор</v>
          </cell>
          <cell r="C210" t="str">
            <v>ф/х</v>
          </cell>
          <cell r="D210" t="str">
            <v>С.Синдаров</v>
          </cell>
          <cell r="E210" t="str">
            <v>Зафаробод</v>
          </cell>
          <cell r="F210">
            <v>68000</v>
          </cell>
          <cell r="G210">
            <v>0</v>
          </cell>
          <cell r="H210">
            <v>4</v>
          </cell>
        </row>
        <row r="211">
          <cell r="A211">
            <v>488</v>
          </cell>
          <cell r="B211" t="str">
            <v>Аллаёр Шамс</v>
          </cell>
          <cell r="C211" t="str">
            <v>ф/х</v>
          </cell>
          <cell r="D211" t="str">
            <v>С.Синдаров</v>
          </cell>
          <cell r="E211" t="str">
            <v>Зафаробод</v>
          </cell>
          <cell r="F211">
            <v>27800</v>
          </cell>
          <cell r="G211">
            <v>0</v>
          </cell>
          <cell r="H211">
            <v>8</v>
          </cell>
        </row>
        <row r="212">
          <cell r="A212">
            <v>489</v>
          </cell>
          <cell r="B212" t="str">
            <v>Алпомиш</v>
          </cell>
          <cell r="C212" t="str">
            <v>ф/х</v>
          </cell>
          <cell r="D212" t="str">
            <v>С.Синдаров</v>
          </cell>
          <cell r="E212" t="str">
            <v>Зафаробод</v>
          </cell>
          <cell r="F212">
            <v>30400</v>
          </cell>
          <cell r="G212">
            <v>0</v>
          </cell>
          <cell r="H212">
            <v>10</v>
          </cell>
        </row>
        <row r="213">
          <cell r="A213">
            <v>490</v>
          </cell>
          <cell r="B213" t="str">
            <v>Асад-Кувон</v>
          </cell>
          <cell r="C213" t="str">
            <v>ф/х</v>
          </cell>
          <cell r="D213" t="str">
            <v>С.Синдаров</v>
          </cell>
          <cell r="E213" t="str">
            <v>Зафаробод</v>
          </cell>
          <cell r="F213">
            <v>41200</v>
          </cell>
          <cell r="G213">
            <v>0</v>
          </cell>
          <cell r="H213">
            <v>8</v>
          </cell>
        </row>
        <row r="214">
          <cell r="A214">
            <v>491</v>
          </cell>
          <cell r="B214" t="str">
            <v>Асал боли-Хаёт</v>
          </cell>
          <cell r="C214" t="str">
            <v>ф/х</v>
          </cell>
          <cell r="D214" t="str">
            <v>С.Синдаров</v>
          </cell>
          <cell r="E214" t="str">
            <v>Зафаробод</v>
          </cell>
          <cell r="F214">
            <v>64000</v>
          </cell>
          <cell r="G214">
            <v>0</v>
          </cell>
          <cell r="H214">
            <v>8</v>
          </cell>
        </row>
        <row r="215">
          <cell r="A215">
            <v>492</v>
          </cell>
          <cell r="B215" t="str">
            <v>Асл мард</v>
          </cell>
          <cell r="C215" t="str">
            <v>ф/х</v>
          </cell>
          <cell r="D215" t="str">
            <v>С.Синдаров</v>
          </cell>
          <cell r="E215" t="str">
            <v>Зафаробод</v>
          </cell>
          <cell r="F215">
            <v>18500</v>
          </cell>
          <cell r="G215">
            <v>0</v>
          </cell>
          <cell r="H215">
            <v>6</v>
          </cell>
        </row>
        <row r="216">
          <cell r="A216">
            <v>493</v>
          </cell>
          <cell r="B216" t="str">
            <v>Байдулло</v>
          </cell>
          <cell r="C216" t="str">
            <v>ф/х</v>
          </cell>
          <cell r="D216" t="str">
            <v>С.Синдаров</v>
          </cell>
          <cell r="E216" t="str">
            <v>Зафаробод</v>
          </cell>
          <cell r="F216">
            <v>35500</v>
          </cell>
          <cell r="G216">
            <v>0</v>
          </cell>
          <cell r="H216">
            <v>5</v>
          </cell>
        </row>
        <row r="217">
          <cell r="A217">
            <v>494</v>
          </cell>
          <cell r="B217" t="str">
            <v>Бахтиер -1</v>
          </cell>
          <cell r="C217" t="str">
            <v>ф/х</v>
          </cell>
          <cell r="D217" t="str">
            <v>С.Синдаров</v>
          </cell>
          <cell r="E217" t="str">
            <v>Зафаробод</v>
          </cell>
          <cell r="F217">
            <v>13300</v>
          </cell>
          <cell r="G217">
            <v>0</v>
          </cell>
          <cell r="H217">
            <v>4</v>
          </cell>
        </row>
        <row r="218">
          <cell r="A218">
            <v>495</v>
          </cell>
          <cell r="B218" t="str">
            <v>Бегалижон</v>
          </cell>
          <cell r="C218" t="str">
            <v>ф/х</v>
          </cell>
          <cell r="D218" t="str">
            <v>С.Синдаров</v>
          </cell>
          <cell r="E218" t="str">
            <v>Зафаробод</v>
          </cell>
          <cell r="F218">
            <v>70700</v>
          </cell>
          <cell r="G218">
            <v>0</v>
          </cell>
          <cell r="H218">
            <v>3</v>
          </cell>
        </row>
        <row r="219">
          <cell r="A219">
            <v>496</v>
          </cell>
          <cell r="B219" t="str">
            <v>Бекмурод бобо</v>
          </cell>
          <cell r="C219" t="str">
            <v>ф/х</v>
          </cell>
          <cell r="D219" t="str">
            <v>С.Синдаров</v>
          </cell>
          <cell r="E219" t="str">
            <v>Зафаробод</v>
          </cell>
          <cell r="F219">
            <v>37400</v>
          </cell>
          <cell r="G219">
            <v>0</v>
          </cell>
          <cell r="H219">
            <v>8</v>
          </cell>
        </row>
        <row r="220">
          <cell r="A220">
            <v>497</v>
          </cell>
          <cell r="B220" t="str">
            <v>Белгия</v>
          </cell>
          <cell r="C220" t="str">
            <v>ф/х</v>
          </cell>
          <cell r="D220" t="str">
            <v>С.Синдаров</v>
          </cell>
          <cell r="E220" t="str">
            <v>Зафаробод</v>
          </cell>
          <cell r="F220">
            <v>15400</v>
          </cell>
          <cell r="G220">
            <v>0</v>
          </cell>
          <cell r="H220">
            <v>3</v>
          </cell>
        </row>
        <row r="221">
          <cell r="A221">
            <v>498</v>
          </cell>
          <cell r="B221" t="str">
            <v>Бобои Рахмат</v>
          </cell>
          <cell r="C221" t="str">
            <v>ф/х</v>
          </cell>
          <cell r="D221" t="str">
            <v>С.Синдаров</v>
          </cell>
          <cell r="E221" t="str">
            <v>Зафаробод</v>
          </cell>
          <cell r="F221">
            <v>25900</v>
          </cell>
          <cell r="G221">
            <v>0</v>
          </cell>
          <cell r="H221">
            <v>4</v>
          </cell>
        </row>
        <row r="222">
          <cell r="A222">
            <v>499</v>
          </cell>
          <cell r="B222" t="str">
            <v>Болкибой ота</v>
          </cell>
          <cell r="C222" t="str">
            <v>ф/х</v>
          </cell>
          <cell r="D222" t="str">
            <v>С.Синдаров</v>
          </cell>
          <cell r="E222" t="str">
            <v>Зафаробод</v>
          </cell>
          <cell r="F222">
            <v>82700</v>
          </cell>
          <cell r="G222">
            <v>0</v>
          </cell>
          <cell r="H222">
            <v>7</v>
          </cell>
        </row>
        <row r="223">
          <cell r="A223">
            <v>500</v>
          </cell>
          <cell r="B223" t="str">
            <v>Болтабой</v>
          </cell>
          <cell r="C223" t="str">
            <v>ф/х</v>
          </cell>
          <cell r="D223" t="str">
            <v>С.Синдаров</v>
          </cell>
          <cell r="E223" t="str">
            <v>Зафаробод</v>
          </cell>
          <cell r="F223">
            <v>45500</v>
          </cell>
          <cell r="G223">
            <v>0</v>
          </cell>
          <cell r="H223">
            <v>8</v>
          </cell>
        </row>
        <row r="224">
          <cell r="A224">
            <v>501</v>
          </cell>
          <cell r="B224" t="str">
            <v>Бонитет</v>
          </cell>
          <cell r="C224" t="str">
            <v>ф/х</v>
          </cell>
          <cell r="D224" t="str">
            <v>С.Синдаров</v>
          </cell>
          <cell r="E224" t="str">
            <v>Зафаробод</v>
          </cell>
          <cell r="F224">
            <v>6700</v>
          </cell>
          <cell r="G224">
            <v>0</v>
          </cell>
          <cell r="H224">
            <v>3</v>
          </cell>
        </row>
        <row r="225">
          <cell r="A225">
            <v>502</v>
          </cell>
          <cell r="B225" t="str">
            <v>Бунёд полвон</v>
          </cell>
          <cell r="C225" t="str">
            <v>ф/х</v>
          </cell>
          <cell r="D225" t="str">
            <v>С.Синдаров</v>
          </cell>
          <cell r="E225" t="str">
            <v>Зафаробод</v>
          </cell>
          <cell r="F225">
            <v>18000</v>
          </cell>
          <cell r="G225">
            <v>0</v>
          </cell>
          <cell r="H225">
            <v>5</v>
          </cell>
        </row>
        <row r="226">
          <cell r="A226">
            <v>503</v>
          </cell>
          <cell r="B226" t="str">
            <v>Буффон</v>
          </cell>
          <cell r="C226" t="str">
            <v>ф/х</v>
          </cell>
          <cell r="D226" t="str">
            <v>С.Синдаров</v>
          </cell>
          <cell r="E226" t="str">
            <v>Зафаробод</v>
          </cell>
          <cell r="F226">
            <v>44000</v>
          </cell>
          <cell r="G226">
            <v>0</v>
          </cell>
          <cell r="H226">
            <v>5</v>
          </cell>
        </row>
        <row r="227">
          <cell r="A227">
            <v>504</v>
          </cell>
          <cell r="B227" t="str">
            <v>Галактика</v>
          </cell>
          <cell r="C227" t="str">
            <v>ф/х</v>
          </cell>
          <cell r="D227" t="str">
            <v>С.Синдаров</v>
          </cell>
          <cell r="E227" t="str">
            <v>Зафаробод</v>
          </cell>
          <cell r="F227">
            <v>37200</v>
          </cell>
          <cell r="G227">
            <v>0</v>
          </cell>
          <cell r="H227">
            <v>10</v>
          </cell>
        </row>
        <row r="228">
          <cell r="A228">
            <v>505</v>
          </cell>
          <cell r="B228" t="str">
            <v>Ганижон</v>
          </cell>
          <cell r="C228" t="str">
            <v>ф/х</v>
          </cell>
          <cell r="D228" t="str">
            <v>С.Синдаров</v>
          </cell>
          <cell r="E228" t="str">
            <v>Зафаробод</v>
          </cell>
          <cell r="F228">
            <v>71300</v>
          </cell>
          <cell r="G228">
            <v>0</v>
          </cell>
          <cell r="H228">
            <v>5</v>
          </cell>
        </row>
        <row r="229">
          <cell r="A229">
            <v>506</v>
          </cell>
          <cell r="B229" t="str">
            <v>Гуломжон</v>
          </cell>
          <cell r="C229" t="str">
            <v>ф/х</v>
          </cell>
          <cell r="D229" t="str">
            <v>С.Синдаров</v>
          </cell>
          <cell r="E229" t="str">
            <v>Зафаробод</v>
          </cell>
          <cell r="F229">
            <v>63500</v>
          </cell>
          <cell r="G229">
            <v>0</v>
          </cell>
          <cell r="H229">
            <v>8</v>
          </cell>
        </row>
        <row r="230">
          <cell r="A230">
            <v>507</v>
          </cell>
          <cell r="B230" t="str">
            <v>Диёрбек Бурибоев</v>
          </cell>
          <cell r="C230" t="str">
            <v>ф/х</v>
          </cell>
          <cell r="D230" t="str">
            <v>С.Синдаров</v>
          </cell>
          <cell r="E230" t="str">
            <v>Зафаробод</v>
          </cell>
          <cell r="F230">
            <v>46000</v>
          </cell>
          <cell r="G230">
            <v>0</v>
          </cell>
          <cell r="H230">
            <v>4</v>
          </cell>
        </row>
        <row r="231">
          <cell r="A231">
            <v>508</v>
          </cell>
          <cell r="B231" t="str">
            <v>Дустим-Ориф</v>
          </cell>
          <cell r="C231" t="str">
            <v>ф/х</v>
          </cell>
          <cell r="D231" t="str">
            <v>С.Синдаров</v>
          </cell>
          <cell r="E231" t="str">
            <v>Зафаробод</v>
          </cell>
          <cell r="F231">
            <v>19200</v>
          </cell>
          <cell r="G231">
            <v>0</v>
          </cell>
          <cell r="H231">
            <v>4</v>
          </cell>
        </row>
        <row r="232">
          <cell r="A232">
            <v>509</v>
          </cell>
          <cell r="B232" t="str">
            <v>Ёкуб-Обит</v>
          </cell>
          <cell r="C232" t="str">
            <v>ф/х</v>
          </cell>
          <cell r="D232" t="str">
            <v>С.Синдаров</v>
          </cell>
          <cell r="E232" t="str">
            <v>Зафаробод</v>
          </cell>
          <cell r="F232">
            <v>39500</v>
          </cell>
          <cell r="G232">
            <v>0</v>
          </cell>
          <cell r="H232">
            <v>3</v>
          </cell>
        </row>
        <row r="233">
          <cell r="A233">
            <v>510</v>
          </cell>
          <cell r="B233" t="str">
            <v>Еттиарик</v>
          </cell>
          <cell r="C233" t="str">
            <v>ф/х</v>
          </cell>
          <cell r="D233" t="str">
            <v>С.Синдаров</v>
          </cell>
          <cell r="E233" t="str">
            <v>Зафаробод</v>
          </cell>
          <cell r="F233">
            <v>26000</v>
          </cell>
          <cell r="G233">
            <v>0</v>
          </cell>
          <cell r="H233">
            <v>4</v>
          </cell>
        </row>
        <row r="234">
          <cell r="A234">
            <v>511</v>
          </cell>
          <cell r="B234" t="str">
            <v>Жавохир-Жамшид</v>
          </cell>
          <cell r="C234" t="str">
            <v>ф/х</v>
          </cell>
          <cell r="D234" t="str">
            <v>С.Синдаров</v>
          </cell>
          <cell r="E234" t="str">
            <v>Зафаробод</v>
          </cell>
          <cell r="F234">
            <v>14000</v>
          </cell>
          <cell r="G234">
            <v>0</v>
          </cell>
          <cell r="H234">
            <v>3</v>
          </cell>
        </row>
        <row r="235">
          <cell r="A235">
            <v>512</v>
          </cell>
          <cell r="B235" t="str">
            <v>Жамай ота</v>
          </cell>
          <cell r="C235" t="str">
            <v>ф/х</v>
          </cell>
          <cell r="D235" t="str">
            <v>С.Синдаров</v>
          </cell>
          <cell r="E235" t="str">
            <v>Зафаробод</v>
          </cell>
          <cell r="F235">
            <v>83400</v>
          </cell>
          <cell r="G235">
            <v>0</v>
          </cell>
          <cell r="H235">
            <v>4</v>
          </cell>
        </row>
        <row r="236">
          <cell r="A236">
            <v>513</v>
          </cell>
          <cell r="B236" t="str">
            <v>Жамшиди Акрам</v>
          </cell>
          <cell r="C236" t="str">
            <v>ф/х</v>
          </cell>
          <cell r="D236" t="str">
            <v>С.Синдаров</v>
          </cell>
          <cell r="E236" t="str">
            <v>Зафаробод</v>
          </cell>
          <cell r="F236">
            <v>52900</v>
          </cell>
          <cell r="G236">
            <v>0</v>
          </cell>
          <cell r="H236">
            <v>5</v>
          </cell>
        </row>
        <row r="237">
          <cell r="A237">
            <v>514</v>
          </cell>
          <cell r="B237" t="str">
            <v>Жанай-Карвон</v>
          </cell>
          <cell r="C237" t="str">
            <v>ф/х</v>
          </cell>
          <cell r="D237" t="str">
            <v>С.Синдаров</v>
          </cell>
          <cell r="E237" t="str">
            <v>Зафаробод</v>
          </cell>
          <cell r="F237">
            <v>71300</v>
          </cell>
          <cell r="G237">
            <v>0</v>
          </cell>
          <cell r="H237">
            <v>6</v>
          </cell>
        </row>
        <row r="238">
          <cell r="A238">
            <v>515</v>
          </cell>
          <cell r="B238" t="str">
            <v>Жаноб-А</v>
          </cell>
          <cell r="C238" t="str">
            <v>ф/х</v>
          </cell>
          <cell r="D238" t="str">
            <v>С.Синдаров</v>
          </cell>
          <cell r="E238" t="str">
            <v>Зафаробод</v>
          </cell>
          <cell r="F238">
            <v>36500</v>
          </cell>
          <cell r="G238">
            <v>0</v>
          </cell>
          <cell r="H238">
            <v>5</v>
          </cell>
        </row>
        <row r="239">
          <cell r="A239">
            <v>516</v>
          </cell>
          <cell r="B239" t="str">
            <v>Женис</v>
          </cell>
          <cell r="C239" t="str">
            <v>ф/х</v>
          </cell>
          <cell r="D239" t="str">
            <v>С.Синдаров</v>
          </cell>
          <cell r="E239" t="str">
            <v>Зафаробод</v>
          </cell>
          <cell r="F239">
            <v>48800</v>
          </cell>
          <cell r="G239">
            <v>0</v>
          </cell>
          <cell r="H239">
            <v>5</v>
          </cell>
        </row>
        <row r="240">
          <cell r="A240">
            <v>517</v>
          </cell>
          <cell r="B240" t="str">
            <v>Жонибек ота</v>
          </cell>
          <cell r="C240" t="str">
            <v>ф/х</v>
          </cell>
          <cell r="D240" t="str">
            <v>С.Синдаров</v>
          </cell>
          <cell r="E240" t="str">
            <v>Зафаробод</v>
          </cell>
          <cell r="F240">
            <v>41200</v>
          </cell>
          <cell r="G240">
            <v>0</v>
          </cell>
          <cell r="H240">
            <v>3</v>
          </cell>
        </row>
        <row r="241">
          <cell r="A241">
            <v>518</v>
          </cell>
          <cell r="B241" t="str">
            <v>Жонхурозбек</v>
          </cell>
          <cell r="C241" t="str">
            <v>ф/х</v>
          </cell>
          <cell r="D241" t="str">
            <v>С.Синдаров</v>
          </cell>
          <cell r="E241" t="str">
            <v>Зафаробод</v>
          </cell>
          <cell r="F241">
            <v>25300</v>
          </cell>
          <cell r="G241">
            <v>0</v>
          </cell>
          <cell r="H241">
            <v>5</v>
          </cell>
        </row>
        <row r="242">
          <cell r="A242">
            <v>519</v>
          </cell>
          <cell r="B242" t="str">
            <v>Жуман-Орзикул</v>
          </cell>
          <cell r="C242" t="str">
            <v>ф/х</v>
          </cell>
          <cell r="D242" t="str">
            <v>С.Синдаров</v>
          </cell>
          <cell r="E242" t="str">
            <v>Зафаробод</v>
          </cell>
          <cell r="F242">
            <v>49500</v>
          </cell>
          <cell r="G242">
            <v>0</v>
          </cell>
          <cell r="H242">
            <v>3</v>
          </cell>
        </row>
        <row r="243">
          <cell r="A243">
            <v>520</v>
          </cell>
          <cell r="B243" t="str">
            <v>Илхом-1</v>
          </cell>
          <cell r="C243" t="str">
            <v>ф/х</v>
          </cell>
          <cell r="D243" t="str">
            <v>С.Синдаров</v>
          </cell>
          <cell r="E243" t="str">
            <v>Зафаробод</v>
          </cell>
          <cell r="F243">
            <v>19200</v>
          </cell>
          <cell r="G243">
            <v>0</v>
          </cell>
          <cell r="H243">
            <v>3</v>
          </cell>
        </row>
        <row r="244">
          <cell r="A244">
            <v>521</v>
          </cell>
          <cell r="B244" t="str">
            <v>Камолот</v>
          </cell>
          <cell r="C244" t="str">
            <v>ф/х</v>
          </cell>
          <cell r="D244" t="str">
            <v>С.Синдаров</v>
          </cell>
          <cell r="E244" t="str">
            <v>Зафаробод</v>
          </cell>
          <cell r="F244">
            <v>39100</v>
          </cell>
          <cell r="G244">
            <v>0</v>
          </cell>
          <cell r="H244">
            <v>3</v>
          </cell>
        </row>
        <row r="245">
          <cell r="A245">
            <v>522</v>
          </cell>
          <cell r="B245" t="str">
            <v>Камронбой-Суннат</v>
          </cell>
          <cell r="C245" t="str">
            <v>ф/х</v>
          </cell>
          <cell r="D245" t="str">
            <v>С.Синдаров</v>
          </cell>
          <cell r="E245" t="str">
            <v>Зафаробод</v>
          </cell>
          <cell r="F245">
            <v>24300</v>
          </cell>
          <cell r="G245">
            <v>0</v>
          </cell>
          <cell r="H245">
            <v>5</v>
          </cell>
        </row>
        <row r="246">
          <cell r="A246">
            <v>523</v>
          </cell>
          <cell r="B246" t="str">
            <v>Карис кудук</v>
          </cell>
          <cell r="C246" t="str">
            <v>ф/х</v>
          </cell>
          <cell r="D246" t="str">
            <v>С.Синдаров</v>
          </cell>
          <cell r="E246" t="str">
            <v>Зафаробод</v>
          </cell>
          <cell r="F246">
            <v>25200</v>
          </cell>
          <cell r="G246">
            <v>0</v>
          </cell>
          <cell r="H246">
            <v>6</v>
          </cell>
        </row>
        <row r="247">
          <cell r="A247">
            <v>524</v>
          </cell>
          <cell r="B247" t="str">
            <v>Каттасой-М-ШАЖ</v>
          </cell>
          <cell r="C247" t="str">
            <v>ф/х</v>
          </cell>
          <cell r="D247" t="str">
            <v>С.Синдаров</v>
          </cell>
          <cell r="E247" t="str">
            <v>Зафаробод</v>
          </cell>
          <cell r="F247">
            <v>68000</v>
          </cell>
          <cell r="G247">
            <v>0</v>
          </cell>
          <cell r="H247">
            <v>6</v>
          </cell>
        </row>
        <row r="248">
          <cell r="A248">
            <v>525</v>
          </cell>
          <cell r="B248" t="str">
            <v>Кахва</v>
          </cell>
          <cell r="C248" t="str">
            <v>ф/х</v>
          </cell>
          <cell r="D248" t="str">
            <v>С.Синдаров</v>
          </cell>
          <cell r="E248" t="str">
            <v>Зафаробод</v>
          </cell>
          <cell r="F248">
            <v>25500</v>
          </cell>
          <cell r="G248">
            <v>0</v>
          </cell>
          <cell r="H248">
            <v>5</v>
          </cell>
        </row>
        <row r="249">
          <cell r="A249">
            <v>526</v>
          </cell>
          <cell r="B249" t="str">
            <v>Келдиер ота</v>
          </cell>
          <cell r="C249" t="str">
            <v>ф/х</v>
          </cell>
          <cell r="D249" t="str">
            <v>С.Синдаров</v>
          </cell>
          <cell r="E249" t="str">
            <v>Зафаробод</v>
          </cell>
          <cell r="F249">
            <v>50000</v>
          </cell>
          <cell r="G249">
            <v>0</v>
          </cell>
          <cell r="H249">
            <v>3</v>
          </cell>
        </row>
        <row r="250">
          <cell r="A250">
            <v>527</v>
          </cell>
          <cell r="B250" t="str">
            <v>Корабогонали</v>
          </cell>
          <cell r="C250" t="str">
            <v>ф/х</v>
          </cell>
          <cell r="D250" t="str">
            <v>С.Синдаров</v>
          </cell>
          <cell r="E250" t="str">
            <v>Зафаробод</v>
          </cell>
          <cell r="F250">
            <v>63800</v>
          </cell>
          <cell r="G250">
            <v>0</v>
          </cell>
          <cell r="H250">
            <v>4</v>
          </cell>
        </row>
        <row r="251">
          <cell r="A251">
            <v>528</v>
          </cell>
          <cell r="B251" t="str">
            <v>Кораховалли Уразали</v>
          </cell>
          <cell r="C251" t="str">
            <v>ф/х</v>
          </cell>
          <cell r="D251" t="str">
            <v>С.Синдаров</v>
          </cell>
          <cell r="E251" t="str">
            <v>Зафаробод</v>
          </cell>
          <cell r="F251">
            <v>47600</v>
          </cell>
          <cell r="G251">
            <v>0</v>
          </cell>
          <cell r="H251">
            <v>7</v>
          </cell>
        </row>
        <row r="252">
          <cell r="A252">
            <v>529</v>
          </cell>
          <cell r="B252" t="str">
            <v>Кулат  бобо</v>
          </cell>
          <cell r="C252" t="str">
            <v>ф/х</v>
          </cell>
          <cell r="D252" t="str">
            <v>С.Синдаров</v>
          </cell>
          <cell r="E252" t="str">
            <v>Зафаробод</v>
          </cell>
          <cell r="F252">
            <v>34700</v>
          </cell>
          <cell r="G252">
            <v>0</v>
          </cell>
          <cell r="H252">
            <v>8</v>
          </cell>
        </row>
        <row r="253">
          <cell r="A253">
            <v>530</v>
          </cell>
          <cell r="B253" t="str">
            <v>Кулмирза бобо</v>
          </cell>
          <cell r="C253" t="str">
            <v>ф/х</v>
          </cell>
          <cell r="D253" t="str">
            <v>С.Синдаров</v>
          </cell>
          <cell r="E253" t="str">
            <v>Зафаробод</v>
          </cell>
          <cell r="F253">
            <v>29700</v>
          </cell>
          <cell r="G253">
            <v>0</v>
          </cell>
          <cell r="H253">
            <v>7</v>
          </cell>
        </row>
        <row r="254">
          <cell r="A254">
            <v>531</v>
          </cell>
          <cell r="B254" t="str">
            <v>Култусин</v>
          </cell>
          <cell r="C254" t="str">
            <v>ф/х</v>
          </cell>
          <cell r="D254" t="str">
            <v>С.Синдаров</v>
          </cell>
          <cell r="E254" t="str">
            <v>Зафаробод</v>
          </cell>
          <cell r="F254">
            <v>31900</v>
          </cell>
          <cell r="G254">
            <v>0</v>
          </cell>
          <cell r="H254">
            <v>6</v>
          </cell>
        </row>
        <row r="255">
          <cell r="A255">
            <v>532</v>
          </cell>
          <cell r="B255" t="str">
            <v>Кумуш дала</v>
          </cell>
          <cell r="C255" t="str">
            <v>ф/х</v>
          </cell>
          <cell r="D255" t="str">
            <v>С.Синдаров</v>
          </cell>
          <cell r="E255" t="str">
            <v>Зафаробод</v>
          </cell>
          <cell r="F255">
            <v>71300</v>
          </cell>
          <cell r="G255">
            <v>0</v>
          </cell>
          <cell r="H255">
            <v>6</v>
          </cell>
        </row>
        <row r="256">
          <cell r="A256">
            <v>533</v>
          </cell>
          <cell r="B256" t="str">
            <v>Кунгирот</v>
          </cell>
          <cell r="C256" t="str">
            <v>ф/х</v>
          </cell>
          <cell r="D256" t="str">
            <v>С.Синдаров</v>
          </cell>
          <cell r="E256" t="str">
            <v>Зафаробод</v>
          </cell>
          <cell r="F256">
            <v>37000</v>
          </cell>
          <cell r="G256">
            <v>0</v>
          </cell>
          <cell r="H256">
            <v>3</v>
          </cell>
        </row>
        <row r="257">
          <cell r="A257">
            <v>534</v>
          </cell>
          <cell r="B257" t="str">
            <v>Курокбой ота</v>
          </cell>
          <cell r="C257" t="str">
            <v>ф/х</v>
          </cell>
          <cell r="D257" t="str">
            <v>С.Синдаров</v>
          </cell>
          <cell r="E257" t="str">
            <v>Зафаробод</v>
          </cell>
          <cell r="F257">
            <v>23100</v>
          </cell>
          <cell r="G257">
            <v>0</v>
          </cell>
          <cell r="H257">
            <v>8</v>
          </cell>
        </row>
        <row r="258">
          <cell r="A258">
            <v>535</v>
          </cell>
          <cell r="B258" t="str">
            <v>Кушбок ота</v>
          </cell>
          <cell r="C258" t="str">
            <v>ф/х</v>
          </cell>
          <cell r="D258" t="str">
            <v>С.Синдаров</v>
          </cell>
          <cell r="E258" t="str">
            <v>Зафаробод</v>
          </cell>
          <cell r="F258">
            <v>42000</v>
          </cell>
          <cell r="G258">
            <v>0</v>
          </cell>
          <cell r="H258">
            <v>8</v>
          </cell>
        </row>
        <row r="259">
          <cell r="A259">
            <v>536</v>
          </cell>
          <cell r="B259" t="str">
            <v>Кушмурод бобо</v>
          </cell>
          <cell r="C259" t="str">
            <v>ф/х</v>
          </cell>
          <cell r="D259" t="str">
            <v>С.Синдаров</v>
          </cell>
          <cell r="E259" t="str">
            <v>Зафаробод</v>
          </cell>
          <cell r="F259">
            <v>82400</v>
          </cell>
          <cell r="G259">
            <v>0</v>
          </cell>
          <cell r="H259">
            <v>7</v>
          </cell>
        </row>
        <row r="260">
          <cell r="A260">
            <v>537</v>
          </cell>
          <cell r="B260" t="str">
            <v>М.Улугбек-АРС</v>
          </cell>
          <cell r="C260" t="str">
            <v>ф/х</v>
          </cell>
          <cell r="D260" t="str">
            <v>С.Синдаров</v>
          </cell>
          <cell r="E260" t="str">
            <v>Зафаробод</v>
          </cell>
          <cell r="F260">
            <v>45900</v>
          </cell>
          <cell r="G260">
            <v>0</v>
          </cell>
          <cell r="H260">
            <v>8</v>
          </cell>
        </row>
        <row r="261">
          <cell r="A261">
            <v>538</v>
          </cell>
          <cell r="B261" t="str">
            <v>Маглис</v>
          </cell>
          <cell r="C261" t="str">
            <v>ф/х</v>
          </cell>
          <cell r="D261" t="str">
            <v>С.Синдаров</v>
          </cell>
          <cell r="E261" t="str">
            <v>Зафаробод</v>
          </cell>
          <cell r="F261">
            <v>13600</v>
          </cell>
          <cell r="G261">
            <v>0</v>
          </cell>
          <cell r="H261">
            <v>7</v>
          </cell>
        </row>
        <row r="262">
          <cell r="A262">
            <v>539</v>
          </cell>
          <cell r="B262" t="str">
            <v>Мамазие  бобо</v>
          </cell>
          <cell r="C262" t="str">
            <v>ф/х</v>
          </cell>
          <cell r="D262" t="str">
            <v>С.Синдаров</v>
          </cell>
          <cell r="E262" t="str">
            <v>Зафаробод</v>
          </cell>
          <cell r="F262">
            <v>38500</v>
          </cell>
          <cell r="G262">
            <v>0</v>
          </cell>
          <cell r="H262">
            <v>3</v>
          </cell>
        </row>
        <row r="263">
          <cell r="A263">
            <v>540</v>
          </cell>
          <cell r="B263" t="str">
            <v xml:space="preserve">Мамаражаб ота </v>
          </cell>
          <cell r="C263" t="str">
            <v>ф/х</v>
          </cell>
          <cell r="D263" t="str">
            <v>С.Синдаров</v>
          </cell>
          <cell r="E263" t="str">
            <v>Зафаробод</v>
          </cell>
          <cell r="F263">
            <v>14000</v>
          </cell>
          <cell r="G263">
            <v>0</v>
          </cell>
          <cell r="H263">
            <v>8</v>
          </cell>
        </row>
        <row r="264">
          <cell r="A264">
            <v>541</v>
          </cell>
          <cell r="B264" t="str">
            <v>Манас Али</v>
          </cell>
          <cell r="C264" t="str">
            <v>ф/х</v>
          </cell>
          <cell r="D264" t="str">
            <v>С.Синдаров</v>
          </cell>
          <cell r="E264" t="str">
            <v>Зафаробод</v>
          </cell>
          <cell r="F264">
            <v>23800</v>
          </cell>
          <cell r="G264">
            <v>0</v>
          </cell>
          <cell r="H264">
            <v>3</v>
          </cell>
        </row>
        <row r="265">
          <cell r="A265">
            <v>542</v>
          </cell>
          <cell r="B265" t="str">
            <v>Мардон ота</v>
          </cell>
          <cell r="C265" t="str">
            <v>ф/х</v>
          </cell>
          <cell r="D265" t="str">
            <v>С.Синдаров</v>
          </cell>
          <cell r="E265" t="str">
            <v>Зафаробод</v>
          </cell>
          <cell r="F265">
            <v>33900</v>
          </cell>
          <cell r="G265">
            <v>0</v>
          </cell>
          <cell r="H265">
            <v>5</v>
          </cell>
        </row>
        <row r="266">
          <cell r="A266">
            <v>543</v>
          </cell>
          <cell r="B266" t="str">
            <v>Мафтуна-Шохжахон</v>
          </cell>
          <cell r="C266" t="str">
            <v>ф/х</v>
          </cell>
          <cell r="D266" t="str">
            <v>С.Синдаров</v>
          </cell>
          <cell r="E266" t="str">
            <v>Зафаробод</v>
          </cell>
          <cell r="F266">
            <v>15700</v>
          </cell>
          <cell r="G266">
            <v>0</v>
          </cell>
          <cell r="H266">
            <v>5</v>
          </cell>
        </row>
        <row r="267">
          <cell r="A267">
            <v>544</v>
          </cell>
          <cell r="B267" t="str">
            <v>Махмур ота</v>
          </cell>
          <cell r="C267" t="str">
            <v>ф/х</v>
          </cell>
          <cell r="D267" t="str">
            <v>С.Синдаров</v>
          </cell>
          <cell r="E267" t="str">
            <v>Зафаробод</v>
          </cell>
          <cell r="F267">
            <v>27900</v>
          </cell>
          <cell r="G267">
            <v>0</v>
          </cell>
          <cell r="H267">
            <v>6</v>
          </cell>
        </row>
        <row r="268">
          <cell r="A268">
            <v>545</v>
          </cell>
          <cell r="B268" t="str">
            <v>Машраб</v>
          </cell>
          <cell r="C268" t="str">
            <v>ф/х</v>
          </cell>
          <cell r="D268" t="str">
            <v>С.Синдаров</v>
          </cell>
          <cell r="E268" t="str">
            <v>Зафаробод</v>
          </cell>
          <cell r="F268">
            <v>54000</v>
          </cell>
          <cell r="G268">
            <v>0</v>
          </cell>
          <cell r="H268">
            <v>3</v>
          </cell>
        </row>
        <row r="269">
          <cell r="A269">
            <v>546</v>
          </cell>
          <cell r="B269" t="str">
            <v>Мирзамахмуд угли</v>
          </cell>
          <cell r="C269" t="str">
            <v>ф/х</v>
          </cell>
          <cell r="D269" t="str">
            <v>С.Синдаров</v>
          </cell>
          <cell r="E269" t="str">
            <v>Зафаробод</v>
          </cell>
          <cell r="F269">
            <v>31600</v>
          </cell>
          <cell r="G269">
            <v>0</v>
          </cell>
          <cell r="H269">
            <v>3</v>
          </cell>
        </row>
        <row r="270">
          <cell r="A270">
            <v>547</v>
          </cell>
          <cell r="B270" t="str">
            <v>Мирзамурод ота</v>
          </cell>
          <cell r="C270" t="str">
            <v>ф/х</v>
          </cell>
          <cell r="D270" t="str">
            <v>С.Синдаров</v>
          </cell>
          <cell r="E270" t="str">
            <v>Зафаробод</v>
          </cell>
          <cell r="F270">
            <v>19000</v>
          </cell>
          <cell r="G270">
            <v>0</v>
          </cell>
          <cell r="H270">
            <v>6</v>
          </cell>
        </row>
        <row r="271">
          <cell r="A271">
            <v>548</v>
          </cell>
          <cell r="B271" t="str">
            <v>Михаём</v>
          </cell>
          <cell r="C271" t="str">
            <v>ф/х</v>
          </cell>
          <cell r="D271" t="str">
            <v>С.Синдаров</v>
          </cell>
          <cell r="E271" t="str">
            <v>Зафаробод</v>
          </cell>
          <cell r="F271">
            <v>11600</v>
          </cell>
          <cell r="G271">
            <v>0</v>
          </cell>
          <cell r="H271">
            <v>7</v>
          </cell>
        </row>
        <row r="272">
          <cell r="A272">
            <v>549</v>
          </cell>
          <cell r="B272" t="str">
            <v>Муродилла угли-Комил</v>
          </cell>
          <cell r="C272" t="str">
            <v>ф/х</v>
          </cell>
          <cell r="D272" t="str">
            <v>С.Синдаров</v>
          </cell>
          <cell r="E272" t="str">
            <v>Зафаробод</v>
          </cell>
          <cell r="F272">
            <v>63700</v>
          </cell>
          <cell r="G272">
            <v>0</v>
          </cell>
          <cell r="H272">
            <v>8</v>
          </cell>
        </row>
        <row r="273">
          <cell r="A273">
            <v>550</v>
          </cell>
          <cell r="B273" t="str">
            <v>Мусан ота</v>
          </cell>
          <cell r="C273" t="str">
            <v>ф/х</v>
          </cell>
          <cell r="D273" t="str">
            <v>С.Синдаров</v>
          </cell>
          <cell r="E273" t="str">
            <v>Зафаробод</v>
          </cell>
          <cell r="F273">
            <v>22900</v>
          </cell>
          <cell r="G273">
            <v>0</v>
          </cell>
          <cell r="H273">
            <v>8</v>
          </cell>
        </row>
        <row r="274">
          <cell r="A274">
            <v>551</v>
          </cell>
          <cell r="B274" t="str">
            <v>Мухаммад бобо</v>
          </cell>
          <cell r="C274" t="str">
            <v>ф/х</v>
          </cell>
          <cell r="D274" t="str">
            <v>С.Синдаров</v>
          </cell>
          <cell r="E274" t="str">
            <v>Зафаробод</v>
          </cell>
          <cell r="F274">
            <v>96000</v>
          </cell>
          <cell r="G274">
            <v>0</v>
          </cell>
          <cell r="H274">
            <v>4</v>
          </cell>
        </row>
        <row r="275">
          <cell r="A275">
            <v>552</v>
          </cell>
          <cell r="B275" t="str">
            <v>Мушар эна</v>
          </cell>
          <cell r="C275" t="str">
            <v>ф/х</v>
          </cell>
          <cell r="D275" t="str">
            <v>С.Синдаров</v>
          </cell>
          <cell r="E275" t="str">
            <v>Зафаробод</v>
          </cell>
          <cell r="F275">
            <v>35000</v>
          </cell>
          <cell r="G275">
            <v>0</v>
          </cell>
          <cell r="H275">
            <v>3</v>
          </cell>
        </row>
        <row r="276">
          <cell r="A276">
            <v>553</v>
          </cell>
          <cell r="B276" t="str">
            <v>Навкат-Сой</v>
          </cell>
          <cell r="C276" t="str">
            <v>ф/х</v>
          </cell>
          <cell r="D276" t="str">
            <v>С.Синдаров</v>
          </cell>
          <cell r="E276" t="str">
            <v>Зафаробод</v>
          </cell>
          <cell r="F276">
            <v>82200</v>
          </cell>
          <cell r="G276">
            <v>0</v>
          </cell>
          <cell r="H276">
            <v>4</v>
          </cell>
        </row>
        <row r="277">
          <cell r="A277">
            <v>554</v>
          </cell>
          <cell r="B277" t="str">
            <v>Навруз-99</v>
          </cell>
          <cell r="C277" t="str">
            <v>ф/х</v>
          </cell>
          <cell r="D277" t="str">
            <v>С.Синдаров</v>
          </cell>
          <cell r="E277" t="str">
            <v>Зафаробод</v>
          </cell>
          <cell r="F277">
            <v>10700</v>
          </cell>
          <cell r="G277">
            <v>0</v>
          </cell>
          <cell r="H277">
            <v>4</v>
          </cell>
        </row>
        <row r="278">
          <cell r="A278">
            <v>555</v>
          </cell>
          <cell r="B278" t="str">
            <v>Наманган</v>
          </cell>
          <cell r="C278" t="str">
            <v>ф/х</v>
          </cell>
          <cell r="D278" t="str">
            <v>С.Синдаров</v>
          </cell>
          <cell r="E278" t="str">
            <v>Зафаробод</v>
          </cell>
          <cell r="F278">
            <v>36000</v>
          </cell>
          <cell r="G278">
            <v>0</v>
          </cell>
          <cell r="H278">
            <v>4</v>
          </cell>
        </row>
        <row r="279">
          <cell r="A279">
            <v>556</v>
          </cell>
          <cell r="B279" t="str">
            <v xml:space="preserve">Наргиза </v>
          </cell>
          <cell r="C279" t="str">
            <v>ф/х</v>
          </cell>
          <cell r="D279" t="str">
            <v>С.Синдаров</v>
          </cell>
          <cell r="E279" t="str">
            <v>Зафаробод</v>
          </cell>
          <cell r="F279">
            <v>56700</v>
          </cell>
          <cell r="G279">
            <v>0</v>
          </cell>
          <cell r="H279">
            <v>6</v>
          </cell>
        </row>
        <row r="280">
          <cell r="A280">
            <v>557</v>
          </cell>
          <cell r="B280" t="str">
            <v>Насиб-Кувон</v>
          </cell>
          <cell r="C280" t="str">
            <v>ф/х</v>
          </cell>
          <cell r="D280" t="str">
            <v>С.Синдаров</v>
          </cell>
          <cell r="E280" t="str">
            <v>Зафаробод</v>
          </cell>
          <cell r="F280">
            <v>24000</v>
          </cell>
          <cell r="G280">
            <v>0</v>
          </cell>
          <cell r="H280">
            <v>5</v>
          </cell>
        </row>
        <row r="281">
          <cell r="A281">
            <v>558</v>
          </cell>
          <cell r="B281" t="str">
            <v>Ниёзхон</v>
          </cell>
          <cell r="C281" t="str">
            <v>ф/х</v>
          </cell>
          <cell r="D281" t="str">
            <v>С.Синдаров</v>
          </cell>
          <cell r="E281" t="str">
            <v>Зафаробод</v>
          </cell>
          <cell r="F281">
            <v>28100</v>
          </cell>
          <cell r="G281">
            <v>0</v>
          </cell>
          <cell r="H281">
            <v>3</v>
          </cell>
        </row>
        <row r="282">
          <cell r="A282">
            <v>559</v>
          </cell>
          <cell r="B282" t="str">
            <v>Норжигит ота</v>
          </cell>
          <cell r="C282" t="str">
            <v>ф/х</v>
          </cell>
          <cell r="D282" t="str">
            <v>С.Синдаров</v>
          </cell>
          <cell r="E282" t="str">
            <v>Зафаробод</v>
          </cell>
          <cell r="F282">
            <v>41200</v>
          </cell>
          <cell r="G282">
            <v>0</v>
          </cell>
          <cell r="H282">
            <v>6</v>
          </cell>
        </row>
        <row r="283">
          <cell r="A283">
            <v>560</v>
          </cell>
          <cell r="B283" t="str">
            <v>Нуроний</v>
          </cell>
          <cell r="C283" t="str">
            <v>ф/х</v>
          </cell>
          <cell r="D283" t="str">
            <v>С.Синдаров</v>
          </cell>
          <cell r="E283" t="str">
            <v>Зафаробод</v>
          </cell>
          <cell r="F283">
            <v>86400</v>
          </cell>
          <cell r="G283">
            <v>0</v>
          </cell>
          <cell r="H283">
            <v>4</v>
          </cell>
        </row>
        <row r="284">
          <cell r="A284">
            <v>561</v>
          </cell>
          <cell r="B284" t="str">
            <v xml:space="preserve">Обод </v>
          </cell>
          <cell r="C284" t="str">
            <v>ф/х</v>
          </cell>
          <cell r="D284" t="str">
            <v>С.Синдаров</v>
          </cell>
          <cell r="E284" t="str">
            <v>Зафаробод</v>
          </cell>
          <cell r="F284">
            <v>27400</v>
          </cell>
          <cell r="G284">
            <v>0</v>
          </cell>
          <cell r="H284">
            <v>4</v>
          </cell>
        </row>
        <row r="285">
          <cell r="A285">
            <v>562</v>
          </cell>
          <cell r="B285" t="str">
            <v>Обод диёр</v>
          </cell>
          <cell r="C285" t="str">
            <v>ф/х</v>
          </cell>
          <cell r="D285" t="str">
            <v>С.Синдаров</v>
          </cell>
          <cell r="E285" t="str">
            <v>Зафаробод</v>
          </cell>
          <cell r="F285">
            <v>71400</v>
          </cell>
          <cell r="G285">
            <v>0</v>
          </cell>
          <cell r="H285">
            <v>6</v>
          </cell>
        </row>
        <row r="286">
          <cell r="A286">
            <v>563</v>
          </cell>
          <cell r="B286" t="str">
            <v>Окибат</v>
          </cell>
          <cell r="C286" t="str">
            <v>ф/х</v>
          </cell>
          <cell r="D286" t="str">
            <v>С.Синдаров</v>
          </cell>
          <cell r="E286" t="str">
            <v>Зафаробод</v>
          </cell>
          <cell r="F286">
            <v>14200</v>
          </cell>
          <cell r="G286">
            <v>0</v>
          </cell>
          <cell r="H286">
            <v>7</v>
          </cell>
        </row>
        <row r="287">
          <cell r="A287">
            <v>564</v>
          </cell>
          <cell r="B287" t="str">
            <v>Оллон бобо</v>
          </cell>
          <cell r="C287" t="str">
            <v>ф/х</v>
          </cell>
          <cell r="D287" t="str">
            <v>С.Синдаров</v>
          </cell>
          <cell r="E287" t="str">
            <v>Зафаробод</v>
          </cell>
          <cell r="F287">
            <v>30000</v>
          </cell>
          <cell r="G287">
            <v>0</v>
          </cell>
          <cell r="H287">
            <v>1</v>
          </cell>
        </row>
        <row r="288">
          <cell r="A288">
            <v>565</v>
          </cell>
          <cell r="B288" t="str">
            <v>Олтин дала</v>
          </cell>
          <cell r="C288" t="str">
            <v>ф/х</v>
          </cell>
          <cell r="D288" t="str">
            <v>С.Синдаров</v>
          </cell>
          <cell r="E288" t="str">
            <v>Зафаробод</v>
          </cell>
          <cell r="F288">
            <v>58000</v>
          </cell>
          <cell r="G288">
            <v>0</v>
          </cell>
          <cell r="H288">
            <v>5</v>
          </cell>
        </row>
        <row r="289">
          <cell r="A289">
            <v>566</v>
          </cell>
          <cell r="B289" t="str">
            <v>Олтин тош сулоласи</v>
          </cell>
          <cell r="C289" t="str">
            <v>ф/х</v>
          </cell>
          <cell r="D289" t="str">
            <v>С.Синдаров</v>
          </cell>
          <cell r="E289" t="str">
            <v>Зафаробод</v>
          </cell>
          <cell r="F289">
            <v>55800</v>
          </cell>
          <cell r="G289">
            <v>0</v>
          </cell>
          <cell r="H289">
            <v>6</v>
          </cell>
        </row>
        <row r="290">
          <cell r="A290">
            <v>567</v>
          </cell>
          <cell r="B290" t="str">
            <v>Олтинбек</v>
          </cell>
          <cell r="C290" t="str">
            <v>ф/х</v>
          </cell>
          <cell r="D290" t="str">
            <v>С.Синдаров</v>
          </cell>
          <cell r="E290" t="str">
            <v>Зафаробод</v>
          </cell>
          <cell r="F290">
            <v>53800</v>
          </cell>
          <cell r="G290">
            <v>0</v>
          </cell>
          <cell r="H290">
            <v>6</v>
          </cell>
        </row>
        <row r="291">
          <cell r="A291">
            <v>568</v>
          </cell>
          <cell r="B291" t="str">
            <v>Омон-Диёрбек</v>
          </cell>
          <cell r="C291" t="str">
            <v>ф/х</v>
          </cell>
          <cell r="D291" t="str">
            <v>С.Синдаров</v>
          </cell>
          <cell r="E291" t="str">
            <v>Зафаробод</v>
          </cell>
          <cell r="F291">
            <v>28500</v>
          </cell>
          <cell r="G291">
            <v>0</v>
          </cell>
          <cell r="H291">
            <v>5</v>
          </cell>
        </row>
        <row r="292">
          <cell r="A292">
            <v>569</v>
          </cell>
          <cell r="B292" t="str">
            <v>Орзукул Сувонов</v>
          </cell>
          <cell r="C292" t="str">
            <v>ф/х</v>
          </cell>
          <cell r="D292" t="str">
            <v>С.Синдаров</v>
          </cell>
          <cell r="E292" t="str">
            <v>Зафаробод</v>
          </cell>
          <cell r="F292">
            <v>71000</v>
          </cell>
          <cell r="G292">
            <v>0</v>
          </cell>
          <cell r="H292">
            <v>5</v>
          </cell>
        </row>
        <row r="293">
          <cell r="A293">
            <v>570</v>
          </cell>
          <cell r="B293" t="str">
            <v>Отамбой бобо</v>
          </cell>
          <cell r="C293" t="str">
            <v>ф/х</v>
          </cell>
          <cell r="D293" t="str">
            <v>С.Синдаров</v>
          </cell>
          <cell r="E293" t="str">
            <v>Зафаробод</v>
          </cell>
          <cell r="F293">
            <v>49000</v>
          </cell>
          <cell r="G293">
            <v>0</v>
          </cell>
          <cell r="H293">
            <v>6</v>
          </cell>
        </row>
        <row r="294">
          <cell r="A294">
            <v>571</v>
          </cell>
          <cell r="B294" t="str">
            <v>Равшан</v>
          </cell>
          <cell r="C294" t="str">
            <v>ф/х</v>
          </cell>
          <cell r="D294" t="str">
            <v>С.Синдаров</v>
          </cell>
          <cell r="E294" t="str">
            <v>Зафаробод</v>
          </cell>
          <cell r="F294">
            <v>21500</v>
          </cell>
          <cell r="G294">
            <v>0</v>
          </cell>
          <cell r="H294">
            <v>6</v>
          </cell>
        </row>
        <row r="295">
          <cell r="A295">
            <v>572</v>
          </cell>
          <cell r="B295" t="str">
            <v>Рахмонжон бобо</v>
          </cell>
          <cell r="C295" t="str">
            <v>ф/х</v>
          </cell>
          <cell r="D295" t="str">
            <v>С.Синдаров</v>
          </cell>
          <cell r="E295" t="str">
            <v>Зафаробод</v>
          </cell>
          <cell r="F295">
            <v>39300</v>
          </cell>
          <cell r="G295">
            <v>0</v>
          </cell>
          <cell r="H295">
            <v>6</v>
          </cell>
        </row>
        <row r="296">
          <cell r="A296">
            <v>573</v>
          </cell>
          <cell r="B296" t="str">
            <v xml:space="preserve">Сайёджон </v>
          </cell>
          <cell r="C296" t="str">
            <v>ф/х</v>
          </cell>
          <cell r="D296" t="str">
            <v>С.Синдаров</v>
          </cell>
          <cell r="E296" t="str">
            <v>Зафаробод</v>
          </cell>
          <cell r="F296">
            <v>39100</v>
          </cell>
          <cell r="G296">
            <v>0</v>
          </cell>
          <cell r="H296">
            <v>8</v>
          </cell>
        </row>
        <row r="297">
          <cell r="A297">
            <v>574</v>
          </cell>
          <cell r="B297" t="str">
            <v>Сайодон-Султони</v>
          </cell>
          <cell r="C297" t="str">
            <v>ф/х</v>
          </cell>
          <cell r="D297" t="str">
            <v>С.Синдаров</v>
          </cell>
          <cell r="E297" t="str">
            <v>Зафаробод</v>
          </cell>
          <cell r="F297">
            <v>54200</v>
          </cell>
          <cell r="G297">
            <v>0</v>
          </cell>
          <cell r="H297">
            <v>5</v>
          </cell>
        </row>
        <row r="298">
          <cell r="A298">
            <v>575</v>
          </cell>
          <cell r="B298" t="str">
            <v>Салохиддин невараси-Элчин</v>
          </cell>
          <cell r="C298" t="str">
            <v>ф/х</v>
          </cell>
          <cell r="D298" t="str">
            <v>С.Синдаров</v>
          </cell>
          <cell r="E298" t="str">
            <v>Зафаробод</v>
          </cell>
          <cell r="F298">
            <v>51400</v>
          </cell>
          <cell r="G298">
            <v>0</v>
          </cell>
          <cell r="H298">
            <v>8</v>
          </cell>
        </row>
        <row r="299">
          <cell r="A299">
            <v>576</v>
          </cell>
          <cell r="B299" t="str">
            <v>Сафаржон</v>
          </cell>
          <cell r="C299" t="str">
            <v>ф/х</v>
          </cell>
          <cell r="D299" t="str">
            <v>С.Синдаров</v>
          </cell>
          <cell r="E299" t="str">
            <v>Зафаробод</v>
          </cell>
          <cell r="F299">
            <v>38800</v>
          </cell>
          <cell r="G299">
            <v>0</v>
          </cell>
          <cell r="H299">
            <v>8</v>
          </cell>
        </row>
        <row r="300">
          <cell r="A300">
            <v>577</v>
          </cell>
          <cell r="B300" t="str">
            <v>Саховатли Алп</v>
          </cell>
          <cell r="C300" t="str">
            <v>ф/х</v>
          </cell>
          <cell r="D300" t="str">
            <v>С.Синдаров</v>
          </cell>
          <cell r="E300" t="str">
            <v>Зафаробод</v>
          </cell>
          <cell r="F300">
            <v>38500</v>
          </cell>
          <cell r="G300">
            <v>0</v>
          </cell>
          <cell r="H300">
            <v>6</v>
          </cell>
        </row>
        <row r="301">
          <cell r="A301">
            <v>578</v>
          </cell>
          <cell r="B301" t="str">
            <v>Сохил</v>
          </cell>
          <cell r="C301" t="str">
            <v>ф/х</v>
          </cell>
          <cell r="D301" t="str">
            <v>С.Синдаров</v>
          </cell>
          <cell r="E301" t="str">
            <v>Зафаробод</v>
          </cell>
          <cell r="F301">
            <v>26100</v>
          </cell>
          <cell r="G301">
            <v>0</v>
          </cell>
          <cell r="H301">
            <v>8</v>
          </cell>
        </row>
        <row r="302">
          <cell r="A302">
            <v>579</v>
          </cell>
          <cell r="B302" t="str">
            <v>Султон-Ниён</v>
          </cell>
          <cell r="C302" t="str">
            <v>ф/х</v>
          </cell>
          <cell r="D302" t="str">
            <v>С.Синдаров</v>
          </cell>
          <cell r="E302" t="str">
            <v>Зафаробод</v>
          </cell>
          <cell r="F302">
            <v>25800</v>
          </cell>
          <cell r="G302">
            <v>0</v>
          </cell>
          <cell r="H302">
            <v>3</v>
          </cell>
        </row>
        <row r="303">
          <cell r="A303">
            <v>580</v>
          </cell>
          <cell r="B303" t="str">
            <v>Тегирмон арик-Сой</v>
          </cell>
          <cell r="C303" t="str">
            <v>ф/х</v>
          </cell>
          <cell r="D303" t="str">
            <v>С.Синдаров</v>
          </cell>
          <cell r="E303" t="str">
            <v>Зафаробод</v>
          </cell>
          <cell r="F303">
            <v>84500</v>
          </cell>
          <cell r="G303">
            <v>0</v>
          </cell>
          <cell r="H303">
            <v>4</v>
          </cell>
        </row>
        <row r="304">
          <cell r="A304">
            <v>581</v>
          </cell>
          <cell r="B304" t="str">
            <v>Темир-Мираббос</v>
          </cell>
          <cell r="C304" t="str">
            <v>ф/х</v>
          </cell>
          <cell r="D304" t="str">
            <v>С.Синдаров</v>
          </cell>
          <cell r="E304" t="str">
            <v>Зафаробод</v>
          </cell>
          <cell r="F304">
            <v>55200</v>
          </cell>
          <cell r="G304">
            <v>0</v>
          </cell>
          <cell r="H304">
            <v>4</v>
          </cell>
        </row>
        <row r="305">
          <cell r="A305">
            <v>582</v>
          </cell>
          <cell r="B305" t="str">
            <v>Тошкент</v>
          </cell>
          <cell r="C305" t="str">
            <v>ф/х</v>
          </cell>
          <cell r="D305" t="str">
            <v>С.Синдаров</v>
          </cell>
          <cell r="E305" t="str">
            <v>Зафаробод</v>
          </cell>
          <cell r="F305">
            <v>57600</v>
          </cell>
          <cell r="G305">
            <v>0</v>
          </cell>
          <cell r="H305">
            <v>7</v>
          </cell>
        </row>
        <row r="306">
          <cell r="A306">
            <v>583</v>
          </cell>
          <cell r="B306" t="str">
            <v>Тулпор</v>
          </cell>
          <cell r="C306" t="str">
            <v>ф/х</v>
          </cell>
          <cell r="D306" t="str">
            <v>С.Синдаров</v>
          </cell>
          <cell r="E306" t="str">
            <v>Зафаробод</v>
          </cell>
          <cell r="F306">
            <v>22900</v>
          </cell>
          <cell r="G306">
            <v>0</v>
          </cell>
          <cell r="H306">
            <v>4</v>
          </cell>
        </row>
        <row r="307">
          <cell r="A307">
            <v>584</v>
          </cell>
          <cell r="B307" t="str">
            <v>Турабек-Уйгун</v>
          </cell>
          <cell r="C307" t="str">
            <v>ф/х</v>
          </cell>
          <cell r="D307" t="str">
            <v>С.Синдаров</v>
          </cell>
          <cell r="E307" t="str">
            <v>Зафаробод</v>
          </cell>
          <cell r="F307">
            <v>56700</v>
          </cell>
          <cell r="G307">
            <v>0</v>
          </cell>
          <cell r="H307">
            <v>5</v>
          </cell>
        </row>
        <row r="308">
          <cell r="A308">
            <v>585</v>
          </cell>
          <cell r="B308" t="str">
            <v>Туртовлон</v>
          </cell>
          <cell r="C308" t="str">
            <v>ф/х</v>
          </cell>
          <cell r="D308" t="str">
            <v>С.Синдаров</v>
          </cell>
          <cell r="E308" t="str">
            <v>Зафаробод</v>
          </cell>
          <cell r="F308">
            <v>10500</v>
          </cell>
          <cell r="G308">
            <v>0</v>
          </cell>
          <cell r="H308">
            <v>3</v>
          </cell>
        </row>
        <row r="309">
          <cell r="A309">
            <v>586</v>
          </cell>
          <cell r="B309" t="str">
            <v>Тутли булок</v>
          </cell>
          <cell r="C309" t="str">
            <v>ф/х</v>
          </cell>
          <cell r="D309" t="str">
            <v>С.Синдаров</v>
          </cell>
          <cell r="E309" t="str">
            <v>Зафаробод</v>
          </cell>
          <cell r="F309">
            <v>36300</v>
          </cell>
          <cell r="G309">
            <v>0</v>
          </cell>
          <cell r="H309">
            <v>3</v>
          </cell>
        </row>
        <row r="310">
          <cell r="A310">
            <v>587</v>
          </cell>
          <cell r="B310" t="str">
            <v>Узлат</v>
          </cell>
          <cell r="C310" t="str">
            <v>ф/х</v>
          </cell>
          <cell r="D310" t="str">
            <v>С.Синдаров</v>
          </cell>
          <cell r="E310" t="str">
            <v>Зафаробод</v>
          </cell>
          <cell r="F310">
            <v>26100</v>
          </cell>
          <cell r="G310">
            <v>0</v>
          </cell>
          <cell r="H310">
            <v>3</v>
          </cell>
        </row>
        <row r="311">
          <cell r="A311">
            <v>588</v>
          </cell>
          <cell r="B311" t="str">
            <v>Уктамжон</v>
          </cell>
          <cell r="C311" t="str">
            <v>ф/х</v>
          </cell>
          <cell r="D311" t="str">
            <v>С.Синдаров</v>
          </cell>
          <cell r="E311" t="str">
            <v>Зафаробод</v>
          </cell>
          <cell r="F311">
            <v>69300</v>
          </cell>
          <cell r="G311">
            <v>0</v>
          </cell>
          <cell r="H311">
            <v>3</v>
          </cell>
        </row>
        <row r="312">
          <cell r="A312">
            <v>589</v>
          </cell>
          <cell r="B312" t="str">
            <v>Уткир Боходир</v>
          </cell>
          <cell r="C312" t="str">
            <v>ф/х</v>
          </cell>
          <cell r="D312" t="str">
            <v>С.Синдаров</v>
          </cell>
          <cell r="E312" t="str">
            <v>Зафаробод</v>
          </cell>
          <cell r="F312">
            <v>61500</v>
          </cell>
          <cell r="G312">
            <v>0</v>
          </cell>
          <cell r="H312">
            <v>8</v>
          </cell>
        </row>
        <row r="313">
          <cell r="A313">
            <v>590</v>
          </cell>
          <cell r="B313" t="str">
            <v>Ухум</v>
          </cell>
          <cell r="C313" t="str">
            <v>ф/х</v>
          </cell>
          <cell r="D313" t="str">
            <v>С.Синдаров</v>
          </cell>
          <cell r="E313" t="str">
            <v>Зафаробод</v>
          </cell>
          <cell r="F313">
            <v>41200</v>
          </cell>
          <cell r="G313">
            <v>0</v>
          </cell>
          <cell r="H313">
            <v>5</v>
          </cell>
        </row>
        <row r="314">
          <cell r="A314">
            <v>591</v>
          </cell>
          <cell r="B314" t="str">
            <v>Фидокор ёшлар</v>
          </cell>
          <cell r="C314" t="str">
            <v>ф/х</v>
          </cell>
          <cell r="D314" t="str">
            <v>С.Синдаров</v>
          </cell>
          <cell r="E314" t="str">
            <v>Зафаробод</v>
          </cell>
          <cell r="F314">
            <v>28800</v>
          </cell>
          <cell r="G314">
            <v>0</v>
          </cell>
          <cell r="H314">
            <v>5</v>
          </cell>
        </row>
        <row r="315">
          <cell r="A315">
            <v>592</v>
          </cell>
          <cell r="B315" t="str">
            <v>Фориш</v>
          </cell>
          <cell r="C315" t="str">
            <v>ф/х</v>
          </cell>
          <cell r="D315" t="str">
            <v>С.Синдаров</v>
          </cell>
          <cell r="E315" t="str">
            <v>Зафаробод</v>
          </cell>
          <cell r="F315">
            <v>30400</v>
          </cell>
          <cell r="G315">
            <v>0</v>
          </cell>
          <cell r="H315">
            <v>4</v>
          </cell>
        </row>
        <row r="316">
          <cell r="A316">
            <v>593</v>
          </cell>
          <cell r="B316" t="str">
            <v>Фориш дунёси</v>
          </cell>
          <cell r="C316" t="str">
            <v>ф/х</v>
          </cell>
          <cell r="D316" t="str">
            <v>С.Синдаров</v>
          </cell>
          <cell r="E316" t="str">
            <v>Зафаробод</v>
          </cell>
          <cell r="F316">
            <v>63000</v>
          </cell>
          <cell r="G316">
            <v>0</v>
          </cell>
          <cell r="H316">
            <v>3</v>
          </cell>
        </row>
        <row r="317">
          <cell r="A317">
            <v>594</v>
          </cell>
          <cell r="B317" t="str">
            <v>Фуркат-Жума</v>
          </cell>
          <cell r="C317" t="str">
            <v>ф/х</v>
          </cell>
          <cell r="D317" t="str">
            <v>С.Синдаров</v>
          </cell>
          <cell r="E317" t="str">
            <v>Зафаробод</v>
          </cell>
          <cell r="F317">
            <v>28400</v>
          </cell>
          <cell r="G317">
            <v>0</v>
          </cell>
          <cell r="H317">
            <v>9</v>
          </cell>
        </row>
        <row r="318">
          <cell r="A318">
            <v>595</v>
          </cell>
          <cell r="B318" t="str">
            <v>Хасанжон</v>
          </cell>
          <cell r="C318" t="str">
            <v>ф/х</v>
          </cell>
          <cell r="D318" t="str">
            <v>С.Синдаров</v>
          </cell>
          <cell r="E318" t="str">
            <v>Зафаробод</v>
          </cell>
          <cell r="F318">
            <v>58600</v>
          </cell>
          <cell r="G318">
            <v>0</v>
          </cell>
          <cell r="H318">
            <v>6</v>
          </cell>
        </row>
        <row r="319">
          <cell r="A319">
            <v>596</v>
          </cell>
          <cell r="B319" t="str">
            <v>Хошим ота</v>
          </cell>
          <cell r="C319" t="str">
            <v>ф/х</v>
          </cell>
          <cell r="D319" t="str">
            <v>С.Синдаров</v>
          </cell>
          <cell r="E319" t="str">
            <v>Зафаробод</v>
          </cell>
          <cell r="F319">
            <v>36000</v>
          </cell>
          <cell r="G319">
            <v>0</v>
          </cell>
          <cell r="H319">
            <v>7</v>
          </cell>
        </row>
        <row r="320">
          <cell r="A320">
            <v>597</v>
          </cell>
          <cell r="B320" t="str">
            <v>Хумоин шох</v>
          </cell>
          <cell r="C320" t="str">
            <v>ф/х</v>
          </cell>
          <cell r="D320" t="str">
            <v>С.Синдаров</v>
          </cell>
          <cell r="E320" t="str">
            <v>Зафаробод</v>
          </cell>
          <cell r="F320">
            <v>27300</v>
          </cell>
          <cell r="G320">
            <v>0</v>
          </cell>
          <cell r="H320">
            <v>6</v>
          </cell>
        </row>
        <row r="321">
          <cell r="A321">
            <v>598</v>
          </cell>
          <cell r="B321" t="str">
            <v>Хуроз ота</v>
          </cell>
          <cell r="C321" t="str">
            <v>ф/х</v>
          </cell>
          <cell r="D321" t="str">
            <v>С.Синдаров</v>
          </cell>
          <cell r="E321" t="str">
            <v>Зафаробод</v>
          </cell>
          <cell r="F321">
            <v>47100</v>
          </cell>
          <cell r="G321">
            <v>0</v>
          </cell>
          <cell r="H321">
            <v>4</v>
          </cell>
        </row>
        <row r="322">
          <cell r="A322">
            <v>599</v>
          </cell>
          <cell r="B322" t="str">
            <v>Чиборлик-Исроил</v>
          </cell>
          <cell r="C322" t="str">
            <v>ф/х</v>
          </cell>
          <cell r="D322" t="str">
            <v>С.Синдаров</v>
          </cell>
          <cell r="E322" t="str">
            <v>Зафаробод</v>
          </cell>
          <cell r="F322">
            <v>28800</v>
          </cell>
          <cell r="G322">
            <v>0</v>
          </cell>
          <cell r="H322">
            <v>4</v>
          </cell>
        </row>
        <row r="323">
          <cell r="A323">
            <v>600</v>
          </cell>
          <cell r="B323" t="str">
            <v>Шарип ота</v>
          </cell>
          <cell r="C323" t="str">
            <v>ф/х</v>
          </cell>
          <cell r="D323" t="str">
            <v>С.Синдаров</v>
          </cell>
          <cell r="E323" t="str">
            <v>Зафаробод</v>
          </cell>
          <cell r="F323">
            <v>22700</v>
          </cell>
          <cell r="G323">
            <v>0</v>
          </cell>
          <cell r="H323">
            <v>6</v>
          </cell>
        </row>
        <row r="324">
          <cell r="A324">
            <v>601</v>
          </cell>
          <cell r="B324" t="str">
            <v>Шароф</v>
          </cell>
          <cell r="C324" t="str">
            <v>ф/х</v>
          </cell>
          <cell r="D324" t="str">
            <v>С.Синдаров</v>
          </cell>
          <cell r="E324" t="str">
            <v>Зафаробод</v>
          </cell>
          <cell r="F324">
            <v>46400</v>
          </cell>
          <cell r="G324">
            <v>0</v>
          </cell>
          <cell r="H324">
            <v>4</v>
          </cell>
        </row>
        <row r="325">
          <cell r="A325">
            <v>602</v>
          </cell>
          <cell r="B325" t="str">
            <v>Шахзод</v>
          </cell>
          <cell r="C325" t="str">
            <v>ф/х</v>
          </cell>
          <cell r="D325" t="str">
            <v>С.Синдаров</v>
          </cell>
          <cell r="E325" t="str">
            <v>Зафаробод</v>
          </cell>
          <cell r="F325">
            <v>76500</v>
          </cell>
          <cell r="G325">
            <v>0</v>
          </cell>
          <cell r="H325">
            <v>6</v>
          </cell>
        </row>
        <row r="326">
          <cell r="A326">
            <v>603</v>
          </cell>
          <cell r="B326" t="str">
            <v>Шеркул бобо</v>
          </cell>
          <cell r="C326" t="str">
            <v>ф/х</v>
          </cell>
          <cell r="D326" t="str">
            <v>С.Синдаров</v>
          </cell>
          <cell r="E326" t="str">
            <v>Зафаробод</v>
          </cell>
          <cell r="F326">
            <v>17000</v>
          </cell>
          <cell r="G326">
            <v>0</v>
          </cell>
          <cell r="H326">
            <v>2</v>
          </cell>
        </row>
        <row r="327">
          <cell r="A327">
            <v>604</v>
          </cell>
          <cell r="B327" t="str">
            <v>Шер-Сарбон-Юсуф</v>
          </cell>
          <cell r="C327" t="str">
            <v>ф/х</v>
          </cell>
          <cell r="D327" t="str">
            <v>С.Синдаров</v>
          </cell>
          <cell r="E327" t="str">
            <v>Зафаробод</v>
          </cell>
          <cell r="F327">
            <v>137000</v>
          </cell>
          <cell r="G327">
            <v>0</v>
          </cell>
          <cell r="H327">
            <v>4</v>
          </cell>
        </row>
        <row r="328">
          <cell r="A328">
            <v>605</v>
          </cell>
          <cell r="B328" t="str">
            <v>Шинжон</v>
          </cell>
          <cell r="C328" t="str">
            <v>ф/х</v>
          </cell>
          <cell r="D328" t="str">
            <v>С.Синдаров</v>
          </cell>
          <cell r="E328" t="str">
            <v>Зафаробод</v>
          </cell>
          <cell r="F328">
            <v>39000</v>
          </cell>
          <cell r="G328">
            <v>0</v>
          </cell>
          <cell r="H328">
            <v>7</v>
          </cell>
        </row>
        <row r="329">
          <cell r="A329">
            <v>606</v>
          </cell>
          <cell r="B329" t="str">
            <v>Ширгайон-Хурмо</v>
          </cell>
          <cell r="C329" t="str">
            <v>ф/х</v>
          </cell>
          <cell r="D329" t="str">
            <v>С.Синдаров</v>
          </cell>
          <cell r="E329" t="str">
            <v>Зафаробод</v>
          </cell>
          <cell r="F329">
            <v>34400</v>
          </cell>
          <cell r="G329">
            <v>0</v>
          </cell>
          <cell r="H329">
            <v>8</v>
          </cell>
        </row>
        <row r="330">
          <cell r="A330">
            <v>607</v>
          </cell>
          <cell r="B330" t="str">
            <v>Шомурод-Тадбиркор</v>
          </cell>
          <cell r="C330" t="str">
            <v>ф/х</v>
          </cell>
          <cell r="D330" t="str">
            <v>С.Синдаров</v>
          </cell>
          <cell r="E330" t="str">
            <v>Зафаробод</v>
          </cell>
          <cell r="F330">
            <v>82000</v>
          </cell>
          <cell r="G330">
            <v>0</v>
          </cell>
          <cell r="H330">
            <v>8</v>
          </cell>
        </row>
        <row r="331">
          <cell r="A331">
            <v>608</v>
          </cell>
          <cell r="B331" t="str">
            <v>Элдор-Али-Маржон</v>
          </cell>
          <cell r="C331" t="str">
            <v>ф/х</v>
          </cell>
          <cell r="D331" t="str">
            <v>С.Синдаров</v>
          </cell>
          <cell r="E331" t="str">
            <v>Зафаробод</v>
          </cell>
          <cell r="F331">
            <v>41100</v>
          </cell>
          <cell r="G331">
            <v>0</v>
          </cell>
          <cell r="H331">
            <v>8</v>
          </cell>
        </row>
        <row r="332">
          <cell r="A332">
            <v>609</v>
          </cell>
          <cell r="B332" t="str">
            <v>Элмуроджон</v>
          </cell>
          <cell r="C332" t="str">
            <v>ф/х</v>
          </cell>
          <cell r="D332" t="str">
            <v>С.Синдаров</v>
          </cell>
          <cell r="E332" t="str">
            <v>Зафаробод</v>
          </cell>
          <cell r="F332">
            <v>18300</v>
          </cell>
          <cell r="G332">
            <v>0</v>
          </cell>
          <cell r="H332">
            <v>8</v>
          </cell>
        </row>
        <row r="333">
          <cell r="A333">
            <v>610</v>
          </cell>
          <cell r="B333" t="str">
            <v>Эрхон-Омон</v>
          </cell>
          <cell r="C333" t="str">
            <v>ф/х</v>
          </cell>
          <cell r="D333" t="str">
            <v>С.Синдаров</v>
          </cell>
          <cell r="E333" t="str">
            <v>Зафаробод</v>
          </cell>
          <cell r="F333">
            <v>14600</v>
          </cell>
          <cell r="G333">
            <v>0</v>
          </cell>
          <cell r="H333">
            <v>5</v>
          </cell>
        </row>
        <row r="334">
          <cell r="A334">
            <v>611</v>
          </cell>
          <cell r="B334" t="str">
            <v>Эшбулди</v>
          </cell>
          <cell r="C334" t="str">
            <v>ф/х</v>
          </cell>
          <cell r="D334" t="str">
            <v>С.Синдаров</v>
          </cell>
          <cell r="E334" t="str">
            <v>Зафаробод</v>
          </cell>
          <cell r="F334">
            <v>64700</v>
          </cell>
          <cell r="G334">
            <v>0</v>
          </cell>
          <cell r="H334">
            <v>3</v>
          </cell>
        </row>
        <row r="335">
          <cell r="A335">
            <v>612</v>
          </cell>
          <cell r="B335" t="str">
            <v>Янги-Аср</v>
          </cell>
          <cell r="C335" t="str">
            <v>ф/х</v>
          </cell>
          <cell r="D335" t="str">
            <v>С.Синдаров</v>
          </cell>
          <cell r="E335" t="str">
            <v>Зафаробод</v>
          </cell>
          <cell r="F335">
            <v>19500</v>
          </cell>
          <cell r="G335">
            <v>0</v>
          </cell>
          <cell r="H335">
            <v>4</v>
          </cell>
        </row>
        <row r="336">
          <cell r="A336">
            <v>613</v>
          </cell>
          <cell r="B336" t="str">
            <v>Янгиобод</v>
          </cell>
          <cell r="C336" t="str">
            <v>ф/х</v>
          </cell>
          <cell r="D336" t="str">
            <v>С.Синдаров</v>
          </cell>
          <cell r="E336" t="str">
            <v>Зафаробод</v>
          </cell>
          <cell r="F336">
            <v>35000</v>
          </cell>
          <cell r="G336">
            <v>0</v>
          </cell>
          <cell r="H336">
            <v>7</v>
          </cell>
        </row>
        <row r="337">
          <cell r="A337">
            <v>351</v>
          </cell>
          <cell r="B337" t="str">
            <v xml:space="preserve">А К А </v>
          </cell>
          <cell r="C337" t="str">
            <v>ф/х</v>
          </cell>
          <cell r="D337" t="str">
            <v>С.Рахимов</v>
          </cell>
          <cell r="E337" t="str">
            <v>Зафаробод</v>
          </cell>
          <cell r="F337">
            <v>225000</v>
          </cell>
          <cell r="G337">
            <v>0</v>
          </cell>
          <cell r="H337">
            <v>0</v>
          </cell>
          <cell r="I337">
            <v>17</v>
          </cell>
        </row>
        <row r="338">
          <cell r="A338">
            <v>352</v>
          </cell>
          <cell r="B338" t="str">
            <v>Абдугаффоров Кучим</v>
          </cell>
          <cell r="C338" t="str">
            <v>ф/х</v>
          </cell>
          <cell r="D338" t="str">
            <v>С.Рахимов</v>
          </cell>
          <cell r="E338" t="str">
            <v>Зафаробод</v>
          </cell>
          <cell r="F338">
            <v>20800</v>
          </cell>
          <cell r="G338">
            <v>0</v>
          </cell>
          <cell r="H338">
            <v>0</v>
          </cell>
          <cell r="I338">
            <v>10</v>
          </cell>
        </row>
        <row r="339">
          <cell r="A339">
            <v>353</v>
          </cell>
          <cell r="B339" t="str">
            <v>Абдураззок</v>
          </cell>
          <cell r="C339" t="str">
            <v>ф/х</v>
          </cell>
          <cell r="D339" t="str">
            <v>С.Рахимов</v>
          </cell>
          <cell r="E339" t="str">
            <v>Зафаробод</v>
          </cell>
          <cell r="F339">
            <v>46900</v>
          </cell>
          <cell r="G339">
            <v>0</v>
          </cell>
          <cell r="H339">
            <v>0</v>
          </cell>
          <cell r="I339">
            <v>10</v>
          </cell>
        </row>
        <row r="340">
          <cell r="A340">
            <v>354</v>
          </cell>
          <cell r="B340" t="str">
            <v>Аброрбек</v>
          </cell>
          <cell r="C340" t="str">
            <v>ф/х</v>
          </cell>
          <cell r="D340" t="str">
            <v>С.Рахимов</v>
          </cell>
          <cell r="E340" t="str">
            <v>Зафаробод</v>
          </cell>
          <cell r="F340">
            <v>24600</v>
          </cell>
          <cell r="G340">
            <v>0</v>
          </cell>
          <cell r="H340">
            <v>0</v>
          </cell>
          <cell r="I340">
            <v>12</v>
          </cell>
        </row>
        <row r="341">
          <cell r="A341">
            <v>355</v>
          </cell>
          <cell r="B341" t="str">
            <v>Азамат</v>
          </cell>
          <cell r="C341" t="str">
            <v>ф/х</v>
          </cell>
          <cell r="D341" t="str">
            <v>С.Рахимов</v>
          </cell>
          <cell r="E341" t="str">
            <v>Зафаробод</v>
          </cell>
          <cell r="F341">
            <v>65500</v>
          </cell>
          <cell r="G341">
            <v>0</v>
          </cell>
          <cell r="H341">
            <v>0</v>
          </cell>
          <cell r="I341">
            <v>5</v>
          </cell>
        </row>
        <row r="342">
          <cell r="A342">
            <v>356</v>
          </cell>
          <cell r="B342" t="str">
            <v>Азлартепа</v>
          </cell>
          <cell r="C342" t="str">
            <v>ф/х</v>
          </cell>
          <cell r="D342" t="str">
            <v>С.Рахимов</v>
          </cell>
          <cell r="E342" t="str">
            <v>Зафаробод</v>
          </cell>
          <cell r="F342">
            <v>29000</v>
          </cell>
          <cell r="G342">
            <v>0</v>
          </cell>
          <cell r="H342">
            <v>0</v>
          </cell>
          <cell r="I342">
            <v>12</v>
          </cell>
        </row>
        <row r="343">
          <cell r="A343">
            <v>357</v>
          </cell>
          <cell r="B343" t="str">
            <v>Ачил бобо</v>
          </cell>
          <cell r="C343" t="str">
            <v>ф/х</v>
          </cell>
          <cell r="D343" t="str">
            <v>С.Рахимов</v>
          </cell>
          <cell r="E343" t="str">
            <v>Зафаробод</v>
          </cell>
          <cell r="F343">
            <v>30500</v>
          </cell>
          <cell r="G343">
            <v>0</v>
          </cell>
          <cell r="H343">
            <v>0</v>
          </cell>
          <cell r="I343">
            <v>10</v>
          </cell>
        </row>
        <row r="344">
          <cell r="A344">
            <v>358</v>
          </cell>
          <cell r="B344" t="str">
            <v>Б А М</v>
          </cell>
          <cell r="C344" t="str">
            <v>ф/х</v>
          </cell>
          <cell r="D344" t="str">
            <v>С.Рахимов</v>
          </cell>
          <cell r="E344" t="str">
            <v>Зафаробод</v>
          </cell>
          <cell r="F344">
            <v>36300</v>
          </cell>
          <cell r="G344">
            <v>0</v>
          </cell>
          <cell r="H344">
            <v>0</v>
          </cell>
          <cell r="I344">
            <v>8</v>
          </cell>
        </row>
        <row r="345">
          <cell r="A345">
            <v>359</v>
          </cell>
          <cell r="B345" t="str">
            <v>Балки эл нур</v>
          </cell>
          <cell r="C345" t="str">
            <v>ф/х</v>
          </cell>
          <cell r="D345" t="str">
            <v>С.Рахимов</v>
          </cell>
          <cell r="E345" t="str">
            <v>Зафаробод</v>
          </cell>
          <cell r="F345">
            <v>30400</v>
          </cell>
          <cell r="G345">
            <v>0</v>
          </cell>
          <cell r="H345">
            <v>0</v>
          </cell>
          <cell r="I345">
            <v>8</v>
          </cell>
        </row>
        <row r="346">
          <cell r="A346">
            <v>360</v>
          </cell>
          <cell r="B346" t="str">
            <v>Бахром ота</v>
          </cell>
          <cell r="C346" t="str">
            <v>ф/х</v>
          </cell>
          <cell r="D346" t="str">
            <v>С.Рахимов</v>
          </cell>
          <cell r="E346" t="str">
            <v>Зафаробод</v>
          </cell>
          <cell r="F346">
            <v>44800</v>
          </cell>
          <cell r="G346">
            <v>0</v>
          </cell>
          <cell r="H346">
            <v>0</v>
          </cell>
          <cell r="I346">
            <v>10</v>
          </cell>
        </row>
        <row r="347">
          <cell r="A347">
            <v>361</v>
          </cell>
          <cell r="B347" t="str">
            <v>Бек-1</v>
          </cell>
          <cell r="C347" t="str">
            <v>ф/х</v>
          </cell>
          <cell r="D347" t="str">
            <v>С.Рахимов</v>
          </cell>
          <cell r="E347" t="str">
            <v>Зафаробод</v>
          </cell>
          <cell r="F347">
            <v>49100</v>
          </cell>
          <cell r="G347">
            <v>0</v>
          </cell>
          <cell r="H347">
            <v>0</v>
          </cell>
          <cell r="I347">
            <v>12</v>
          </cell>
        </row>
        <row r="348">
          <cell r="A348">
            <v>362</v>
          </cell>
          <cell r="B348" t="str">
            <v>Беш-бола</v>
          </cell>
          <cell r="C348" t="str">
            <v>ф/х</v>
          </cell>
          <cell r="D348" t="str">
            <v>С.Рахимов</v>
          </cell>
          <cell r="E348" t="str">
            <v>Зафаробод</v>
          </cell>
          <cell r="F348">
            <v>92100</v>
          </cell>
          <cell r="G348">
            <v>0</v>
          </cell>
          <cell r="H348">
            <v>0</v>
          </cell>
          <cell r="I348">
            <v>15</v>
          </cell>
        </row>
        <row r="349">
          <cell r="A349">
            <v>363</v>
          </cell>
          <cell r="B349" t="str">
            <v>Бобокалон</v>
          </cell>
          <cell r="C349" t="str">
            <v>ф/х</v>
          </cell>
          <cell r="D349" t="str">
            <v>С.Рахимов</v>
          </cell>
          <cell r="E349" t="str">
            <v>Зафаробод</v>
          </cell>
          <cell r="F349">
            <v>50300</v>
          </cell>
          <cell r="G349">
            <v>0</v>
          </cell>
          <cell r="H349">
            <v>0</v>
          </cell>
          <cell r="I349">
            <v>12</v>
          </cell>
        </row>
        <row r="350">
          <cell r="A350">
            <v>364</v>
          </cell>
          <cell r="B350" t="str">
            <v>Боливойкарвон</v>
          </cell>
          <cell r="C350" t="str">
            <v>ф/х</v>
          </cell>
          <cell r="D350" t="str">
            <v>С.Рахимов</v>
          </cell>
          <cell r="E350" t="str">
            <v>Зафаробод</v>
          </cell>
          <cell r="F350">
            <v>36500</v>
          </cell>
          <cell r="G350">
            <v>0</v>
          </cell>
          <cell r="H350">
            <v>0</v>
          </cell>
          <cell r="I350">
            <v>12</v>
          </cell>
        </row>
        <row r="351">
          <cell r="A351">
            <v>365</v>
          </cell>
          <cell r="B351" t="str">
            <v>Булунгур</v>
          </cell>
          <cell r="C351" t="str">
            <v>ф/х</v>
          </cell>
          <cell r="D351" t="str">
            <v>С.Рахимов</v>
          </cell>
          <cell r="E351" t="str">
            <v>Зафаробод</v>
          </cell>
          <cell r="F351">
            <v>120000</v>
          </cell>
          <cell r="G351">
            <v>0</v>
          </cell>
          <cell r="H351">
            <v>0</v>
          </cell>
          <cell r="I351">
            <v>10</v>
          </cell>
        </row>
        <row r="352">
          <cell r="A352">
            <v>366</v>
          </cell>
          <cell r="B352" t="str">
            <v>Бунёд-1</v>
          </cell>
          <cell r="C352" t="str">
            <v>ф/х</v>
          </cell>
          <cell r="D352" t="str">
            <v>С.Рахимов</v>
          </cell>
          <cell r="E352" t="str">
            <v>Зафаробод</v>
          </cell>
          <cell r="F352">
            <v>34100</v>
          </cell>
          <cell r="G352">
            <v>0</v>
          </cell>
          <cell r="H352">
            <v>0</v>
          </cell>
          <cell r="I352">
            <v>11</v>
          </cell>
        </row>
        <row r="353">
          <cell r="A353">
            <v>367</v>
          </cell>
          <cell r="B353" t="str">
            <v>Бурчакли</v>
          </cell>
          <cell r="C353" t="str">
            <v>ф/х</v>
          </cell>
          <cell r="D353" t="str">
            <v>С.Рахимов</v>
          </cell>
          <cell r="E353" t="str">
            <v>Зафаробод</v>
          </cell>
          <cell r="F353">
            <v>21000</v>
          </cell>
          <cell r="G353">
            <v>0</v>
          </cell>
          <cell r="H353">
            <v>0</v>
          </cell>
          <cell r="I353">
            <v>11</v>
          </cell>
        </row>
        <row r="354">
          <cell r="A354">
            <v>368</v>
          </cell>
          <cell r="B354" t="str">
            <v>Вали-Эл-Нур</v>
          </cell>
          <cell r="C354" t="str">
            <v>ф/х</v>
          </cell>
          <cell r="D354" t="str">
            <v>С.Рахимов</v>
          </cell>
          <cell r="E354" t="str">
            <v>Зафаробод</v>
          </cell>
          <cell r="F354">
            <v>9000</v>
          </cell>
          <cell r="G354">
            <v>0</v>
          </cell>
          <cell r="H354">
            <v>0</v>
          </cell>
          <cell r="I354">
            <v>12</v>
          </cell>
        </row>
        <row r="355">
          <cell r="A355">
            <v>369</v>
          </cell>
          <cell r="B355" t="str">
            <v>Гайрат-1</v>
          </cell>
          <cell r="C355" t="str">
            <v>ф/х</v>
          </cell>
          <cell r="D355" t="str">
            <v>С.Рахимов</v>
          </cell>
          <cell r="E355" t="str">
            <v>Зафаробод</v>
          </cell>
          <cell r="F355">
            <v>20200</v>
          </cell>
          <cell r="G355">
            <v>0</v>
          </cell>
          <cell r="H355">
            <v>0</v>
          </cell>
          <cell r="I355">
            <v>10</v>
          </cell>
        </row>
        <row r="356">
          <cell r="A356">
            <v>370</v>
          </cell>
          <cell r="B356" t="str">
            <v>Голибжон</v>
          </cell>
          <cell r="C356" t="str">
            <v>ф/х</v>
          </cell>
          <cell r="D356" t="str">
            <v>С.Рахимов</v>
          </cell>
          <cell r="E356" t="str">
            <v>Зафаробод</v>
          </cell>
          <cell r="F356">
            <v>31000</v>
          </cell>
          <cell r="G356">
            <v>0</v>
          </cell>
          <cell r="H356">
            <v>0</v>
          </cell>
          <cell r="I356">
            <v>10</v>
          </cell>
        </row>
        <row r="357">
          <cell r="A357">
            <v>371</v>
          </cell>
          <cell r="B357" t="str">
            <v>Гулзор</v>
          </cell>
          <cell r="C357" t="str">
            <v>ф/х</v>
          </cell>
          <cell r="D357" t="str">
            <v>С.Рахимов</v>
          </cell>
          <cell r="E357" t="str">
            <v>Зафаробод</v>
          </cell>
          <cell r="F357">
            <v>69800</v>
          </cell>
          <cell r="G357">
            <v>0</v>
          </cell>
          <cell r="H357">
            <v>0</v>
          </cell>
          <cell r="I357">
            <v>8</v>
          </cell>
        </row>
        <row r="358">
          <cell r="A358">
            <v>372</v>
          </cell>
          <cell r="B358" t="str">
            <v>Гулхона</v>
          </cell>
          <cell r="C358" t="str">
            <v>ф/х</v>
          </cell>
          <cell r="D358" t="str">
            <v>С.Рахимов</v>
          </cell>
          <cell r="E358" t="str">
            <v>Зафаробод</v>
          </cell>
          <cell r="F358">
            <v>42800</v>
          </cell>
          <cell r="G358">
            <v>0</v>
          </cell>
          <cell r="H358">
            <v>0</v>
          </cell>
          <cell r="I358">
            <v>10</v>
          </cell>
        </row>
        <row r="359">
          <cell r="A359">
            <v>373</v>
          </cell>
          <cell r="B359" t="str">
            <v>Давлат</v>
          </cell>
          <cell r="C359" t="str">
            <v>ф/х</v>
          </cell>
          <cell r="D359" t="str">
            <v>С.Рахимов</v>
          </cell>
          <cell r="E359" t="str">
            <v>Зафаробод</v>
          </cell>
          <cell r="F359">
            <v>43700</v>
          </cell>
          <cell r="G359">
            <v>0</v>
          </cell>
          <cell r="H359">
            <v>0</v>
          </cell>
          <cell r="I359">
            <v>12</v>
          </cell>
        </row>
        <row r="360">
          <cell r="A360">
            <v>374</v>
          </cell>
          <cell r="B360" t="str">
            <v>Ёнбоштут</v>
          </cell>
          <cell r="C360" t="str">
            <v>ф/х</v>
          </cell>
          <cell r="D360" t="str">
            <v>С.Рахимов</v>
          </cell>
          <cell r="E360" t="str">
            <v>Зафаробод</v>
          </cell>
          <cell r="F360">
            <v>40100</v>
          </cell>
          <cell r="G360">
            <v>0</v>
          </cell>
          <cell r="H360">
            <v>0</v>
          </cell>
          <cell r="I360">
            <v>12</v>
          </cell>
        </row>
        <row r="361">
          <cell r="A361">
            <v>375</v>
          </cell>
          <cell r="B361" t="str">
            <v>Жасурбек</v>
          </cell>
          <cell r="C361" t="str">
            <v>ф/х</v>
          </cell>
          <cell r="D361" t="str">
            <v>С.Рахимов</v>
          </cell>
          <cell r="E361" t="str">
            <v>Зафаробод</v>
          </cell>
          <cell r="F361">
            <v>44900</v>
          </cell>
          <cell r="G361">
            <v>0</v>
          </cell>
          <cell r="H361">
            <v>0</v>
          </cell>
          <cell r="I361">
            <v>10</v>
          </cell>
        </row>
        <row r="362">
          <cell r="A362">
            <v>376</v>
          </cell>
          <cell r="B362" t="str">
            <v>Жомбой</v>
          </cell>
          <cell r="C362" t="str">
            <v>ф/х</v>
          </cell>
          <cell r="D362" t="str">
            <v>С.Рахимов</v>
          </cell>
          <cell r="E362" t="str">
            <v>Зафаробод</v>
          </cell>
          <cell r="F362">
            <v>78000</v>
          </cell>
          <cell r="G362">
            <v>0</v>
          </cell>
          <cell r="H362">
            <v>0</v>
          </cell>
          <cell r="I362">
            <v>7</v>
          </cell>
        </row>
        <row r="363">
          <cell r="A363">
            <v>377</v>
          </cell>
          <cell r="B363" t="str">
            <v>Журабой ота</v>
          </cell>
          <cell r="C363" t="str">
            <v>ф/х</v>
          </cell>
          <cell r="D363" t="str">
            <v>С.Рахимов</v>
          </cell>
          <cell r="E363" t="str">
            <v>Зафаробод</v>
          </cell>
          <cell r="F363">
            <v>7800</v>
          </cell>
          <cell r="G363">
            <v>0</v>
          </cell>
          <cell r="H363">
            <v>0</v>
          </cell>
          <cell r="I363">
            <v>10</v>
          </cell>
        </row>
        <row r="364">
          <cell r="A364">
            <v>378</v>
          </cell>
          <cell r="B364" t="str">
            <v>Илхом-11</v>
          </cell>
          <cell r="C364" t="str">
            <v>ф/х</v>
          </cell>
          <cell r="D364" t="str">
            <v>С.Рахимов</v>
          </cell>
          <cell r="E364" t="str">
            <v>Зафаробод</v>
          </cell>
          <cell r="F364">
            <v>56400</v>
          </cell>
          <cell r="G364">
            <v>0</v>
          </cell>
          <cell r="H364">
            <v>0</v>
          </cell>
          <cell r="I364">
            <v>11</v>
          </cell>
        </row>
        <row r="365">
          <cell r="A365">
            <v>379</v>
          </cell>
          <cell r="B365" t="str">
            <v>Имронбек</v>
          </cell>
          <cell r="C365" t="str">
            <v>ф/х</v>
          </cell>
          <cell r="D365" t="str">
            <v>С.Рахимов</v>
          </cell>
          <cell r="E365" t="str">
            <v>Зафаробод</v>
          </cell>
          <cell r="F365">
            <v>31700</v>
          </cell>
          <cell r="G365">
            <v>0</v>
          </cell>
          <cell r="H365">
            <v>0</v>
          </cell>
          <cell r="I365">
            <v>8</v>
          </cell>
        </row>
        <row r="366">
          <cell r="A366">
            <v>380</v>
          </cell>
          <cell r="B366" t="str">
            <v>Инб Саттор</v>
          </cell>
          <cell r="C366" t="str">
            <v>ф/х</v>
          </cell>
          <cell r="D366" t="str">
            <v>С.Рахимов</v>
          </cell>
          <cell r="E366" t="str">
            <v>Зафаробод</v>
          </cell>
          <cell r="F366">
            <v>33200</v>
          </cell>
          <cell r="G366">
            <v>0</v>
          </cell>
          <cell r="H366">
            <v>0</v>
          </cell>
          <cell r="I366">
            <v>10</v>
          </cell>
        </row>
        <row r="367">
          <cell r="A367">
            <v>381</v>
          </cell>
          <cell r="B367" t="str">
            <v>Ином</v>
          </cell>
          <cell r="C367" t="str">
            <v>ф/х</v>
          </cell>
          <cell r="D367" t="str">
            <v>С.Рахимов</v>
          </cell>
          <cell r="E367" t="str">
            <v>Зафаробод</v>
          </cell>
          <cell r="F367">
            <v>63400</v>
          </cell>
          <cell r="G367">
            <v>0</v>
          </cell>
          <cell r="H367">
            <v>0</v>
          </cell>
          <cell r="I367">
            <v>16</v>
          </cell>
        </row>
        <row r="368">
          <cell r="A368">
            <v>382</v>
          </cell>
          <cell r="B368" t="str">
            <v>Ислом</v>
          </cell>
          <cell r="C368" t="str">
            <v>ф/х</v>
          </cell>
          <cell r="D368" t="str">
            <v>С.Рахимов</v>
          </cell>
          <cell r="E368" t="str">
            <v>Зафаробод</v>
          </cell>
          <cell r="F368">
            <v>44400</v>
          </cell>
          <cell r="G368">
            <v>0</v>
          </cell>
          <cell r="H368">
            <v>0</v>
          </cell>
          <cell r="I368">
            <v>8</v>
          </cell>
        </row>
        <row r="369">
          <cell r="A369">
            <v>383</v>
          </cell>
          <cell r="B369" t="str">
            <v>Исмойил ота</v>
          </cell>
          <cell r="C369" t="str">
            <v>ф/х</v>
          </cell>
          <cell r="D369" t="str">
            <v>С.Рахимов</v>
          </cell>
          <cell r="E369" t="str">
            <v>Зафаробод</v>
          </cell>
          <cell r="F369">
            <v>70400</v>
          </cell>
          <cell r="G369">
            <v>0</v>
          </cell>
          <cell r="H369">
            <v>0</v>
          </cell>
          <cell r="I369">
            <v>12</v>
          </cell>
        </row>
        <row r="370">
          <cell r="A370">
            <v>384</v>
          </cell>
          <cell r="B370" t="str">
            <v>Йулдош ота</v>
          </cell>
          <cell r="C370" t="str">
            <v>ф/х</v>
          </cell>
          <cell r="D370" t="str">
            <v>С.Рахимов</v>
          </cell>
          <cell r="E370" t="str">
            <v>Зафаробод</v>
          </cell>
          <cell r="F370">
            <v>160000</v>
          </cell>
          <cell r="G370">
            <v>0</v>
          </cell>
          <cell r="H370">
            <v>0</v>
          </cell>
          <cell r="I370">
            <v>7</v>
          </cell>
        </row>
        <row r="371">
          <cell r="A371">
            <v>385</v>
          </cell>
          <cell r="B371" t="str">
            <v>Камалак рамзи</v>
          </cell>
          <cell r="C371" t="str">
            <v>ф/х</v>
          </cell>
          <cell r="D371" t="str">
            <v>С.Рахимов</v>
          </cell>
          <cell r="E371" t="str">
            <v>Зафаробод</v>
          </cell>
          <cell r="F371">
            <v>75700</v>
          </cell>
          <cell r="G371">
            <v>0</v>
          </cell>
          <cell r="H371">
            <v>0</v>
          </cell>
          <cell r="I371">
            <v>10</v>
          </cell>
        </row>
        <row r="372">
          <cell r="A372">
            <v>386</v>
          </cell>
          <cell r="B372" t="str">
            <v>Карим ота</v>
          </cell>
          <cell r="C372" t="str">
            <v>ф/х</v>
          </cell>
          <cell r="D372" t="str">
            <v>С.Рахимов</v>
          </cell>
          <cell r="E372" t="str">
            <v>Зафаробод</v>
          </cell>
          <cell r="F372">
            <v>54300</v>
          </cell>
          <cell r="G372">
            <v>0</v>
          </cell>
          <cell r="H372">
            <v>0</v>
          </cell>
          <cell r="I372">
            <v>10</v>
          </cell>
        </row>
        <row r="373">
          <cell r="A373">
            <v>387</v>
          </cell>
          <cell r="B373" t="str">
            <v>Катортол</v>
          </cell>
          <cell r="C373" t="str">
            <v>ф/х</v>
          </cell>
          <cell r="D373" t="str">
            <v>С.Рахимов</v>
          </cell>
          <cell r="E373" t="str">
            <v>Зафаробод</v>
          </cell>
          <cell r="F373">
            <v>52300</v>
          </cell>
          <cell r="G373">
            <v>0</v>
          </cell>
          <cell r="H373">
            <v>0</v>
          </cell>
          <cell r="I373">
            <v>10</v>
          </cell>
        </row>
        <row r="374">
          <cell r="A374">
            <v>388</v>
          </cell>
          <cell r="B374" t="str">
            <v>Кирсадок</v>
          </cell>
          <cell r="C374" t="str">
            <v>ф/х</v>
          </cell>
          <cell r="D374" t="str">
            <v>С.Рахимов</v>
          </cell>
          <cell r="E374" t="str">
            <v>Зафаробод</v>
          </cell>
          <cell r="F374">
            <v>14600</v>
          </cell>
          <cell r="G374">
            <v>0</v>
          </cell>
          <cell r="H374">
            <v>0</v>
          </cell>
          <cell r="I374">
            <v>10</v>
          </cell>
        </row>
        <row r="375">
          <cell r="A375">
            <v>389</v>
          </cell>
          <cell r="B375" t="str">
            <v>Колган сир</v>
          </cell>
          <cell r="C375" t="str">
            <v>ф/х</v>
          </cell>
          <cell r="D375" t="str">
            <v>С.Рахимов</v>
          </cell>
          <cell r="E375" t="str">
            <v>Зафаробод</v>
          </cell>
          <cell r="F375">
            <v>56400</v>
          </cell>
          <cell r="G375">
            <v>0</v>
          </cell>
          <cell r="H375">
            <v>0</v>
          </cell>
          <cell r="I375">
            <v>4</v>
          </cell>
        </row>
        <row r="376">
          <cell r="A376">
            <v>390</v>
          </cell>
          <cell r="B376" t="str">
            <v>Конгли</v>
          </cell>
          <cell r="C376" t="str">
            <v>ф/х</v>
          </cell>
          <cell r="D376" t="str">
            <v>С.Рахимов</v>
          </cell>
          <cell r="E376" t="str">
            <v>Зафаробод</v>
          </cell>
          <cell r="F376">
            <v>386100</v>
          </cell>
          <cell r="G376">
            <v>0</v>
          </cell>
          <cell r="H376">
            <v>0</v>
          </cell>
          <cell r="I376">
            <v>10</v>
          </cell>
        </row>
        <row r="377">
          <cell r="A377">
            <v>391</v>
          </cell>
          <cell r="B377" t="str">
            <v>Корабой</v>
          </cell>
          <cell r="C377" t="str">
            <v>ф/х</v>
          </cell>
          <cell r="D377" t="str">
            <v>С.Рахимов</v>
          </cell>
          <cell r="E377" t="str">
            <v>Зафаробод</v>
          </cell>
          <cell r="F377">
            <v>41300</v>
          </cell>
          <cell r="G377">
            <v>0</v>
          </cell>
          <cell r="H377">
            <v>0</v>
          </cell>
          <cell r="I377">
            <v>12</v>
          </cell>
        </row>
        <row r="378">
          <cell r="A378">
            <v>392</v>
          </cell>
          <cell r="B378" t="str">
            <v>Коракуйли</v>
          </cell>
          <cell r="C378" t="str">
            <v>ф/х</v>
          </cell>
          <cell r="D378" t="str">
            <v>С.Рахимов</v>
          </cell>
          <cell r="E378" t="str">
            <v>Зафаробод</v>
          </cell>
          <cell r="F378">
            <v>19800</v>
          </cell>
          <cell r="G378">
            <v>0</v>
          </cell>
          <cell r="H378">
            <v>0</v>
          </cell>
          <cell r="I378">
            <v>12</v>
          </cell>
        </row>
        <row r="379">
          <cell r="A379">
            <v>393</v>
          </cell>
          <cell r="B379" t="str">
            <v>Курик</v>
          </cell>
          <cell r="C379" t="str">
            <v>ф/х</v>
          </cell>
          <cell r="D379" t="str">
            <v>С.Рахимов</v>
          </cell>
          <cell r="E379" t="str">
            <v>Зафаробод</v>
          </cell>
          <cell r="F379">
            <v>19500</v>
          </cell>
          <cell r="G379">
            <v>0</v>
          </cell>
          <cell r="H379">
            <v>0</v>
          </cell>
          <cell r="I379">
            <v>15</v>
          </cell>
        </row>
        <row r="380">
          <cell r="A380">
            <v>394</v>
          </cell>
          <cell r="B380" t="str">
            <v>Лазизбек-Азиз</v>
          </cell>
          <cell r="C380" t="str">
            <v>ф/х</v>
          </cell>
          <cell r="D380" t="str">
            <v>С.Рахимов</v>
          </cell>
          <cell r="E380" t="str">
            <v>Зафаробод</v>
          </cell>
          <cell r="F380">
            <v>17300</v>
          </cell>
          <cell r="G380">
            <v>0</v>
          </cell>
          <cell r="H380">
            <v>0</v>
          </cell>
          <cell r="I380">
            <v>15</v>
          </cell>
        </row>
        <row r="381">
          <cell r="A381">
            <v>395</v>
          </cell>
          <cell r="B381" t="str">
            <v>Лангар</v>
          </cell>
          <cell r="C381" t="str">
            <v>ф/х</v>
          </cell>
          <cell r="D381" t="str">
            <v>С.Рахимов</v>
          </cell>
          <cell r="E381" t="str">
            <v>Зафаробод</v>
          </cell>
          <cell r="F381">
            <v>45800</v>
          </cell>
          <cell r="G381">
            <v>0</v>
          </cell>
          <cell r="H381">
            <v>0</v>
          </cell>
          <cell r="I381">
            <v>12</v>
          </cell>
        </row>
        <row r="382">
          <cell r="A382">
            <v>396</v>
          </cell>
          <cell r="B382" t="str">
            <v>Латифжон</v>
          </cell>
          <cell r="C382" t="str">
            <v>ф/х</v>
          </cell>
          <cell r="D382" t="str">
            <v>С.Рахимов</v>
          </cell>
          <cell r="E382" t="str">
            <v>Зафаробод</v>
          </cell>
          <cell r="F382">
            <v>23300</v>
          </cell>
          <cell r="G382">
            <v>0</v>
          </cell>
          <cell r="H382">
            <v>0</v>
          </cell>
          <cell r="I382">
            <v>11</v>
          </cell>
        </row>
        <row r="383">
          <cell r="A383">
            <v>397</v>
          </cell>
          <cell r="B383" t="str">
            <v>Мактаб-3</v>
          </cell>
          <cell r="C383" t="str">
            <v>ф/х</v>
          </cell>
          <cell r="D383" t="str">
            <v>С.Рахимов</v>
          </cell>
          <cell r="E383" t="str">
            <v>Зафаробод</v>
          </cell>
          <cell r="F383">
            <v>25000</v>
          </cell>
          <cell r="G383">
            <v>0</v>
          </cell>
          <cell r="H383">
            <v>0</v>
          </cell>
          <cell r="I383">
            <v>12</v>
          </cell>
        </row>
        <row r="384">
          <cell r="A384">
            <v>398</v>
          </cell>
          <cell r="B384" t="str">
            <v>Мамат ота</v>
          </cell>
          <cell r="C384" t="str">
            <v>ф/х</v>
          </cell>
          <cell r="D384" t="str">
            <v>С.Рахимов</v>
          </cell>
          <cell r="E384" t="str">
            <v>Зафаробод</v>
          </cell>
          <cell r="F384">
            <v>39000</v>
          </cell>
          <cell r="G384">
            <v>0</v>
          </cell>
          <cell r="H384">
            <v>0</v>
          </cell>
          <cell r="I384">
            <v>5</v>
          </cell>
        </row>
        <row r="385">
          <cell r="A385">
            <v>399</v>
          </cell>
          <cell r="B385" t="str">
            <v>Маматкул ота</v>
          </cell>
          <cell r="C385" t="str">
            <v>ф/х</v>
          </cell>
          <cell r="D385" t="str">
            <v>С.Рахимов</v>
          </cell>
          <cell r="E385" t="str">
            <v>Зафаробод</v>
          </cell>
          <cell r="F385">
            <v>66600</v>
          </cell>
          <cell r="G385">
            <v>0</v>
          </cell>
          <cell r="H385">
            <v>0</v>
          </cell>
          <cell r="I385">
            <v>12</v>
          </cell>
        </row>
        <row r="386">
          <cell r="A386">
            <v>400</v>
          </cell>
          <cell r="B386" t="str">
            <v>Мансур ота</v>
          </cell>
          <cell r="C386" t="str">
            <v>ф/х</v>
          </cell>
          <cell r="D386" t="str">
            <v>С.Рахимов</v>
          </cell>
          <cell r="E386" t="str">
            <v>Зафаробод</v>
          </cell>
          <cell r="F386">
            <v>56400</v>
          </cell>
          <cell r="G386">
            <v>0</v>
          </cell>
          <cell r="H386">
            <v>0</v>
          </cell>
          <cell r="I386">
            <v>8</v>
          </cell>
        </row>
        <row r="387">
          <cell r="A387">
            <v>401</v>
          </cell>
          <cell r="B387" t="str">
            <v>Мимино</v>
          </cell>
          <cell r="C387" t="str">
            <v>ф/х</v>
          </cell>
          <cell r="D387" t="str">
            <v>С.Рахимов</v>
          </cell>
          <cell r="E387" t="str">
            <v>Зафаробод</v>
          </cell>
          <cell r="F387">
            <v>14200</v>
          </cell>
          <cell r="G387">
            <v>0</v>
          </cell>
          <cell r="H387">
            <v>0</v>
          </cell>
          <cell r="I387">
            <v>13</v>
          </cell>
        </row>
        <row r="388">
          <cell r="A388">
            <v>402</v>
          </cell>
          <cell r="B388" t="str">
            <v>Минишкор</v>
          </cell>
          <cell r="C388" t="str">
            <v>ф/х</v>
          </cell>
          <cell r="D388" t="str">
            <v>С.Рахимов</v>
          </cell>
          <cell r="E388" t="str">
            <v>Зафаробод</v>
          </cell>
          <cell r="F388">
            <v>72000</v>
          </cell>
          <cell r="G388">
            <v>0</v>
          </cell>
          <cell r="H388">
            <v>0</v>
          </cell>
          <cell r="I388">
            <v>8</v>
          </cell>
        </row>
        <row r="389">
          <cell r="A389">
            <v>403</v>
          </cell>
          <cell r="B389" t="str">
            <v>Мирали</v>
          </cell>
          <cell r="C389" t="str">
            <v>ф/х</v>
          </cell>
          <cell r="D389" t="str">
            <v>С.Рахимов</v>
          </cell>
          <cell r="E389" t="str">
            <v>Зафаробод</v>
          </cell>
          <cell r="F389">
            <v>57900</v>
          </cell>
          <cell r="G389">
            <v>0</v>
          </cell>
          <cell r="H389">
            <v>0</v>
          </cell>
          <cell r="I389">
            <v>5</v>
          </cell>
        </row>
        <row r="390">
          <cell r="A390">
            <v>404</v>
          </cell>
          <cell r="B390" t="str">
            <v>Мироб</v>
          </cell>
          <cell r="C390" t="str">
            <v>ф/х</v>
          </cell>
          <cell r="D390" t="str">
            <v>С.Рахимов</v>
          </cell>
          <cell r="E390" t="str">
            <v>Зафаробод</v>
          </cell>
          <cell r="F390">
            <v>20200</v>
          </cell>
          <cell r="G390">
            <v>0</v>
          </cell>
          <cell r="H390">
            <v>0</v>
          </cell>
          <cell r="I390">
            <v>12</v>
          </cell>
        </row>
        <row r="391">
          <cell r="A391">
            <v>405</v>
          </cell>
          <cell r="B391" t="str">
            <v>Мойбулок</v>
          </cell>
          <cell r="C391" t="str">
            <v>ф/х</v>
          </cell>
          <cell r="D391" t="str">
            <v>С.Рахимов</v>
          </cell>
          <cell r="E391" t="str">
            <v>Зафаробод</v>
          </cell>
          <cell r="F391">
            <v>33800</v>
          </cell>
          <cell r="G391">
            <v>0</v>
          </cell>
          <cell r="H391">
            <v>0</v>
          </cell>
          <cell r="I391">
            <v>10</v>
          </cell>
        </row>
        <row r="392">
          <cell r="A392">
            <v>406</v>
          </cell>
          <cell r="B392" t="str">
            <v>Молгузар</v>
          </cell>
          <cell r="C392" t="str">
            <v>ф/х</v>
          </cell>
          <cell r="D392" t="str">
            <v>С.Рахимов</v>
          </cell>
          <cell r="E392" t="str">
            <v>Зафаробод</v>
          </cell>
          <cell r="F392">
            <v>57900</v>
          </cell>
          <cell r="G392">
            <v>0</v>
          </cell>
          <cell r="H392">
            <v>0</v>
          </cell>
          <cell r="I392">
            <v>10</v>
          </cell>
        </row>
        <row r="393">
          <cell r="A393">
            <v>407</v>
          </cell>
          <cell r="B393" t="str">
            <v>Музаффар</v>
          </cell>
          <cell r="C393" t="str">
            <v>ф/х</v>
          </cell>
          <cell r="D393" t="str">
            <v>С.Рахимов</v>
          </cell>
          <cell r="E393" t="str">
            <v>Зафаробод</v>
          </cell>
          <cell r="F393">
            <v>128000</v>
          </cell>
          <cell r="G393">
            <v>0</v>
          </cell>
          <cell r="H393">
            <v>0</v>
          </cell>
          <cell r="I393">
            <v>12</v>
          </cell>
        </row>
        <row r="394">
          <cell r="A394">
            <v>408</v>
          </cell>
          <cell r="B394" t="str">
            <v>Мунар ота</v>
          </cell>
          <cell r="C394" t="str">
            <v>ф/х</v>
          </cell>
          <cell r="D394" t="str">
            <v>С.Рахимов</v>
          </cell>
          <cell r="E394" t="str">
            <v>Зафаробод</v>
          </cell>
          <cell r="F394">
            <v>39000</v>
          </cell>
          <cell r="G394">
            <v>0</v>
          </cell>
          <cell r="H394">
            <v>0</v>
          </cell>
          <cell r="I394">
            <v>12</v>
          </cell>
        </row>
        <row r="395">
          <cell r="A395">
            <v>409</v>
          </cell>
          <cell r="B395" t="str">
            <v>Мухаммаджон</v>
          </cell>
          <cell r="C395" t="str">
            <v>ф/х</v>
          </cell>
          <cell r="D395" t="str">
            <v>С.Рахимов</v>
          </cell>
          <cell r="E395" t="str">
            <v>Зафаробод</v>
          </cell>
          <cell r="F395">
            <v>29000</v>
          </cell>
          <cell r="G395">
            <v>0</v>
          </cell>
          <cell r="H395">
            <v>0</v>
          </cell>
          <cell r="I395">
            <v>5</v>
          </cell>
        </row>
        <row r="396">
          <cell r="A396">
            <v>410</v>
          </cell>
          <cell r="B396" t="str">
            <v>Нахрач</v>
          </cell>
          <cell r="C396" t="str">
            <v>ф/х</v>
          </cell>
          <cell r="D396" t="str">
            <v>С.Рахимов</v>
          </cell>
          <cell r="E396" t="str">
            <v>Зафаробод</v>
          </cell>
          <cell r="F396">
            <v>72000</v>
          </cell>
          <cell r="G396">
            <v>0</v>
          </cell>
          <cell r="H396">
            <v>0</v>
          </cell>
          <cell r="I396">
            <v>10</v>
          </cell>
        </row>
        <row r="397">
          <cell r="A397">
            <v>411</v>
          </cell>
          <cell r="B397" t="str">
            <v>Ниёзмат</v>
          </cell>
          <cell r="C397" t="str">
            <v>ф/х</v>
          </cell>
          <cell r="D397" t="str">
            <v>С.Рахимов</v>
          </cell>
          <cell r="E397" t="str">
            <v>Зафаробод</v>
          </cell>
          <cell r="F397">
            <v>58800</v>
          </cell>
          <cell r="G397">
            <v>0</v>
          </cell>
          <cell r="H397">
            <v>0</v>
          </cell>
          <cell r="I397">
            <v>13</v>
          </cell>
        </row>
        <row r="398">
          <cell r="A398">
            <v>412</v>
          </cell>
          <cell r="B398" t="str">
            <v>Номозбой</v>
          </cell>
          <cell r="C398" t="str">
            <v>ф/х</v>
          </cell>
          <cell r="D398" t="str">
            <v>С.Рахимов</v>
          </cell>
          <cell r="E398" t="str">
            <v>Зафаробод</v>
          </cell>
          <cell r="F398">
            <v>50700</v>
          </cell>
          <cell r="G398">
            <v>0</v>
          </cell>
          <cell r="H398">
            <v>0</v>
          </cell>
          <cell r="I398">
            <v>5</v>
          </cell>
        </row>
        <row r="399">
          <cell r="A399">
            <v>413</v>
          </cell>
          <cell r="B399" t="str">
            <v>Нуркобил ота</v>
          </cell>
          <cell r="C399" t="str">
            <v>ф/х</v>
          </cell>
          <cell r="D399" t="str">
            <v>С.Рахимов</v>
          </cell>
          <cell r="E399" t="str">
            <v>Зафаробод</v>
          </cell>
          <cell r="F399">
            <v>41000</v>
          </cell>
          <cell r="G399">
            <v>0</v>
          </cell>
          <cell r="H399">
            <v>0</v>
          </cell>
          <cell r="I399">
            <v>12</v>
          </cell>
        </row>
        <row r="400">
          <cell r="A400">
            <v>414</v>
          </cell>
          <cell r="B400" t="str">
            <v>Нурмон</v>
          </cell>
          <cell r="C400" t="str">
            <v>ф/х</v>
          </cell>
          <cell r="D400" t="str">
            <v>С.Рахимов</v>
          </cell>
          <cell r="E400" t="str">
            <v>Зафаробод</v>
          </cell>
          <cell r="F400">
            <v>22400</v>
          </cell>
          <cell r="G400">
            <v>0</v>
          </cell>
          <cell r="H400">
            <v>0</v>
          </cell>
          <cell r="I400">
            <v>10</v>
          </cell>
        </row>
        <row r="401">
          <cell r="A401">
            <v>415</v>
          </cell>
          <cell r="B401" t="str">
            <v>Одил-1</v>
          </cell>
          <cell r="C401" t="str">
            <v>ф/х</v>
          </cell>
          <cell r="D401" t="str">
            <v>С.Рахимов</v>
          </cell>
          <cell r="E401" t="str">
            <v>Зафаробод</v>
          </cell>
          <cell r="F401">
            <v>14100</v>
          </cell>
          <cell r="G401">
            <v>0</v>
          </cell>
          <cell r="H401">
            <v>0</v>
          </cell>
          <cell r="I401">
            <v>10</v>
          </cell>
        </row>
        <row r="402">
          <cell r="A402">
            <v>416</v>
          </cell>
          <cell r="B402" t="str">
            <v>Ойкор</v>
          </cell>
          <cell r="C402" t="str">
            <v>ф/х</v>
          </cell>
          <cell r="D402" t="str">
            <v>С.Рахимов</v>
          </cell>
          <cell r="E402" t="str">
            <v>Зафаробод</v>
          </cell>
          <cell r="F402">
            <v>18500</v>
          </cell>
          <cell r="G402">
            <v>0</v>
          </cell>
          <cell r="H402">
            <v>0</v>
          </cell>
          <cell r="I402">
            <v>11</v>
          </cell>
        </row>
        <row r="403">
          <cell r="A403">
            <v>417</v>
          </cell>
          <cell r="B403" t="str">
            <v>Окдарё</v>
          </cell>
          <cell r="C403" t="str">
            <v>ф/х</v>
          </cell>
          <cell r="D403" t="str">
            <v>С.Рахимов</v>
          </cell>
          <cell r="E403" t="str">
            <v>Зафаробод</v>
          </cell>
          <cell r="F403">
            <v>41900</v>
          </cell>
          <cell r="G403">
            <v>0</v>
          </cell>
          <cell r="H403">
            <v>0</v>
          </cell>
          <cell r="I403">
            <v>10</v>
          </cell>
        </row>
        <row r="404">
          <cell r="A404">
            <v>418</v>
          </cell>
          <cell r="B404" t="str">
            <v>Окчигол</v>
          </cell>
          <cell r="C404" t="str">
            <v>ф/х</v>
          </cell>
          <cell r="D404" t="str">
            <v>С.Рахимов</v>
          </cell>
          <cell r="E404" t="str">
            <v>Зафаробод</v>
          </cell>
          <cell r="F404">
            <v>28000</v>
          </cell>
          <cell r="G404">
            <v>0</v>
          </cell>
          <cell r="H404">
            <v>0</v>
          </cell>
          <cell r="I404">
            <v>10</v>
          </cell>
        </row>
        <row r="405">
          <cell r="A405">
            <v>419</v>
          </cell>
          <cell r="B405" t="str">
            <v>Панжиписар</v>
          </cell>
          <cell r="C405" t="str">
            <v>ф/х</v>
          </cell>
          <cell r="D405" t="str">
            <v>С.Рахимов</v>
          </cell>
          <cell r="E405" t="str">
            <v>Зафаробод</v>
          </cell>
          <cell r="F405">
            <v>19800</v>
          </cell>
          <cell r="G405">
            <v>0</v>
          </cell>
          <cell r="H405">
            <v>0</v>
          </cell>
          <cell r="I405">
            <v>12</v>
          </cell>
        </row>
        <row r="406">
          <cell r="A406">
            <v>420</v>
          </cell>
          <cell r="B406" t="str">
            <v>Паригашт</v>
          </cell>
          <cell r="C406" t="str">
            <v>ф/х</v>
          </cell>
          <cell r="D406" t="str">
            <v>С.Рахимов</v>
          </cell>
          <cell r="E406" t="str">
            <v>Зафаробод</v>
          </cell>
          <cell r="F406">
            <v>21800</v>
          </cell>
          <cell r="G406">
            <v>0</v>
          </cell>
          <cell r="H406">
            <v>0</v>
          </cell>
          <cell r="I406">
            <v>5</v>
          </cell>
        </row>
        <row r="407">
          <cell r="A407">
            <v>421</v>
          </cell>
          <cell r="B407" t="str">
            <v>Пулотбулок</v>
          </cell>
          <cell r="C407" t="str">
            <v>ф/х</v>
          </cell>
          <cell r="D407" t="str">
            <v>С.Рахимов</v>
          </cell>
          <cell r="E407" t="str">
            <v>Зафаробод</v>
          </cell>
          <cell r="F407">
            <v>16200</v>
          </cell>
          <cell r="G407">
            <v>0</v>
          </cell>
          <cell r="H407">
            <v>0</v>
          </cell>
          <cell r="I407">
            <v>10</v>
          </cell>
        </row>
        <row r="408">
          <cell r="A408">
            <v>422</v>
          </cell>
          <cell r="B408" t="str">
            <v>Раззок бобо</v>
          </cell>
          <cell r="C408" t="str">
            <v>ф/х</v>
          </cell>
          <cell r="D408" t="str">
            <v>С.Рахимов</v>
          </cell>
          <cell r="E408" t="str">
            <v>Зафаробод</v>
          </cell>
          <cell r="F408">
            <v>27700</v>
          </cell>
          <cell r="G408">
            <v>0</v>
          </cell>
          <cell r="H408">
            <v>0</v>
          </cell>
          <cell r="I408">
            <v>12</v>
          </cell>
        </row>
        <row r="409">
          <cell r="A409">
            <v>423</v>
          </cell>
          <cell r="B409" t="str">
            <v>Рахима она</v>
          </cell>
          <cell r="C409" t="str">
            <v>ф/х</v>
          </cell>
          <cell r="D409" t="str">
            <v>С.Рахимов</v>
          </cell>
          <cell r="E409" t="str">
            <v>Зафаробод</v>
          </cell>
          <cell r="F409">
            <v>9100</v>
          </cell>
          <cell r="G409">
            <v>0</v>
          </cell>
          <cell r="H409">
            <v>0</v>
          </cell>
          <cell r="I409">
            <v>12</v>
          </cell>
        </row>
        <row r="410">
          <cell r="A410">
            <v>424</v>
          </cell>
          <cell r="B410" t="str">
            <v>Рашид ота</v>
          </cell>
          <cell r="C410" t="str">
            <v>ф/х</v>
          </cell>
          <cell r="D410" t="str">
            <v>С.Рахимов</v>
          </cell>
          <cell r="E410" t="str">
            <v>Зафаробод</v>
          </cell>
          <cell r="F410">
            <v>41900</v>
          </cell>
          <cell r="G410">
            <v>0</v>
          </cell>
          <cell r="H410">
            <v>0</v>
          </cell>
          <cell r="I410">
            <v>10</v>
          </cell>
        </row>
        <row r="411">
          <cell r="A411">
            <v>425</v>
          </cell>
          <cell r="B411" t="str">
            <v>Сайхунобод</v>
          </cell>
          <cell r="C411" t="str">
            <v>ф/х</v>
          </cell>
          <cell r="D411" t="str">
            <v>С.Рахимов</v>
          </cell>
          <cell r="E411" t="str">
            <v>Зафаробод</v>
          </cell>
          <cell r="F411">
            <v>58600</v>
          </cell>
          <cell r="G411">
            <v>0</v>
          </cell>
          <cell r="H411">
            <v>0</v>
          </cell>
          <cell r="I411">
            <v>6</v>
          </cell>
        </row>
        <row r="412">
          <cell r="A412">
            <v>426</v>
          </cell>
          <cell r="B412" t="str">
            <v>Саман тойчок</v>
          </cell>
          <cell r="C412" t="str">
            <v>ф/х</v>
          </cell>
          <cell r="D412" t="str">
            <v>С.Рахимов</v>
          </cell>
          <cell r="E412" t="str">
            <v>Зафаробод</v>
          </cell>
          <cell r="F412">
            <v>35100</v>
          </cell>
          <cell r="G412">
            <v>0</v>
          </cell>
          <cell r="H412">
            <v>0</v>
          </cell>
          <cell r="I412">
            <v>12</v>
          </cell>
        </row>
        <row r="413">
          <cell r="A413">
            <v>427</v>
          </cell>
          <cell r="B413" t="str">
            <v>Самандар</v>
          </cell>
          <cell r="C413" t="str">
            <v>ф/х</v>
          </cell>
          <cell r="D413" t="str">
            <v>С.Рахимов</v>
          </cell>
          <cell r="E413" t="str">
            <v>Зафаробод</v>
          </cell>
          <cell r="F413">
            <v>32200</v>
          </cell>
          <cell r="G413">
            <v>0</v>
          </cell>
          <cell r="H413">
            <v>0</v>
          </cell>
          <cell r="I413">
            <v>10</v>
          </cell>
        </row>
        <row r="414">
          <cell r="A414">
            <v>428</v>
          </cell>
          <cell r="B414" t="str">
            <v>Саман-Чаман</v>
          </cell>
          <cell r="C414" t="str">
            <v>ф/х</v>
          </cell>
          <cell r="D414" t="str">
            <v>С.Рахимов</v>
          </cell>
          <cell r="E414" t="str">
            <v>Зафаробод</v>
          </cell>
          <cell r="F414">
            <v>64900</v>
          </cell>
          <cell r="G414">
            <v>0</v>
          </cell>
          <cell r="H414">
            <v>0</v>
          </cell>
          <cell r="I414">
            <v>8</v>
          </cell>
        </row>
        <row r="415">
          <cell r="A415">
            <v>429</v>
          </cell>
          <cell r="B415" t="str">
            <v>Сангзор</v>
          </cell>
          <cell r="C415" t="str">
            <v>ф/х</v>
          </cell>
          <cell r="D415" t="str">
            <v>С.Рахимов</v>
          </cell>
          <cell r="E415" t="str">
            <v>Зафаробод</v>
          </cell>
          <cell r="F415">
            <v>17600</v>
          </cell>
          <cell r="G415">
            <v>0</v>
          </cell>
          <cell r="H415">
            <v>0</v>
          </cell>
          <cell r="I415">
            <v>9</v>
          </cell>
        </row>
        <row r="416">
          <cell r="A416">
            <v>431</v>
          </cell>
          <cell r="B416" t="str">
            <v>Сентоб беш</v>
          </cell>
          <cell r="C416" t="str">
            <v>ф/х</v>
          </cell>
          <cell r="D416" t="str">
            <v>С.Рахимов</v>
          </cell>
          <cell r="E416" t="str">
            <v>Зафаробод</v>
          </cell>
          <cell r="F416">
            <v>29300</v>
          </cell>
          <cell r="G416">
            <v>0</v>
          </cell>
          <cell r="H416">
            <v>0</v>
          </cell>
          <cell r="I416">
            <v>10</v>
          </cell>
        </row>
        <row r="417">
          <cell r="A417">
            <v>432</v>
          </cell>
          <cell r="B417" t="str">
            <v>Соатой она</v>
          </cell>
          <cell r="C417" t="str">
            <v>ф/х</v>
          </cell>
          <cell r="D417" t="str">
            <v>С.Рахимов</v>
          </cell>
          <cell r="E417" t="str">
            <v>Зафаробод</v>
          </cell>
          <cell r="F417">
            <v>29300</v>
          </cell>
          <cell r="G417">
            <v>0</v>
          </cell>
          <cell r="H417">
            <v>0</v>
          </cell>
          <cell r="I417">
            <v>8</v>
          </cell>
        </row>
        <row r="418">
          <cell r="A418">
            <v>433</v>
          </cell>
          <cell r="B418" t="str">
            <v>Собир</v>
          </cell>
          <cell r="C418" t="str">
            <v>ф/х</v>
          </cell>
          <cell r="D418" t="str">
            <v>С.Рахимов</v>
          </cell>
          <cell r="E418" t="str">
            <v>Зафаробод</v>
          </cell>
          <cell r="F418">
            <v>36400</v>
          </cell>
          <cell r="G418">
            <v>0</v>
          </cell>
          <cell r="H418">
            <v>0</v>
          </cell>
          <cell r="I418">
            <v>8</v>
          </cell>
        </row>
        <row r="419">
          <cell r="A419">
            <v>434</v>
          </cell>
          <cell r="B419" t="str">
            <v>Солин</v>
          </cell>
          <cell r="C419" t="str">
            <v>ф/х</v>
          </cell>
          <cell r="D419" t="str">
            <v>С.Рахимов</v>
          </cell>
          <cell r="E419" t="str">
            <v>Зафаробод</v>
          </cell>
          <cell r="F419">
            <v>65400</v>
          </cell>
          <cell r="G419">
            <v>0</v>
          </cell>
          <cell r="H419">
            <v>0</v>
          </cell>
          <cell r="I419">
            <v>10</v>
          </cell>
        </row>
        <row r="420">
          <cell r="A420">
            <v>435</v>
          </cell>
          <cell r="B420" t="str">
            <v>Султон</v>
          </cell>
          <cell r="C420" t="str">
            <v>ф/х</v>
          </cell>
          <cell r="D420" t="str">
            <v>С.Рахимов</v>
          </cell>
          <cell r="E420" t="str">
            <v>Зафаробод</v>
          </cell>
          <cell r="F420">
            <v>44400</v>
          </cell>
          <cell r="G420">
            <v>0</v>
          </cell>
          <cell r="H420">
            <v>0</v>
          </cell>
          <cell r="I420">
            <v>10</v>
          </cell>
        </row>
        <row r="421">
          <cell r="A421">
            <v>436</v>
          </cell>
          <cell r="B421" t="str">
            <v>Султон-1</v>
          </cell>
          <cell r="C421" t="str">
            <v>ф/х</v>
          </cell>
          <cell r="D421" t="str">
            <v>С.Рахимов</v>
          </cell>
          <cell r="E421" t="str">
            <v>Зафаробод</v>
          </cell>
          <cell r="F421">
            <v>25400</v>
          </cell>
          <cell r="G421">
            <v>0</v>
          </cell>
          <cell r="H421">
            <v>0</v>
          </cell>
          <cell r="I421">
            <v>10</v>
          </cell>
        </row>
        <row r="422">
          <cell r="A422">
            <v>437</v>
          </cell>
          <cell r="B422" t="str">
            <v>Сулувкургон</v>
          </cell>
          <cell r="C422" t="str">
            <v>ф/х</v>
          </cell>
          <cell r="D422" t="str">
            <v>С.Рахимов</v>
          </cell>
          <cell r="E422" t="str">
            <v>Зафаробод</v>
          </cell>
          <cell r="F422">
            <v>108800</v>
          </cell>
          <cell r="G422">
            <v>0</v>
          </cell>
          <cell r="H422">
            <v>0</v>
          </cell>
          <cell r="I422">
            <v>10</v>
          </cell>
        </row>
        <row r="423">
          <cell r="A423">
            <v>438</v>
          </cell>
          <cell r="B423" t="str">
            <v>Такали</v>
          </cell>
          <cell r="C423" t="str">
            <v>ф/х</v>
          </cell>
          <cell r="D423" t="str">
            <v>С.Рахимов</v>
          </cell>
          <cell r="E423" t="str">
            <v>Зафаробод</v>
          </cell>
          <cell r="F423">
            <v>130800</v>
          </cell>
          <cell r="G423">
            <v>0</v>
          </cell>
          <cell r="H423">
            <v>0</v>
          </cell>
          <cell r="I423">
            <v>12</v>
          </cell>
        </row>
        <row r="424">
          <cell r="A424">
            <v>439</v>
          </cell>
          <cell r="B424" t="str">
            <v>Тангир ота</v>
          </cell>
          <cell r="C424" t="str">
            <v>ф/х</v>
          </cell>
          <cell r="D424" t="str">
            <v>С.Рахимов</v>
          </cell>
          <cell r="E424" t="str">
            <v>Зафаробод</v>
          </cell>
          <cell r="F424">
            <v>67100</v>
          </cell>
          <cell r="G424">
            <v>0</v>
          </cell>
          <cell r="H424">
            <v>0</v>
          </cell>
          <cell r="I424">
            <v>10</v>
          </cell>
        </row>
        <row r="425">
          <cell r="A425">
            <v>440</v>
          </cell>
          <cell r="B425" t="str">
            <v>Тегирмон</v>
          </cell>
          <cell r="C425" t="str">
            <v>ф/х</v>
          </cell>
          <cell r="D425" t="str">
            <v>С.Рахимов</v>
          </cell>
          <cell r="E425" t="str">
            <v>Зафаробод</v>
          </cell>
          <cell r="F425">
            <v>67800</v>
          </cell>
          <cell r="G425">
            <v>0</v>
          </cell>
          <cell r="H425">
            <v>0</v>
          </cell>
          <cell r="I425">
            <v>12</v>
          </cell>
        </row>
        <row r="426">
          <cell r="A426">
            <v>441</v>
          </cell>
          <cell r="B426" t="str">
            <v>Темурбек</v>
          </cell>
          <cell r="C426" t="str">
            <v>ф/х</v>
          </cell>
          <cell r="D426" t="str">
            <v>С.Рахимов</v>
          </cell>
          <cell r="E426" t="str">
            <v>Зафаробод</v>
          </cell>
          <cell r="F426">
            <v>42500</v>
          </cell>
          <cell r="G426">
            <v>0</v>
          </cell>
          <cell r="H426">
            <v>0</v>
          </cell>
          <cell r="I426">
            <v>10</v>
          </cell>
        </row>
        <row r="427">
          <cell r="A427">
            <v>442</v>
          </cell>
          <cell r="B427" t="str">
            <v>Тогай</v>
          </cell>
          <cell r="C427" t="str">
            <v>ф/х</v>
          </cell>
          <cell r="D427" t="str">
            <v>С.Рахимов</v>
          </cell>
          <cell r="E427" t="str">
            <v>Зафаробод</v>
          </cell>
          <cell r="F427">
            <v>155000</v>
          </cell>
          <cell r="G427">
            <v>0</v>
          </cell>
          <cell r="H427">
            <v>0</v>
          </cell>
          <cell r="I427">
            <v>8</v>
          </cell>
        </row>
        <row r="428">
          <cell r="A428">
            <v>443</v>
          </cell>
          <cell r="B428" t="str">
            <v>Тожибой</v>
          </cell>
          <cell r="C428" t="str">
            <v>ф/х</v>
          </cell>
          <cell r="D428" t="str">
            <v>С.Рахимов</v>
          </cell>
          <cell r="E428" t="str">
            <v>Зафаробод</v>
          </cell>
          <cell r="F428">
            <v>42000</v>
          </cell>
          <cell r="G428">
            <v>0</v>
          </cell>
          <cell r="H428">
            <v>0</v>
          </cell>
          <cell r="I428">
            <v>12</v>
          </cell>
        </row>
        <row r="429">
          <cell r="A429">
            <v>444</v>
          </cell>
          <cell r="B429" t="str">
            <v>Тошбек-1</v>
          </cell>
          <cell r="C429" t="str">
            <v>ф/х</v>
          </cell>
          <cell r="D429" t="str">
            <v>С.Рахимов</v>
          </cell>
          <cell r="E429" t="str">
            <v>Зафаробод</v>
          </cell>
          <cell r="F429">
            <v>20000</v>
          </cell>
          <cell r="G429">
            <v>0</v>
          </cell>
          <cell r="H429">
            <v>0</v>
          </cell>
          <cell r="I429">
            <v>10</v>
          </cell>
        </row>
        <row r="430">
          <cell r="A430">
            <v>445</v>
          </cell>
          <cell r="B430" t="str">
            <v>Тоштемир ота</v>
          </cell>
          <cell r="C430" t="str">
            <v>ф/х</v>
          </cell>
          <cell r="D430" t="str">
            <v>С.Рахимов</v>
          </cell>
          <cell r="E430" t="str">
            <v>Зафаробод</v>
          </cell>
          <cell r="F430">
            <v>136200</v>
          </cell>
          <cell r="G430">
            <v>0</v>
          </cell>
          <cell r="H430">
            <v>0</v>
          </cell>
          <cell r="I430">
            <v>5</v>
          </cell>
        </row>
        <row r="431">
          <cell r="A431">
            <v>446</v>
          </cell>
          <cell r="B431" t="str">
            <v>Турсун ота</v>
          </cell>
          <cell r="C431" t="str">
            <v>ф/х</v>
          </cell>
          <cell r="D431" t="str">
            <v>С.Рахимов</v>
          </cell>
          <cell r="E431" t="str">
            <v>Зафаробод</v>
          </cell>
          <cell r="F431">
            <v>81300</v>
          </cell>
          <cell r="G431">
            <v>0</v>
          </cell>
          <cell r="H431">
            <v>0</v>
          </cell>
          <cell r="I431">
            <v>11</v>
          </cell>
        </row>
        <row r="432">
          <cell r="A432">
            <v>447</v>
          </cell>
          <cell r="B432" t="str">
            <v>Улугбек-1</v>
          </cell>
          <cell r="C432" t="str">
            <v>ф/х</v>
          </cell>
          <cell r="D432" t="str">
            <v>С.Рахимов</v>
          </cell>
          <cell r="E432" t="str">
            <v>Зафаробод</v>
          </cell>
          <cell r="F432">
            <v>54300</v>
          </cell>
          <cell r="G432">
            <v>0</v>
          </cell>
          <cell r="H432">
            <v>0</v>
          </cell>
          <cell r="I432">
            <v>15</v>
          </cell>
        </row>
        <row r="433">
          <cell r="A433">
            <v>448</v>
          </cell>
          <cell r="B433" t="str">
            <v>Урганжи</v>
          </cell>
          <cell r="C433" t="str">
            <v>ф/х</v>
          </cell>
          <cell r="D433" t="str">
            <v>С.Рахимов</v>
          </cell>
          <cell r="E433" t="str">
            <v>Зафаробод</v>
          </cell>
          <cell r="F433">
            <v>27000</v>
          </cell>
          <cell r="G433">
            <v>0</v>
          </cell>
          <cell r="H433">
            <v>0</v>
          </cell>
          <cell r="I433">
            <v>12</v>
          </cell>
        </row>
        <row r="434">
          <cell r="A434">
            <v>449</v>
          </cell>
          <cell r="B434" t="str">
            <v>Урокли</v>
          </cell>
          <cell r="C434" t="str">
            <v>ф/х</v>
          </cell>
          <cell r="D434" t="str">
            <v>С.Рахимов</v>
          </cell>
          <cell r="E434" t="str">
            <v>Зафаробод</v>
          </cell>
          <cell r="F434">
            <v>39000</v>
          </cell>
          <cell r="G434">
            <v>0</v>
          </cell>
          <cell r="H434">
            <v>0</v>
          </cell>
          <cell r="I434">
            <v>10</v>
          </cell>
        </row>
        <row r="435">
          <cell r="A435">
            <v>450</v>
          </cell>
          <cell r="B435" t="str">
            <v>Урол ота</v>
          </cell>
          <cell r="C435" t="str">
            <v>ф/х</v>
          </cell>
          <cell r="D435" t="str">
            <v>С.Рахимов</v>
          </cell>
          <cell r="E435" t="str">
            <v>Зафаробод</v>
          </cell>
          <cell r="F435">
            <v>10600</v>
          </cell>
          <cell r="G435">
            <v>0</v>
          </cell>
          <cell r="H435">
            <v>0</v>
          </cell>
          <cell r="I435">
            <v>8</v>
          </cell>
        </row>
        <row r="436">
          <cell r="A436">
            <v>451</v>
          </cell>
          <cell r="B436" t="str">
            <v>Устук</v>
          </cell>
          <cell r="C436" t="str">
            <v>ф/х</v>
          </cell>
          <cell r="D436" t="str">
            <v>С.Рахимов</v>
          </cell>
          <cell r="E436" t="str">
            <v>Зафаробод</v>
          </cell>
          <cell r="F436">
            <v>45800</v>
          </cell>
          <cell r="G436">
            <v>0</v>
          </cell>
          <cell r="H436">
            <v>0</v>
          </cell>
          <cell r="I436">
            <v>10</v>
          </cell>
        </row>
        <row r="437">
          <cell r="A437">
            <v>452</v>
          </cell>
          <cell r="B437" t="str">
            <v>Устук-1</v>
          </cell>
          <cell r="C437" t="str">
            <v>ф/х</v>
          </cell>
          <cell r="D437" t="str">
            <v>С.Рахимов</v>
          </cell>
          <cell r="E437" t="str">
            <v>Зафаробод</v>
          </cell>
          <cell r="F437">
            <v>85200</v>
          </cell>
          <cell r="G437">
            <v>0</v>
          </cell>
          <cell r="H437">
            <v>0</v>
          </cell>
          <cell r="I437">
            <v>8</v>
          </cell>
        </row>
        <row r="438">
          <cell r="A438">
            <v>453</v>
          </cell>
          <cell r="B438" t="str">
            <v>Уткирбек</v>
          </cell>
          <cell r="C438" t="str">
            <v>ф/х</v>
          </cell>
          <cell r="D438" t="str">
            <v>С.Рахимов</v>
          </cell>
          <cell r="E438" t="str">
            <v>Зафаробод</v>
          </cell>
          <cell r="F438">
            <v>19500</v>
          </cell>
          <cell r="G438">
            <v>0</v>
          </cell>
          <cell r="H438">
            <v>0</v>
          </cell>
          <cell r="I438">
            <v>11</v>
          </cell>
        </row>
        <row r="439">
          <cell r="A439">
            <v>454</v>
          </cell>
          <cell r="B439" t="str">
            <v>Учкунжон</v>
          </cell>
          <cell r="C439" t="str">
            <v>ф/х</v>
          </cell>
          <cell r="D439" t="str">
            <v>С.Рахимов</v>
          </cell>
          <cell r="E439" t="str">
            <v>Зафаробод</v>
          </cell>
          <cell r="F439">
            <v>22300</v>
          </cell>
          <cell r="G439">
            <v>0</v>
          </cell>
          <cell r="H439">
            <v>0</v>
          </cell>
          <cell r="I439">
            <v>11</v>
          </cell>
        </row>
        <row r="440">
          <cell r="A440">
            <v>455</v>
          </cell>
          <cell r="B440" t="str">
            <v>Хайт ота</v>
          </cell>
          <cell r="C440" t="str">
            <v>ф/х</v>
          </cell>
          <cell r="D440" t="str">
            <v>С.Рахимов</v>
          </cell>
          <cell r="E440" t="str">
            <v>Зафаробод</v>
          </cell>
          <cell r="F440">
            <v>76800</v>
          </cell>
          <cell r="G440">
            <v>0</v>
          </cell>
          <cell r="H440">
            <v>0</v>
          </cell>
          <cell r="I440">
            <v>8</v>
          </cell>
        </row>
        <row r="441">
          <cell r="A441">
            <v>456</v>
          </cell>
          <cell r="B441" t="str">
            <v>Хаким</v>
          </cell>
          <cell r="C441" t="str">
            <v>ф/х</v>
          </cell>
          <cell r="D441" t="str">
            <v>С.Рахимов</v>
          </cell>
          <cell r="E441" t="str">
            <v>Зафаробод</v>
          </cell>
          <cell r="F441">
            <v>58500</v>
          </cell>
          <cell r="G441">
            <v>0</v>
          </cell>
          <cell r="H441">
            <v>0</v>
          </cell>
          <cell r="I441">
            <v>8</v>
          </cell>
        </row>
        <row r="442">
          <cell r="A442">
            <v>457</v>
          </cell>
          <cell r="B442" t="str">
            <v>Хожек-А</v>
          </cell>
          <cell r="C442" t="str">
            <v>ф/х</v>
          </cell>
          <cell r="D442" t="str">
            <v>С.Рахимов</v>
          </cell>
          <cell r="E442" t="str">
            <v>Зафаробод</v>
          </cell>
          <cell r="F442">
            <v>52600</v>
          </cell>
          <cell r="G442">
            <v>0</v>
          </cell>
          <cell r="H442">
            <v>0</v>
          </cell>
          <cell r="I442">
            <v>10</v>
          </cell>
        </row>
        <row r="443">
          <cell r="A443">
            <v>458</v>
          </cell>
          <cell r="B443" t="str">
            <v xml:space="preserve">Холикул </v>
          </cell>
          <cell r="C443" t="str">
            <v>ф/х</v>
          </cell>
          <cell r="D443" t="str">
            <v>С.Рахимов</v>
          </cell>
          <cell r="E443" t="str">
            <v>Зафаробод</v>
          </cell>
          <cell r="F443">
            <v>24000</v>
          </cell>
          <cell r="G443">
            <v>0</v>
          </cell>
          <cell r="H443">
            <v>0</v>
          </cell>
          <cell r="I443">
            <v>10</v>
          </cell>
        </row>
        <row r="444">
          <cell r="A444">
            <v>459</v>
          </cell>
          <cell r="B444" t="str">
            <v>Холмумин бобо</v>
          </cell>
          <cell r="C444" t="str">
            <v>ф/х</v>
          </cell>
          <cell r="D444" t="str">
            <v>С.Рахимов</v>
          </cell>
          <cell r="E444" t="str">
            <v>Зафаробод</v>
          </cell>
          <cell r="F444">
            <v>149700</v>
          </cell>
          <cell r="G444">
            <v>0</v>
          </cell>
          <cell r="H444">
            <v>0</v>
          </cell>
          <cell r="I444">
            <v>10</v>
          </cell>
        </row>
        <row r="445">
          <cell r="A445">
            <v>460</v>
          </cell>
          <cell r="B445" t="str">
            <v>Хосил ота</v>
          </cell>
          <cell r="C445" t="str">
            <v>ф/х</v>
          </cell>
          <cell r="D445" t="str">
            <v>С.Рахимов</v>
          </cell>
          <cell r="E445" t="str">
            <v>Зафаробод</v>
          </cell>
          <cell r="F445">
            <v>37400</v>
          </cell>
          <cell r="G445">
            <v>0</v>
          </cell>
          <cell r="H445">
            <v>0</v>
          </cell>
          <cell r="I445">
            <v>8</v>
          </cell>
        </row>
        <row r="446">
          <cell r="A446">
            <v>461</v>
          </cell>
          <cell r="B446" t="str">
            <v>Хотам ота</v>
          </cell>
          <cell r="C446" t="str">
            <v>ф/х</v>
          </cell>
          <cell r="D446" t="str">
            <v>С.Рахимов</v>
          </cell>
          <cell r="E446" t="str">
            <v>Зафаробод</v>
          </cell>
          <cell r="F446">
            <v>67700</v>
          </cell>
          <cell r="G446">
            <v>0</v>
          </cell>
          <cell r="H446">
            <v>0</v>
          </cell>
          <cell r="I446">
            <v>9</v>
          </cell>
        </row>
        <row r="447">
          <cell r="A447">
            <v>462</v>
          </cell>
          <cell r="B447" t="str">
            <v>Худоёр</v>
          </cell>
          <cell r="C447" t="str">
            <v>ф/х</v>
          </cell>
          <cell r="D447" t="str">
            <v>С.Рахимов</v>
          </cell>
          <cell r="E447" t="str">
            <v>Зафаробод</v>
          </cell>
          <cell r="F447">
            <v>32500</v>
          </cell>
          <cell r="G447">
            <v>0</v>
          </cell>
          <cell r="H447">
            <v>0</v>
          </cell>
          <cell r="I447">
            <v>10</v>
          </cell>
        </row>
        <row r="448">
          <cell r="A448">
            <v>463</v>
          </cell>
          <cell r="B448" t="str">
            <v>Худойберди ота1</v>
          </cell>
          <cell r="C448" t="str">
            <v>ф/х</v>
          </cell>
          <cell r="D448" t="str">
            <v>С.Рахимов</v>
          </cell>
          <cell r="E448" t="str">
            <v>Зафаробод</v>
          </cell>
          <cell r="F448">
            <v>43600</v>
          </cell>
          <cell r="G448">
            <v>0</v>
          </cell>
          <cell r="H448">
            <v>0</v>
          </cell>
          <cell r="I448">
            <v>10</v>
          </cell>
        </row>
        <row r="449">
          <cell r="A449">
            <v>464</v>
          </cell>
          <cell r="B449" t="str">
            <v>Чангал</v>
          </cell>
          <cell r="C449" t="str">
            <v>ф/х</v>
          </cell>
          <cell r="D449" t="str">
            <v>С.Рахимов</v>
          </cell>
          <cell r="E449" t="str">
            <v>Зафаробод</v>
          </cell>
          <cell r="F449">
            <v>62700</v>
          </cell>
          <cell r="G449">
            <v>0</v>
          </cell>
          <cell r="H449">
            <v>0</v>
          </cell>
          <cell r="I449">
            <v>13</v>
          </cell>
        </row>
        <row r="450">
          <cell r="A450">
            <v>465</v>
          </cell>
          <cell r="B450" t="str">
            <v>Чанок</v>
          </cell>
          <cell r="C450" t="str">
            <v>ф/х</v>
          </cell>
          <cell r="D450" t="str">
            <v>С.Рахимов</v>
          </cell>
          <cell r="E450" t="str">
            <v>Зафаробод</v>
          </cell>
          <cell r="F450">
            <v>58500</v>
          </cell>
          <cell r="G450">
            <v>0</v>
          </cell>
          <cell r="H450">
            <v>0</v>
          </cell>
          <cell r="I450">
            <v>6</v>
          </cell>
        </row>
        <row r="451">
          <cell r="A451">
            <v>466</v>
          </cell>
          <cell r="B451" t="str">
            <v>Четсув</v>
          </cell>
          <cell r="C451" t="str">
            <v>ф/х</v>
          </cell>
          <cell r="D451" t="str">
            <v>С.Рахимов</v>
          </cell>
          <cell r="E451" t="str">
            <v>Зафаробод</v>
          </cell>
          <cell r="F451">
            <v>46100</v>
          </cell>
          <cell r="G451">
            <v>0</v>
          </cell>
          <cell r="H451">
            <v>0</v>
          </cell>
          <cell r="I451">
            <v>10</v>
          </cell>
        </row>
        <row r="452">
          <cell r="A452">
            <v>467</v>
          </cell>
          <cell r="B452" t="str">
            <v>Чорва-Адир</v>
          </cell>
          <cell r="C452" t="str">
            <v>ф/х</v>
          </cell>
          <cell r="D452" t="str">
            <v>С.Рахимов</v>
          </cell>
          <cell r="E452" t="str">
            <v>Зафаробод</v>
          </cell>
          <cell r="F452">
            <v>26700</v>
          </cell>
          <cell r="G452">
            <v>0</v>
          </cell>
          <cell r="H452">
            <v>0</v>
          </cell>
          <cell r="I452">
            <v>16</v>
          </cell>
        </row>
        <row r="453">
          <cell r="A453">
            <v>468</v>
          </cell>
          <cell r="B453" t="str">
            <v>Чуя</v>
          </cell>
          <cell r="C453" t="str">
            <v>ф/х</v>
          </cell>
          <cell r="D453" t="str">
            <v>С.Рахимов</v>
          </cell>
          <cell r="E453" t="str">
            <v>Зафаробод</v>
          </cell>
          <cell r="F453">
            <v>33200</v>
          </cell>
          <cell r="G453">
            <v>0</v>
          </cell>
          <cell r="H453">
            <v>0</v>
          </cell>
          <cell r="I453">
            <v>15</v>
          </cell>
        </row>
        <row r="454">
          <cell r="A454">
            <v>469</v>
          </cell>
          <cell r="B454" t="str">
            <v>Шахзод-Элнур</v>
          </cell>
          <cell r="C454" t="str">
            <v>ф/х</v>
          </cell>
          <cell r="D454" t="str">
            <v>С.Рахимов</v>
          </cell>
          <cell r="E454" t="str">
            <v>Зафаробод</v>
          </cell>
          <cell r="F454">
            <v>56700</v>
          </cell>
          <cell r="G454">
            <v>0</v>
          </cell>
          <cell r="H454">
            <v>0</v>
          </cell>
          <cell r="I454">
            <v>8</v>
          </cell>
        </row>
        <row r="455">
          <cell r="A455">
            <v>470</v>
          </cell>
          <cell r="B455" t="str">
            <v>Шербек</v>
          </cell>
          <cell r="C455" t="str">
            <v>ф/х</v>
          </cell>
          <cell r="D455" t="str">
            <v>С.Рахимов</v>
          </cell>
          <cell r="E455" t="str">
            <v>Зафаробод</v>
          </cell>
          <cell r="F455">
            <v>79700</v>
          </cell>
          <cell r="G455">
            <v>0</v>
          </cell>
          <cell r="H455">
            <v>0</v>
          </cell>
          <cell r="I455">
            <v>15</v>
          </cell>
        </row>
        <row r="456">
          <cell r="A456">
            <v>471</v>
          </cell>
          <cell r="B456" t="str">
            <v>Шерзод -1</v>
          </cell>
          <cell r="C456" t="str">
            <v>ф/х</v>
          </cell>
          <cell r="D456" t="str">
            <v>С.Рахимов</v>
          </cell>
          <cell r="E456" t="str">
            <v>Зафаробод</v>
          </cell>
          <cell r="F456">
            <v>134600</v>
          </cell>
          <cell r="G456">
            <v>0</v>
          </cell>
          <cell r="H456">
            <v>0</v>
          </cell>
          <cell r="I456">
            <v>8</v>
          </cell>
        </row>
        <row r="457">
          <cell r="A457">
            <v>472</v>
          </cell>
          <cell r="B457" t="str">
            <v>Шойзок ота</v>
          </cell>
          <cell r="C457" t="str">
            <v>ф/х</v>
          </cell>
          <cell r="D457" t="str">
            <v>С.Рахимов</v>
          </cell>
          <cell r="E457" t="str">
            <v>Зафаробод</v>
          </cell>
          <cell r="F457">
            <v>37400</v>
          </cell>
          <cell r="G457">
            <v>0</v>
          </cell>
          <cell r="H457">
            <v>0</v>
          </cell>
          <cell r="I457">
            <v>8</v>
          </cell>
        </row>
        <row r="458">
          <cell r="A458">
            <v>473</v>
          </cell>
          <cell r="B458" t="str">
            <v>Шокир Симабоев</v>
          </cell>
          <cell r="C458" t="str">
            <v>ф/х</v>
          </cell>
          <cell r="D458" t="str">
            <v>С.Рахимов</v>
          </cell>
          <cell r="E458" t="str">
            <v>Зафаробод</v>
          </cell>
          <cell r="F458">
            <v>64800</v>
          </cell>
          <cell r="G458">
            <v>0</v>
          </cell>
          <cell r="H458">
            <v>0</v>
          </cell>
          <cell r="I458">
            <v>10</v>
          </cell>
        </row>
        <row r="459">
          <cell r="A459">
            <v>474</v>
          </cell>
          <cell r="B459" t="str">
            <v>Шохрух</v>
          </cell>
          <cell r="C459" t="str">
            <v>ф/х</v>
          </cell>
          <cell r="D459" t="str">
            <v>С.Рахимов</v>
          </cell>
          <cell r="E459" t="str">
            <v>Зафаробод</v>
          </cell>
          <cell r="F459">
            <v>111700</v>
          </cell>
          <cell r="G459">
            <v>0</v>
          </cell>
          <cell r="H459">
            <v>0</v>
          </cell>
          <cell r="I459">
            <v>11</v>
          </cell>
        </row>
        <row r="460">
          <cell r="A460">
            <v>475</v>
          </cell>
          <cell r="B460" t="str">
            <v>Э. Нормуродов</v>
          </cell>
          <cell r="C460" t="str">
            <v>ф/х</v>
          </cell>
          <cell r="D460" t="str">
            <v>С.Рахимов</v>
          </cell>
          <cell r="E460" t="str">
            <v>Зафаробод</v>
          </cell>
          <cell r="F460">
            <v>43200</v>
          </cell>
          <cell r="G460">
            <v>0</v>
          </cell>
          <cell r="H460">
            <v>0</v>
          </cell>
          <cell r="I460">
            <v>10</v>
          </cell>
        </row>
        <row r="461">
          <cell r="A461">
            <v>476</v>
          </cell>
          <cell r="B461" t="str">
            <v>Элдор-Кобилович</v>
          </cell>
          <cell r="C461" t="str">
            <v>ф/х</v>
          </cell>
          <cell r="D461" t="str">
            <v>С.Рахимов</v>
          </cell>
          <cell r="E461" t="str">
            <v>Зафаробод</v>
          </cell>
          <cell r="F461">
            <v>27600</v>
          </cell>
          <cell r="G461">
            <v>0</v>
          </cell>
          <cell r="H461">
            <v>0</v>
          </cell>
          <cell r="I461">
            <v>12</v>
          </cell>
        </row>
        <row r="462">
          <cell r="A462">
            <v>477</v>
          </cell>
          <cell r="B462" t="str">
            <v>Элмурод ота</v>
          </cell>
          <cell r="C462" t="str">
            <v>ф/х</v>
          </cell>
          <cell r="D462" t="str">
            <v>С.Рахимов</v>
          </cell>
          <cell r="E462" t="str">
            <v>Зафаробод</v>
          </cell>
          <cell r="F462">
            <v>63200</v>
          </cell>
          <cell r="G462">
            <v>0</v>
          </cell>
          <cell r="H462">
            <v>0</v>
          </cell>
          <cell r="I462">
            <v>12</v>
          </cell>
        </row>
        <row r="463">
          <cell r="A463">
            <v>478</v>
          </cell>
          <cell r="B463" t="str">
            <v>Эшкобил ота</v>
          </cell>
          <cell r="C463" t="str">
            <v>ф/х</v>
          </cell>
          <cell r="D463" t="str">
            <v>С.Рахимов</v>
          </cell>
          <cell r="E463" t="str">
            <v>Зафаробод</v>
          </cell>
          <cell r="F463">
            <v>66600</v>
          </cell>
          <cell r="G463">
            <v>0</v>
          </cell>
          <cell r="H463">
            <v>0</v>
          </cell>
          <cell r="I463">
            <v>12</v>
          </cell>
        </row>
        <row r="464">
          <cell r="A464">
            <v>479</v>
          </cell>
          <cell r="B464" t="str">
            <v>Эшкувват ота</v>
          </cell>
          <cell r="C464" t="str">
            <v>ф/х</v>
          </cell>
          <cell r="D464" t="str">
            <v>С.Рахимов</v>
          </cell>
          <cell r="E464" t="str">
            <v>Зафаробод</v>
          </cell>
          <cell r="F464">
            <v>31500</v>
          </cell>
          <cell r="G464">
            <v>0</v>
          </cell>
          <cell r="H464">
            <v>0</v>
          </cell>
          <cell r="I464">
            <v>9</v>
          </cell>
        </row>
        <row r="465">
          <cell r="A465">
            <v>480</v>
          </cell>
          <cell r="B465" t="str">
            <v>Юсуф</v>
          </cell>
          <cell r="C465" t="str">
            <v>ф/х</v>
          </cell>
          <cell r="D465" t="str">
            <v>С.Рахимов</v>
          </cell>
          <cell r="E465" t="str">
            <v>Зафаробод</v>
          </cell>
          <cell r="F465">
            <v>24000</v>
          </cell>
          <cell r="G465">
            <v>0</v>
          </cell>
          <cell r="H465">
            <v>0</v>
          </cell>
          <cell r="I465">
            <v>13</v>
          </cell>
        </row>
        <row r="466">
          <cell r="A466">
            <v>481</v>
          </cell>
          <cell r="B466" t="str">
            <v>Янги той</v>
          </cell>
          <cell r="C466" t="str">
            <v>ф/х</v>
          </cell>
          <cell r="D466" t="str">
            <v>С.Рахимов</v>
          </cell>
          <cell r="E466" t="str">
            <v>Зафаробод</v>
          </cell>
          <cell r="F466">
            <v>33600</v>
          </cell>
          <cell r="G466">
            <v>0</v>
          </cell>
          <cell r="H466">
            <v>0</v>
          </cell>
          <cell r="I466">
            <v>13</v>
          </cell>
        </row>
        <row r="467">
          <cell r="A467">
            <v>482</v>
          </cell>
          <cell r="B467" t="str">
            <v>Янги тонг</v>
          </cell>
          <cell r="C467" t="str">
            <v>ф/х</v>
          </cell>
          <cell r="D467" t="str">
            <v>С.Рахимов</v>
          </cell>
          <cell r="E467" t="str">
            <v>Зафаробод</v>
          </cell>
          <cell r="F467">
            <v>69900</v>
          </cell>
          <cell r="G467">
            <v>0</v>
          </cell>
          <cell r="H467">
            <v>0</v>
          </cell>
          <cell r="I467">
            <v>12</v>
          </cell>
        </row>
        <row r="468">
          <cell r="A468">
            <v>430</v>
          </cell>
          <cell r="B468" t="str">
            <v>Сафар</v>
          </cell>
          <cell r="C468" t="str">
            <v>б/т</v>
          </cell>
          <cell r="D468" t="str">
            <v>С.Рахимов</v>
          </cell>
          <cell r="E468" t="str">
            <v>Зафаробод</v>
          </cell>
          <cell r="F468">
            <v>29000</v>
          </cell>
          <cell r="G468">
            <v>0</v>
          </cell>
          <cell r="H468">
            <v>0</v>
          </cell>
          <cell r="I468">
            <v>12</v>
          </cell>
        </row>
        <row r="469">
          <cell r="A469">
            <v>152</v>
          </cell>
          <cell r="B469" t="str">
            <v>Акажон</v>
          </cell>
          <cell r="C469" t="str">
            <v>ф/х</v>
          </cell>
          <cell r="D469" t="str">
            <v>Охунбобоев</v>
          </cell>
          <cell r="E469" t="str">
            <v>Зафаробод</v>
          </cell>
          <cell r="F469">
            <v>37900</v>
          </cell>
          <cell r="G469">
            <v>0</v>
          </cell>
          <cell r="H469">
            <v>9</v>
          </cell>
        </row>
        <row r="470">
          <cell r="A470">
            <v>153</v>
          </cell>
          <cell r="B470" t="str">
            <v>Алишер-Э</v>
          </cell>
          <cell r="C470" t="str">
            <v>ф/х</v>
          </cell>
          <cell r="D470" t="str">
            <v>Охунбобоев</v>
          </cell>
          <cell r="E470" t="str">
            <v>Зафаробод</v>
          </cell>
          <cell r="F470">
            <v>23000</v>
          </cell>
          <cell r="G470">
            <v>0</v>
          </cell>
          <cell r="H470">
            <v>10</v>
          </cell>
        </row>
        <row r="471">
          <cell r="A471">
            <v>154</v>
          </cell>
          <cell r="B471" t="str">
            <v>Анвар</v>
          </cell>
          <cell r="C471" t="str">
            <v>ф/х</v>
          </cell>
          <cell r="D471" t="str">
            <v>Охунбобоев</v>
          </cell>
          <cell r="E471" t="str">
            <v>Зафаробод</v>
          </cell>
          <cell r="F471">
            <v>52000</v>
          </cell>
          <cell r="G471">
            <v>0</v>
          </cell>
          <cell r="H471">
            <v>0</v>
          </cell>
          <cell r="I471">
            <v>18</v>
          </cell>
        </row>
        <row r="472">
          <cell r="A472">
            <v>155</v>
          </cell>
          <cell r="B472" t="str">
            <v>Арзи ота</v>
          </cell>
          <cell r="C472" t="str">
            <v>ф/х</v>
          </cell>
          <cell r="D472" t="str">
            <v>Охунбобоев</v>
          </cell>
          <cell r="E472" t="str">
            <v>Зафаробод</v>
          </cell>
          <cell r="F472">
            <v>19000</v>
          </cell>
          <cell r="G472">
            <v>0</v>
          </cell>
          <cell r="H472">
            <v>0</v>
          </cell>
          <cell r="I472">
            <v>17</v>
          </cell>
        </row>
        <row r="473">
          <cell r="A473">
            <v>156</v>
          </cell>
          <cell r="B473" t="str">
            <v>Асил бобо</v>
          </cell>
          <cell r="C473" t="str">
            <v>ф/х</v>
          </cell>
          <cell r="D473" t="str">
            <v>Охунбобоев</v>
          </cell>
          <cell r="E473" t="str">
            <v>Зафаробод</v>
          </cell>
          <cell r="F473">
            <v>90000</v>
          </cell>
          <cell r="G473">
            <v>0</v>
          </cell>
          <cell r="H473">
            <v>9</v>
          </cell>
        </row>
        <row r="474">
          <cell r="A474">
            <v>157</v>
          </cell>
          <cell r="B474" t="str">
            <v>Ахбор</v>
          </cell>
          <cell r="C474" t="str">
            <v>ф/х</v>
          </cell>
          <cell r="D474" t="str">
            <v>Охунбобоев</v>
          </cell>
          <cell r="E474" t="str">
            <v>Зафаробод</v>
          </cell>
          <cell r="F474">
            <v>39000</v>
          </cell>
          <cell r="G474">
            <v>0</v>
          </cell>
          <cell r="H474">
            <v>10</v>
          </cell>
        </row>
        <row r="475">
          <cell r="A475">
            <v>158</v>
          </cell>
          <cell r="B475" t="str">
            <v>Ахмад Зоир</v>
          </cell>
          <cell r="C475" t="str">
            <v>ф/х</v>
          </cell>
          <cell r="D475" t="str">
            <v>Охунбобоев</v>
          </cell>
          <cell r="E475" t="str">
            <v>Зафаробод</v>
          </cell>
          <cell r="F475">
            <v>20300</v>
          </cell>
          <cell r="G475">
            <v>0</v>
          </cell>
          <cell r="H475">
            <v>10</v>
          </cell>
        </row>
        <row r="476">
          <cell r="A476">
            <v>159</v>
          </cell>
          <cell r="B476" t="str">
            <v>Б.Каршиев</v>
          </cell>
          <cell r="C476" t="str">
            <v>ф/х</v>
          </cell>
          <cell r="D476" t="str">
            <v>Охунбобоев</v>
          </cell>
          <cell r="E476" t="str">
            <v>Зафаробод</v>
          </cell>
          <cell r="F476">
            <v>18700</v>
          </cell>
          <cell r="G476">
            <v>0</v>
          </cell>
          <cell r="H476">
            <v>0</v>
          </cell>
          <cell r="I476">
            <v>17</v>
          </cell>
        </row>
        <row r="477">
          <cell r="A477">
            <v>160</v>
          </cell>
          <cell r="B477" t="str">
            <v>Байрамбек</v>
          </cell>
          <cell r="C477" t="str">
            <v>ф/х</v>
          </cell>
          <cell r="D477" t="str">
            <v>Охунбобоев</v>
          </cell>
          <cell r="E477" t="str">
            <v>Зафаробод</v>
          </cell>
          <cell r="F477">
            <v>34800</v>
          </cell>
          <cell r="G477">
            <v>0</v>
          </cell>
          <cell r="H477">
            <v>10</v>
          </cell>
        </row>
        <row r="478">
          <cell r="A478">
            <v>161</v>
          </cell>
          <cell r="B478" t="str">
            <v>Барчиной</v>
          </cell>
          <cell r="C478" t="str">
            <v>ф/х</v>
          </cell>
          <cell r="D478" t="str">
            <v>Охунбобоев</v>
          </cell>
          <cell r="E478" t="str">
            <v>Зафаробод</v>
          </cell>
          <cell r="F478">
            <v>16400</v>
          </cell>
          <cell r="G478">
            <v>0</v>
          </cell>
          <cell r="H478">
            <v>0</v>
          </cell>
          <cell r="I478">
            <v>18</v>
          </cell>
        </row>
        <row r="479">
          <cell r="A479">
            <v>162</v>
          </cell>
          <cell r="B479" t="str">
            <v>Бахмал</v>
          </cell>
          <cell r="C479" t="str">
            <v>ф/х</v>
          </cell>
          <cell r="D479" t="str">
            <v>Охунбобоев</v>
          </cell>
          <cell r="E479" t="str">
            <v>Зафаробод</v>
          </cell>
          <cell r="F479">
            <v>48000</v>
          </cell>
          <cell r="G479">
            <v>0</v>
          </cell>
          <cell r="H479">
            <v>12</v>
          </cell>
        </row>
        <row r="480">
          <cell r="A480">
            <v>163</v>
          </cell>
          <cell r="B480" t="str">
            <v>Баходир</v>
          </cell>
          <cell r="C480" t="str">
            <v>ф/х</v>
          </cell>
          <cell r="D480" t="str">
            <v>Охунбобоев</v>
          </cell>
          <cell r="E480" t="str">
            <v>Зафаробод</v>
          </cell>
          <cell r="F480">
            <v>24000</v>
          </cell>
          <cell r="G480">
            <v>0</v>
          </cell>
          <cell r="H480">
            <v>10</v>
          </cell>
        </row>
        <row r="481">
          <cell r="A481">
            <v>164</v>
          </cell>
          <cell r="B481" t="str">
            <v>Бекхайдар</v>
          </cell>
          <cell r="C481" t="str">
            <v>ф/х</v>
          </cell>
          <cell r="D481" t="str">
            <v>Охунбобоев</v>
          </cell>
          <cell r="E481" t="str">
            <v>Зафаробод</v>
          </cell>
          <cell r="F481">
            <v>17300</v>
          </cell>
          <cell r="G481">
            <v>0</v>
          </cell>
          <cell r="H481">
            <v>0</v>
          </cell>
          <cell r="I481">
            <v>17</v>
          </cell>
        </row>
        <row r="482">
          <cell r="A482">
            <v>165</v>
          </cell>
          <cell r="B482" t="str">
            <v>Бекшерхон</v>
          </cell>
          <cell r="C482" t="str">
            <v>ф/х</v>
          </cell>
          <cell r="D482" t="str">
            <v>Охунбобоев</v>
          </cell>
          <cell r="E482" t="str">
            <v>Зафаробод</v>
          </cell>
          <cell r="F482">
            <v>44500</v>
          </cell>
          <cell r="G482">
            <v>0</v>
          </cell>
          <cell r="H482">
            <v>0</v>
          </cell>
          <cell r="I482">
            <v>18</v>
          </cell>
        </row>
        <row r="483">
          <cell r="A483">
            <v>166</v>
          </cell>
          <cell r="B483" t="str">
            <v>Бердак</v>
          </cell>
          <cell r="C483" t="str">
            <v>ф/х</v>
          </cell>
          <cell r="D483" t="str">
            <v>Охунбобоев</v>
          </cell>
          <cell r="E483" t="str">
            <v>Зафаробод</v>
          </cell>
          <cell r="F483">
            <v>97500</v>
          </cell>
          <cell r="G483">
            <v>0</v>
          </cell>
          <cell r="H483">
            <v>10</v>
          </cell>
        </row>
        <row r="484">
          <cell r="A484">
            <v>167</v>
          </cell>
          <cell r="B484" t="str">
            <v>Бехруз-1</v>
          </cell>
          <cell r="C484" t="str">
            <v>ф/х</v>
          </cell>
          <cell r="D484" t="str">
            <v>Охунбобоев</v>
          </cell>
          <cell r="E484" t="str">
            <v>Зафаробод</v>
          </cell>
          <cell r="F484">
            <v>6300</v>
          </cell>
          <cell r="G484">
            <v>0</v>
          </cell>
          <cell r="H484">
            <v>10</v>
          </cell>
        </row>
        <row r="485">
          <cell r="A485">
            <v>168</v>
          </cell>
          <cell r="B485" t="str">
            <v>Биби Хадича</v>
          </cell>
          <cell r="C485" t="str">
            <v>ф/х</v>
          </cell>
          <cell r="D485" t="str">
            <v>Охунбобоев</v>
          </cell>
          <cell r="E485" t="str">
            <v>Зафаробод</v>
          </cell>
          <cell r="F485">
            <v>51600</v>
          </cell>
          <cell r="G485">
            <v>0</v>
          </cell>
          <cell r="H485">
            <v>10</v>
          </cell>
        </row>
        <row r="486">
          <cell r="A486">
            <v>169</v>
          </cell>
          <cell r="B486" t="str">
            <v>Бобои Бахри</v>
          </cell>
          <cell r="C486" t="str">
            <v>ф/х</v>
          </cell>
          <cell r="D486" t="str">
            <v>Охунбобоев</v>
          </cell>
          <cell r="E486" t="str">
            <v>Зафаробод</v>
          </cell>
          <cell r="F486">
            <v>19200</v>
          </cell>
          <cell r="G486">
            <v>0</v>
          </cell>
          <cell r="H486">
            <v>10</v>
          </cell>
        </row>
        <row r="487">
          <cell r="A487">
            <v>170</v>
          </cell>
          <cell r="B487" t="str">
            <v>Боботуй</v>
          </cell>
          <cell r="C487" t="str">
            <v>ф/х</v>
          </cell>
          <cell r="D487" t="str">
            <v>Охунбобоев</v>
          </cell>
          <cell r="E487" t="str">
            <v>Зафаробод</v>
          </cell>
          <cell r="F487">
            <v>17200</v>
          </cell>
          <cell r="G487">
            <v>0</v>
          </cell>
          <cell r="H487">
            <v>10</v>
          </cell>
        </row>
        <row r="488">
          <cell r="A488">
            <v>171</v>
          </cell>
          <cell r="B488" t="str">
            <v>Бобур</v>
          </cell>
          <cell r="C488" t="str">
            <v>ф/х</v>
          </cell>
          <cell r="D488" t="str">
            <v>Охунбобоев</v>
          </cell>
          <cell r="E488" t="str">
            <v>Зафаробод</v>
          </cell>
          <cell r="F488">
            <v>136000</v>
          </cell>
          <cell r="G488">
            <v>0</v>
          </cell>
          <cell r="H488">
            <v>10</v>
          </cell>
        </row>
        <row r="489">
          <cell r="A489">
            <v>172</v>
          </cell>
          <cell r="B489" t="str">
            <v>Бобур тадбиркор</v>
          </cell>
          <cell r="C489" t="str">
            <v>ф/х</v>
          </cell>
          <cell r="D489" t="str">
            <v>Охунбобоев</v>
          </cell>
          <cell r="E489" t="str">
            <v>Зафаробод</v>
          </cell>
          <cell r="F489">
            <v>13600</v>
          </cell>
          <cell r="G489">
            <v>0</v>
          </cell>
          <cell r="H489">
            <v>0</v>
          </cell>
          <cell r="I489">
            <v>12</v>
          </cell>
        </row>
        <row r="490">
          <cell r="A490">
            <v>173</v>
          </cell>
          <cell r="B490" t="str">
            <v>Богбоши</v>
          </cell>
          <cell r="C490" t="str">
            <v>ф/х</v>
          </cell>
          <cell r="D490" t="str">
            <v>Охунбобоев</v>
          </cell>
          <cell r="E490" t="str">
            <v>Зафаробод</v>
          </cell>
          <cell r="F490">
            <v>45700</v>
          </cell>
          <cell r="G490">
            <v>0</v>
          </cell>
          <cell r="H490">
            <v>11</v>
          </cell>
        </row>
        <row r="491">
          <cell r="A491">
            <v>174</v>
          </cell>
          <cell r="B491" t="str">
            <v>Богдон</v>
          </cell>
          <cell r="C491" t="str">
            <v>ф/х</v>
          </cell>
          <cell r="D491" t="str">
            <v>Охунбобоев</v>
          </cell>
          <cell r="E491" t="str">
            <v>Зафаробод</v>
          </cell>
          <cell r="F491">
            <v>46600</v>
          </cell>
          <cell r="G491">
            <v>0</v>
          </cell>
          <cell r="H491">
            <v>0</v>
          </cell>
          <cell r="I491">
            <v>18</v>
          </cell>
        </row>
        <row r="492">
          <cell r="A492">
            <v>175</v>
          </cell>
          <cell r="B492" t="str">
            <v>Бозорбой</v>
          </cell>
          <cell r="C492" t="str">
            <v>ф/х</v>
          </cell>
          <cell r="D492" t="str">
            <v>Охунбобоев</v>
          </cell>
          <cell r="E492" t="str">
            <v>Зафаробод</v>
          </cell>
          <cell r="F492">
            <v>32000</v>
          </cell>
          <cell r="G492">
            <v>0</v>
          </cell>
          <cell r="H492">
            <v>0</v>
          </cell>
          <cell r="I492">
            <v>19</v>
          </cell>
        </row>
        <row r="493">
          <cell r="A493">
            <v>176</v>
          </cell>
          <cell r="B493" t="str">
            <v>Бойака-Хусайн</v>
          </cell>
          <cell r="C493" t="str">
            <v>ф/х</v>
          </cell>
          <cell r="D493" t="str">
            <v>Охунбобоев</v>
          </cell>
          <cell r="E493" t="str">
            <v>Зафаробод</v>
          </cell>
          <cell r="F493">
            <v>9800</v>
          </cell>
          <cell r="G493">
            <v>0</v>
          </cell>
          <cell r="H493">
            <v>8</v>
          </cell>
        </row>
        <row r="494">
          <cell r="A494">
            <v>177</v>
          </cell>
          <cell r="B494" t="str">
            <v>Болибек</v>
          </cell>
          <cell r="C494" t="str">
            <v>ф/х</v>
          </cell>
          <cell r="D494" t="str">
            <v>Охунбобоев</v>
          </cell>
          <cell r="E494" t="str">
            <v>Зафаробод</v>
          </cell>
          <cell r="F494">
            <v>26000</v>
          </cell>
          <cell r="G494">
            <v>0</v>
          </cell>
          <cell r="H494">
            <v>10</v>
          </cell>
        </row>
        <row r="495">
          <cell r="A495">
            <v>178</v>
          </cell>
          <cell r="B495" t="str">
            <v>Болтаев Жахонгир</v>
          </cell>
          <cell r="C495" t="str">
            <v>ф/х</v>
          </cell>
          <cell r="D495" t="str">
            <v>Охунбобоев</v>
          </cell>
          <cell r="E495" t="str">
            <v>Зафаробод</v>
          </cell>
          <cell r="F495">
            <v>17600</v>
          </cell>
          <cell r="G495">
            <v>0</v>
          </cell>
          <cell r="H495">
            <v>0</v>
          </cell>
          <cell r="I495">
            <v>17</v>
          </cell>
        </row>
        <row r="496">
          <cell r="A496">
            <v>179</v>
          </cell>
          <cell r="B496" t="str">
            <v>Борот Ханжар</v>
          </cell>
          <cell r="C496" t="str">
            <v>ф/х</v>
          </cell>
          <cell r="D496" t="str">
            <v>Охунбобоев</v>
          </cell>
          <cell r="E496" t="str">
            <v>Зафаробод</v>
          </cell>
          <cell r="F496">
            <v>32200</v>
          </cell>
          <cell r="G496">
            <v>0</v>
          </cell>
          <cell r="H496">
            <v>11</v>
          </cell>
        </row>
        <row r="497">
          <cell r="A497">
            <v>180</v>
          </cell>
          <cell r="B497" t="str">
            <v>Ботир</v>
          </cell>
          <cell r="C497" t="str">
            <v>ф/х</v>
          </cell>
          <cell r="D497" t="str">
            <v>Охунбобоев</v>
          </cell>
          <cell r="E497" t="str">
            <v>Зафаробод</v>
          </cell>
          <cell r="F497">
            <v>36600</v>
          </cell>
          <cell r="G497">
            <v>0</v>
          </cell>
          <cell r="H497">
            <v>10</v>
          </cell>
        </row>
        <row r="498">
          <cell r="A498">
            <v>181</v>
          </cell>
          <cell r="B498" t="str">
            <v>Бурхонзода</v>
          </cell>
          <cell r="C498" t="str">
            <v>ф/х</v>
          </cell>
          <cell r="D498" t="str">
            <v>Охунбобоев</v>
          </cell>
          <cell r="E498" t="str">
            <v>Зафаробод</v>
          </cell>
          <cell r="F498">
            <v>15400</v>
          </cell>
          <cell r="G498">
            <v>0</v>
          </cell>
          <cell r="H498">
            <v>9</v>
          </cell>
        </row>
        <row r="499">
          <cell r="A499">
            <v>182</v>
          </cell>
          <cell r="B499" t="str">
            <v>Вохид Дустим</v>
          </cell>
          <cell r="C499" t="str">
            <v>ф/х</v>
          </cell>
          <cell r="D499" t="str">
            <v>Охунбобоев</v>
          </cell>
          <cell r="E499" t="str">
            <v>Зафаробод</v>
          </cell>
          <cell r="F499">
            <v>18600</v>
          </cell>
          <cell r="G499">
            <v>0</v>
          </cell>
          <cell r="H499">
            <v>10</v>
          </cell>
        </row>
        <row r="500">
          <cell r="A500">
            <v>183</v>
          </cell>
          <cell r="B500" t="str">
            <v>Галаба</v>
          </cell>
          <cell r="C500" t="str">
            <v>ф/х</v>
          </cell>
          <cell r="D500" t="str">
            <v>Охунбобоев</v>
          </cell>
          <cell r="E500" t="str">
            <v>Зафаробод</v>
          </cell>
          <cell r="F500">
            <v>44600</v>
          </cell>
          <cell r="G500">
            <v>0</v>
          </cell>
          <cell r="H500">
            <v>11</v>
          </cell>
        </row>
        <row r="501">
          <cell r="A501">
            <v>184</v>
          </cell>
          <cell r="B501" t="str">
            <v>Галлаорол-S</v>
          </cell>
          <cell r="C501" t="str">
            <v>ф/х</v>
          </cell>
          <cell r="D501" t="str">
            <v>Охунбобоев</v>
          </cell>
          <cell r="E501" t="str">
            <v>Зафаробод</v>
          </cell>
          <cell r="F501">
            <v>23600</v>
          </cell>
          <cell r="G501">
            <v>0</v>
          </cell>
          <cell r="H501">
            <v>10</v>
          </cell>
        </row>
        <row r="502">
          <cell r="A502">
            <v>185</v>
          </cell>
          <cell r="B502" t="str">
            <v>Гиркук</v>
          </cell>
          <cell r="C502" t="str">
            <v>ф/х</v>
          </cell>
          <cell r="D502" t="str">
            <v>Охунбобоев</v>
          </cell>
          <cell r="E502" t="str">
            <v>Зафаробод</v>
          </cell>
          <cell r="F502">
            <v>15500</v>
          </cell>
          <cell r="G502">
            <v>0</v>
          </cell>
          <cell r="H502">
            <v>0</v>
          </cell>
          <cell r="I502">
            <v>17</v>
          </cell>
        </row>
        <row r="503">
          <cell r="A503">
            <v>186</v>
          </cell>
          <cell r="B503" t="str">
            <v>Гладислис</v>
          </cell>
          <cell r="C503" t="str">
            <v>ф/х</v>
          </cell>
          <cell r="D503" t="str">
            <v>Охунбобоев</v>
          </cell>
          <cell r="E503" t="str">
            <v>Зафаробод</v>
          </cell>
          <cell r="F503">
            <v>31000</v>
          </cell>
          <cell r="G503">
            <v>0</v>
          </cell>
          <cell r="H503">
            <v>10</v>
          </cell>
        </row>
        <row r="504">
          <cell r="A504">
            <v>187</v>
          </cell>
          <cell r="B504" t="str">
            <v>Дадажон</v>
          </cell>
          <cell r="C504" t="str">
            <v>ф/х</v>
          </cell>
          <cell r="D504" t="str">
            <v>Охунбобоев</v>
          </cell>
          <cell r="E504" t="str">
            <v>Зафаробод</v>
          </cell>
          <cell r="F504">
            <v>39800</v>
          </cell>
          <cell r="G504">
            <v>0</v>
          </cell>
          <cell r="H504">
            <v>10</v>
          </cell>
        </row>
        <row r="505">
          <cell r="A505">
            <v>188</v>
          </cell>
          <cell r="B505" t="str">
            <v>Дилшод</v>
          </cell>
          <cell r="C505" t="str">
            <v>ф/х</v>
          </cell>
          <cell r="D505" t="str">
            <v>Охунбобоев</v>
          </cell>
          <cell r="E505" t="str">
            <v>Зафаробод</v>
          </cell>
          <cell r="F505">
            <v>57000</v>
          </cell>
          <cell r="G505">
            <v>0</v>
          </cell>
          <cell r="H505">
            <v>10</v>
          </cell>
        </row>
        <row r="506">
          <cell r="A506">
            <v>189</v>
          </cell>
          <cell r="B506" t="str">
            <v>Довур</v>
          </cell>
          <cell r="C506" t="str">
            <v>ф/х</v>
          </cell>
          <cell r="D506" t="str">
            <v>Охунбобоев</v>
          </cell>
          <cell r="E506" t="str">
            <v>Зафаробод</v>
          </cell>
          <cell r="F506">
            <v>37500</v>
          </cell>
          <cell r="G506">
            <v>0</v>
          </cell>
          <cell r="H506">
            <v>0</v>
          </cell>
          <cell r="I506">
            <v>17</v>
          </cell>
        </row>
        <row r="507">
          <cell r="A507">
            <v>190</v>
          </cell>
          <cell r="B507" t="str">
            <v>Дониёр</v>
          </cell>
          <cell r="C507" t="str">
            <v>ф/х</v>
          </cell>
          <cell r="D507" t="str">
            <v>Охунбобоев</v>
          </cell>
          <cell r="E507" t="str">
            <v>Зафаробод</v>
          </cell>
          <cell r="F507">
            <v>33600</v>
          </cell>
          <cell r="G507">
            <v>0</v>
          </cell>
          <cell r="H507">
            <v>10</v>
          </cell>
        </row>
        <row r="508">
          <cell r="A508">
            <v>191</v>
          </cell>
          <cell r="B508" t="str">
            <v>Доно бобо</v>
          </cell>
          <cell r="C508" t="str">
            <v>ф/х</v>
          </cell>
          <cell r="D508" t="str">
            <v>Охунбобоев</v>
          </cell>
          <cell r="E508" t="str">
            <v>Зафаробод</v>
          </cell>
          <cell r="F508">
            <v>17600</v>
          </cell>
          <cell r="G508">
            <v>0</v>
          </cell>
          <cell r="H508">
            <v>10</v>
          </cell>
        </row>
        <row r="509">
          <cell r="A509">
            <v>192</v>
          </cell>
          <cell r="B509" t="str">
            <v xml:space="preserve">Достон </v>
          </cell>
          <cell r="C509" t="str">
            <v>ф/х</v>
          </cell>
          <cell r="D509" t="str">
            <v>Охунбобоев</v>
          </cell>
          <cell r="E509" t="str">
            <v>Зафаробод</v>
          </cell>
          <cell r="F509">
            <v>37900</v>
          </cell>
          <cell r="G509">
            <v>0</v>
          </cell>
          <cell r="H509">
            <v>10</v>
          </cell>
        </row>
        <row r="510">
          <cell r="A510">
            <v>193</v>
          </cell>
          <cell r="B510" t="str">
            <v>Дувлон ота</v>
          </cell>
          <cell r="C510" t="str">
            <v>ф/х</v>
          </cell>
          <cell r="D510" t="str">
            <v>Охунбобоев</v>
          </cell>
          <cell r="E510" t="str">
            <v>Зафаробод</v>
          </cell>
          <cell r="F510">
            <v>29300</v>
          </cell>
          <cell r="G510">
            <v>0</v>
          </cell>
          <cell r="H510">
            <v>6</v>
          </cell>
        </row>
        <row r="511">
          <cell r="A511">
            <v>194</v>
          </cell>
          <cell r="B511" t="str">
            <v>Ёмчисой</v>
          </cell>
          <cell r="C511" t="str">
            <v>ф/х</v>
          </cell>
          <cell r="D511" t="str">
            <v>Охунбобоев</v>
          </cell>
          <cell r="E511" t="str">
            <v>Зафаробод</v>
          </cell>
          <cell r="F511">
            <v>15300</v>
          </cell>
          <cell r="G511">
            <v>0</v>
          </cell>
          <cell r="H511">
            <v>10</v>
          </cell>
        </row>
        <row r="512">
          <cell r="A512">
            <v>195</v>
          </cell>
          <cell r="B512" t="str">
            <v>Ёрлакаб бобо</v>
          </cell>
          <cell r="C512" t="str">
            <v>ф/х</v>
          </cell>
          <cell r="D512" t="str">
            <v>Охунбобоев</v>
          </cell>
          <cell r="E512" t="str">
            <v>Зафаробод</v>
          </cell>
          <cell r="F512">
            <v>109200</v>
          </cell>
          <cell r="G512">
            <v>0</v>
          </cell>
          <cell r="H512">
            <v>0</v>
          </cell>
          <cell r="I512">
            <v>10</v>
          </cell>
        </row>
        <row r="513">
          <cell r="A513">
            <v>196</v>
          </cell>
          <cell r="B513" t="str">
            <v>Ёруглик</v>
          </cell>
          <cell r="C513" t="str">
            <v>ф/х</v>
          </cell>
          <cell r="D513" t="str">
            <v>Охунбобоев</v>
          </cell>
          <cell r="E513" t="str">
            <v>Зафаробод</v>
          </cell>
          <cell r="F513">
            <v>50000</v>
          </cell>
          <cell r="G513">
            <v>0</v>
          </cell>
          <cell r="H513">
            <v>10</v>
          </cell>
        </row>
        <row r="514">
          <cell r="A514">
            <v>197</v>
          </cell>
          <cell r="B514" t="str">
            <v>Жасур</v>
          </cell>
          <cell r="C514" t="str">
            <v>ф/х</v>
          </cell>
          <cell r="D514" t="str">
            <v>Охунбобоев</v>
          </cell>
          <cell r="E514" t="str">
            <v>Зафаробод</v>
          </cell>
          <cell r="F514">
            <v>14400</v>
          </cell>
          <cell r="G514">
            <v>0</v>
          </cell>
          <cell r="H514">
            <v>0</v>
          </cell>
          <cell r="I514">
            <v>19</v>
          </cell>
        </row>
        <row r="515">
          <cell r="A515">
            <v>198</v>
          </cell>
          <cell r="B515" t="str">
            <v>Жийрон бобо</v>
          </cell>
          <cell r="C515" t="str">
            <v>ф/х</v>
          </cell>
          <cell r="D515" t="str">
            <v>Охунбобоев</v>
          </cell>
          <cell r="E515" t="str">
            <v>Зафаробод</v>
          </cell>
          <cell r="F515">
            <v>20300</v>
          </cell>
          <cell r="G515">
            <v>0</v>
          </cell>
          <cell r="H515">
            <v>9</v>
          </cell>
        </row>
        <row r="516">
          <cell r="A516">
            <v>199</v>
          </cell>
          <cell r="B516" t="str">
            <v>Жонон</v>
          </cell>
          <cell r="C516" t="str">
            <v>ф/х</v>
          </cell>
          <cell r="D516" t="str">
            <v>Охунбобоев</v>
          </cell>
          <cell r="E516" t="str">
            <v>Зафаробод</v>
          </cell>
          <cell r="F516">
            <v>17300</v>
          </cell>
          <cell r="G516">
            <v>0</v>
          </cell>
          <cell r="H516">
            <v>10</v>
          </cell>
        </row>
        <row r="517">
          <cell r="A517">
            <v>200</v>
          </cell>
          <cell r="B517" t="str">
            <v xml:space="preserve">Жулбек  </v>
          </cell>
          <cell r="C517" t="str">
            <v>ф/х</v>
          </cell>
          <cell r="D517" t="str">
            <v>Охунбобоев</v>
          </cell>
          <cell r="E517" t="str">
            <v>Зафаробод</v>
          </cell>
          <cell r="F517">
            <v>19200</v>
          </cell>
          <cell r="G517">
            <v>0</v>
          </cell>
          <cell r="H517">
            <v>10</v>
          </cell>
        </row>
        <row r="518">
          <cell r="A518">
            <v>201</v>
          </cell>
          <cell r="B518" t="str">
            <v xml:space="preserve">Жулбек ота </v>
          </cell>
          <cell r="C518" t="str">
            <v>ф/х</v>
          </cell>
          <cell r="D518" t="str">
            <v>Охунбобоев</v>
          </cell>
          <cell r="E518" t="str">
            <v>Зафаробод</v>
          </cell>
          <cell r="F518">
            <v>30300</v>
          </cell>
          <cell r="G518">
            <v>0</v>
          </cell>
          <cell r="H518">
            <v>0</v>
          </cell>
          <cell r="I518">
            <v>17</v>
          </cell>
        </row>
        <row r="519">
          <cell r="A519">
            <v>202</v>
          </cell>
          <cell r="B519" t="str">
            <v>Жултойбой</v>
          </cell>
          <cell r="C519" t="str">
            <v>ф/х</v>
          </cell>
          <cell r="D519" t="str">
            <v>Охунбобоев</v>
          </cell>
          <cell r="E519" t="str">
            <v>Зафаробод</v>
          </cell>
          <cell r="F519">
            <v>58000</v>
          </cell>
          <cell r="G519">
            <v>0</v>
          </cell>
          <cell r="H519">
            <v>0</v>
          </cell>
          <cell r="I519">
            <v>17</v>
          </cell>
        </row>
        <row r="520">
          <cell r="A520">
            <v>203</v>
          </cell>
          <cell r="B520" t="str">
            <v>Жумабой угли</v>
          </cell>
          <cell r="C520" t="str">
            <v>ф/х</v>
          </cell>
          <cell r="D520" t="str">
            <v>Охунбобоев</v>
          </cell>
          <cell r="E520" t="str">
            <v>Зафаробод</v>
          </cell>
          <cell r="F520">
            <v>28800</v>
          </cell>
          <cell r="G520">
            <v>0</v>
          </cell>
          <cell r="H520">
            <v>9</v>
          </cell>
        </row>
        <row r="521">
          <cell r="A521">
            <v>204</v>
          </cell>
          <cell r="B521" t="str">
            <v>Жумардон</v>
          </cell>
          <cell r="C521" t="str">
            <v>ф/х</v>
          </cell>
          <cell r="D521" t="str">
            <v>Охунбобоев</v>
          </cell>
          <cell r="E521" t="str">
            <v>Зафаробод</v>
          </cell>
          <cell r="F521">
            <v>17400</v>
          </cell>
          <cell r="G521">
            <v>0</v>
          </cell>
          <cell r="H521">
            <v>0</v>
          </cell>
          <cell r="I521">
            <v>17</v>
          </cell>
        </row>
        <row r="522">
          <cell r="A522">
            <v>205</v>
          </cell>
          <cell r="B522" t="str">
            <v>Зайпин</v>
          </cell>
          <cell r="C522" t="str">
            <v>ф/х</v>
          </cell>
          <cell r="D522" t="str">
            <v>Охунбобоев</v>
          </cell>
          <cell r="E522" t="str">
            <v>Зафаробод</v>
          </cell>
          <cell r="F522">
            <v>18000</v>
          </cell>
          <cell r="G522">
            <v>0</v>
          </cell>
          <cell r="H522">
            <v>10</v>
          </cell>
        </row>
        <row r="523">
          <cell r="A523">
            <v>206</v>
          </cell>
          <cell r="B523" t="str">
            <v>Замин</v>
          </cell>
          <cell r="C523" t="str">
            <v>ф/х</v>
          </cell>
          <cell r="D523" t="str">
            <v>Охунбобоев</v>
          </cell>
          <cell r="E523" t="str">
            <v>Зафаробод</v>
          </cell>
          <cell r="F523">
            <v>24000</v>
          </cell>
          <cell r="G523">
            <v>0</v>
          </cell>
          <cell r="H523">
            <v>8</v>
          </cell>
        </row>
        <row r="524">
          <cell r="A524">
            <v>207</v>
          </cell>
          <cell r="B524" t="str">
            <v>Зулфия-Мохидил</v>
          </cell>
          <cell r="C524" t="str">
            <v>ф/х</v>
          </cell>
          <cell r="D524" t="str">
            <v>Охунбобоев</v>
          </cell>
          <cell r="E524" t="str">
            <v>Зафаробод</v>
          </cell>
          <cell r="F524">
            <v>10200</v>
          </cell>
          <cell r="G524">
            <v>0</v>
          </cell>
          <cell r="H524">
            <v>10</v>
          </cell>
        </row>
        <row r="525">
          <cell r="A525">
            <v>208</v>
          </cell>
          <cell r="B525" t="str">
            <v>Ибн Комил</v>
          </cell>
          <cell r="C525" t="str">
            <v>ф/х</v>
          </cell>
          <cell r="D525" t="str">
            <v>Охунбобоев</v>
          </cell>
          <cell r="E525" t="str">
            <v>Зафаробод</v>
          </cell>
          <cell r="F525">
            <v>17300</v>
          </cell>
          <cell r="G525">
            <v>0</v>
          </cell>
          <cell r="H525">
            <v>10</v>
          </cell>
        </row>
        <row r="526">
          <cell r="A526">
            <v>209</v>
          </cell>
          <cell r="B526" t="str">
            <v>Иброхим</v>
          </cell>
          <cell r="C526" t="str">
            <v>ф/х</v>
          </cell>
          <cell r="D526" t="str">
            <v>Охунбобоев</v>
          </cell>
          <cell r="E526" t="str">
            <v>Зафаробод</v>
          </cell>
          <cell r="F526">
            <v>54000</v>
          </cell>
          <cell r="G526">
            <v>0</v>
          </cell>
          <cell r="H526">
            <v>0</v>
          </cell>
          <cell r="I526">
            <v>12</v>
          </cell>
        </row>
        <row r="527">
          <cell r="A527">
            <v>210</v>
          </cell>
          <cell r="B527" t="str">
            <v>Исмат бобо</v>
          </cell>
          <cell r="C527" t="str">
            <v>ф/х</v>
          </cell>
          <cell r="D527" t="str">
            <v>Охунбобоев</v>
          </cell>
          <cell r="E527" t="str">
            <v>Зафаробод</v>
          </cell>
          <cell r="F527">
            <v>65600</v>
          </cell>
          <cell r="G527">
            <v>0</v>
          </cell>
          <cell r="H527">
            <v>0</v>
          </cell>
          <cell r="I527">
            <v>19</v>
          </cell>
        </row>
        <row r="528">
          <cell r="A528">
            <v>211</v>
          </cell>
          <cell r="B528" t="str">
            <v>Йулдош</v>
          </cell>
          <cell r="C528" t="str">
            <v>ф/х</v>
          </cell>
          <cell r="D528" t="str">
            <v>Охунбобоев</v>
          </cell>
          <cell r="E528" t="str">
            <v>Зафаробод</v>
          </cell>
          <cell r="F528">
            <v>64900</v>
          </cell>
          <cell r="G528">
            <v>0</v>
          </cell>
          <cell r="H528">
            <v>10</v>
          </cell>
        </row>
        <row r="529">
          <cell r="A529">
            <v>212</v>
          </cell>
          <cell r="B529" t="str">
            <v>Йулдош бобо</v>
          </cell>
          <cell r="C529" t="str">
            <v>ф/х</v>
          </cell>
          <cell r="D529" t="str">
            <v>Охунбобоев</v>
          </cell>
          <cell r="E529" t="str">
            <v>Зафаробод</v>
          </cell>
          <cell r="F529">
            <v>31500</v>
          </cell>
          <cell r="G529">
            <v>0</v>
          </cell>
          <cell r="H529">
            <v>10</v>
          </cell>
        </row>
        <row r="530">
          <cell r="A530">
            <v>213</v>
          </cell>
          <cell r="B530" t="str">
            <v>Кадван</v>
          </cell>
          <cell r="C530" t="str">
            <v>ф/х</v>
          </cell>
          <cell r="D530" t="str">
            <v>Охунбобоев</v>
          </cell>
          <cell r="E530" t="str">
            <v>Зафаробод</v>
          </cell>
          <cell r="F530">
            <v>15900</v>
          </cell>
          <cell r="G530">
            <v>0</v>
          </cell>
          <cell r="H530">
            <v>10</v>
          </cell>
        </row>
        <row r="531">
          <cell r="A531">
            <v>214</v>
          </cell>
          <cell r="B531" t="str">
            <v>Калдиргоч</v>
          </cell>
          <cell r="C531" t="str">
            <v>ф/х</v>
          </cell>
          <cell r="D531" t="str">
            <v>Охунбобоев</v>
          </cell>
          <cell r="E531" t="str">
            <v>Зафаробод</v>
          </cell>
          <cell r="F531">
            <v>21500</v>
          </cell>
          <cell r="G531">
            <v>0</v>
          </cell>
          <cell r="H531">
            <v>11</v>
          </cell>
        </row>
        <row r="532">
          <cell r="A532">
            <v>215</v>
          </cell>
          <cell r="B532" t="str">
            <v>Камишзор</v>
          </cell>
          <cell r="C532" t="str">
            <v>ф/х</v>
          </cell>
          <cell r="D532" t="str">
            <v>Охунбобоев</v>
          </cell>
          <cell r="E532" t="str">
            <v>Зафаробод</v>
          </cell>
          <cell r="F532">
            <v>31400</v>
          </cell>
          <cell r="G532">
            <v>0</v>
          </cell>
          <cell r="H532">
            <v>9</v>
          </cell>
        </row>
        <row r="533">
          <cell r="A533">
            <v>216</v>
          </cell>
          <cell r="B533" t="str">
            <v>Камол-Мухммадиев</v>
          </cell>
          <cell r="C533" t="str">
            <v>ф/х</v>
          </cell>
          <cell r="D533" t="str">
            <v>Охунбобоев</v>
          </cell>
          <cell r="E533" t="str">
            <v>Зафаробод</v>
          </cell>
          <cell r="F533">
            <v>84500</v>
          </cell>
          <cell r="G533">
            <v>0</v>
          </cell>
          <cell r="H533">
            <v>0</v>
          </cell>
          <cell r="I533">
            <v>10</v>
          </cell>
        </row>
        <row r="534">
          <cell r="A534">
            <v>217</v>
          </cell>
          <cell r="B534" t="str">
            <v>Карим бобо</v>
          </cell>
          <cell r="C534" t="str">
            <v>ф/х</v>
          </cell>
          <cell r="D534" t="str">
            <v>Охунбобоев</v>
          </cell>
          <cell r="E534" t="str">
            <v>Зафаробод</v>
          </cell>
          <cell r="F534">
            <v>40100</v>
          </cell>
          <cell r="G534">
            <v>0</v>
          </cell>
          <cell r="H534">
            <v>12</v>
          </cell>
        </row>
        <row r="535">
          <cell r="A535">
            <v>218</v>
          </cell>
          <cell r="B535" t="str">
            <v>Кизил коя</v>
          </cell>
          <cell r="C535" t="str">
            <v>ф/х</v>
          </cell>
          <cell r="D535" t="str">
            <v>Охунбобоев</v>
          </cell>
          <cell r="E535" t="str">
            <v>Зафаробод</v>
          </cell>
          <cell r="F535">
            <v>99900</v>
          </cell>
          <cell r="G535">
            <v>0</v>
          </cell>
          <cell r="H535">
            <v>9</v>
          </cell>
        </row>
        <row r="536">
          <cell r="A536">
            <v>219</v>
          </cell>
          <cell r="B536" t="str">
            <v>Кили шаршара</v>
          </cell>
          <cell r="C536" t="str">
            <v>ф/х</v>
          </cell>
          <cell r="D536" t="str">
            <v>Охунбобоев</v>
          </cell>
          <cell r="E536" t="str">
            <v>Зафаробод</v>
          </cell>
          <cell r="F536">
            <v>15100</v>
          </cell>
          <cell r="G536">
            <v>0</v>
          </cell>
          <cell r="H536">
            <v>9</v>
          </cell>
        </row>
        <row r="537">
          <cell r="A537">
            <v>220</v>
          </cell>
          <cell r="B537" t="str">
            <v>Кимёгар</v>
          </cell>
          <cell r="C537" t="str">
            <v>ф/х</v>
          </cell>
          <cell r="D537" t="str">
            <v>Охунбобоев</v>
          </cell>
          <cell r="E537" t="str">
            <v>Зафаробод</v>
          </cell>
          <cell r="F537">
            <v>76800</v>
          </cell>
          <cell r="G537">
            <v>0</v>
          </cell>
          <cell r="H537">
            <v>10</v>
          </cell>
        </row>
        <row r="538">
          <cell r="A538">
            <v>221</v>
          </cell>
          <cell r="B538" t="str">
            <v>Коллеж</v>
          </cell>
          <cell r="C538" t="str">
            <v>ф/х</v>
          </cell>
          <cell r="D538" t="str">
            <v>Охунбобоев</v>
          </cell>
          <cell r="E538" t="str">
            <v>Зафаробод</v>
          </cell>
          <cell r="F538">
            <v>40700</v>
          </cell>
          <cell r="G538">
            <v>0</v>
          </cell>
          <cell r="H538">
            <v>8</v>
          </cell>
        </row>
        <row r="539">
          <cell r="A539">
            <v>222</v>
          </cell>
          <cell r="B539" t="str">
            <v>Комил бобо</v>
          </cell>
          <cell r="C539" t="str">
            <v>ф/х</v>
          </cell>
          <cell r="D539" t="str">
            <v>Охунбобоев</v>
          </cell>
          <cell r="E539" t="str">
            <v>Зафаробод</v>
          </cell>
          <cell r="F539">
            <v>73500</v>
          </cell>
          <cell r="G539">
            <v>0</v>
          </cell>
          <cell r="H539">
            <v>0</v>
          </cell>
          <cell r="I539">
            <v>18</v>
          </cell>
        </row>
        <row r="540">
          <cell r="A540">
            <v>223</v>
          </cell>
          <cell r="B540" t="str">
            <v>Коракисса</v>
          </cell>
          <cell r="C540" t="str">
            <v>ф/х</v>
          </cell>
          <cell r="D540" t="str">
            <v>Охунбобоев</v>
          </cell>
          <cell r="E540" t="str">
            <v>Зафаробод</v>
          </cell>
          <cell r="F540">
            <v>17600</v>
          </cell>
          <cell r="G540">
            <v>0</v>
          </cell>
          <cell r="H540">
            <v>10</v>
          </cell>
        </row>
        <row r="541">
          <cell r="A541">
            <v>224</v>
          </cell>
          <cell r="B541" t="str">
            <v>Кордовон</v>
          </cell>
          <cell r="C541" t="str">
            <v>ф/х</v>
          </cell>
          <cell r="D541" t="str">
            <v>Охунбобоев</v>
          </cell>
          <cell r="E541" t="str">
            <v>Зафаробод</v>
          </cell>
          <cell r="F541">
            <v>35600</v>
          </cell>
          <cell r="G541">
            <v>0</v>
          </cell>
          <cell r="H541">
            <v>10</v>
          </cell>
        </row>
        <row r="542">
          <cell r="A542">
            <v>225</v>
          </cell>
          <cell r="B542" t="str">
            <v>Кудрат бобо</v>
          </cell>
          <cell r="C542" t="str">
            <v>ф/х</v>
          </cell>
          <cell r="D542" t="str">
            <v>Охунбобоев</v>
          </cell>
          <cell r="E542" t="str">
            <v>Зафаробод</v>
          </cell>
          <cell r="F542">
            <v>19200</v>
          </cell>
          <cell r="G542">
            <v>0</v>
          </cell>
          <cell r="H542">
            <v>6</v>
          </cell>
        </row>
        <row r="543">
          <cell r="A543">
            <v>226</v>
          </cell>
          <cell r="B543" t="str">
            <v>Куктош</v>
          </cell>
          <cell r="C543" t="str">
            <v>ф/х</v>
          </cell>
          <cell r="D543" t="str">
            <v>Охунбобоев</v>
          </cell>
          <cell r="E543" t="str">
            <v>Зафаробод</v>
          </cell>
          <cell r="F543">
            <v>15600</v>
          </cell>
          <cell r="G543">
            <v>0</v>
          </cell>
          <cell r="H543">
            <v>10</v>
          </cell>
        </row>
        <row r="544">
          <cell r="A544">
            <v>227</v>
          </cell>
          <cell r="B544" t="str">
            <v>Куп терак</v>
          </cell>
          <cell r="C544" t="str">
            <v>ф/х</v>
          </cell>
          <cell r="D544" t="str">
            <v>Охунбобоев</v>
          </cell>
          <cell r="E544" t="str">
            <v>Зафаробод</v>
          </cell>
          <cell r="F544">
            <v>11500</v>
          </cell>
          <cell r="G544">
            <v>0</v>
          </cell>
          <cell r="H544">
            <v>10</v>
          </cell>
        </row>
        <row r="545">
          <cell r="A545">
            <v>228</v>
          </cell>
          <cell r="B545" t="str">
            <v>Лазиз-Шерзод</v>
          </cell>
          <cell r="C545" t="str">
            <v>ф/х</v>
          </cell>
          <cell r="D545" t="str">
            <v>Охунбобоев</v>
          </cell>
          <cell r="E545" t="str">
            <v>Зафаробод</v>
          </cell>
          <cell r="F545">
            <v>27600</v>
          </cell>
          <cell r="G545">
            <v>0</v>
          </cell>
          <cell r="H545">
            <v>11</v>
          </cell>
        </row>
        <row r="546">
          <cell r="A546">
            <v>229</v>
          </cell>
          <cell r="B546" t="str">
            <v>Маржон1</v>
          </cell>
          <cell r="C546" t="str">
            <v>ф/х</v>
          </cell>
          <cell r="D546" t="str">
            <v>Охунбобоев</v>
          </cell>
          <cell r="E546" t="str">
            <v>Зафаробод</v>
          </cell>
          <cell r="F546">
            <v>109800</v>
          </cell>
          <cell r="G546">
            <v>0</v>
          </cell>
          <cell r="H546">
            <v>0</v>
          </cell>
          <cell r="I546">
            <v>12</v>
          </cell>
        </row>
        <row r="547">
          <cell r="A547">
            <v>230</v>
          </cell>
          <cell r="B547" t="str">
            <v>Махатмурод-Шукур</v>
          </cell>
          <cell r="C547" t="str">
            <v>ф/х</v>
          </cell>
          <cell r="D547" t="str">
            <v>Охунбобоев</v>
          </cell>
          <cell r="E547" t="str">
            <v>Зафаробод</v>
          </cell>
          <cell r="F547">
            <v>11500</v>
          </cell>
          <cell r="G547">
            <v>0</v>
          </cell>
          <cell r="H547">
            <v>10</v>
          </cell>
        </row>
        <row r="548">
          <cell r="A548">
            <v>231</v>
          </cell>
          <cell r="B548" t="str">
            <v>Махмуд ота</v>
          </cell>
          <cell r="C548" t="str">
            <v>ф/х</v>
          </cell>
          <cell r="D548" t="str">
            <v>Охунбобоев</v>
          </cell>
          <cell r="E548" t="str">
            <v>Зафаробод</v>
          </cell>
          <cell r="F548">
            <v>54300</v>
          </cell>
          <cell r="G548">
            <v>0</v>
          </cell>
          <cell r="H548">
            <v>14</v>
          </cell>
        </row>
        <row r="549">
          <cell r="A549">
            <v>232</v>
          </cell>
          <cell r="B549" t="str">
            <v>Махсуда Султоновна</v>
          </cell>
          <cell r="C549" t="str">
            <v>ф/х</v>
          </cell>
          <cell r="D549" t="str">
            <v>Охунбобоев</v>
          </cell>
          <cell r="E549" t="str">
            <v>Зафаробод</v>
          </cell>
          <cell r="F549">
            <v>25000</v>
          </cell>
          <cell r="G549">
            <v>0</v>
          </cell>
          <cell r="H549">
            <v>0</v>
          </cell>
          <cell r="I549">
            <v>16</v>
          </cell>
        </row>
        <row r="550">
          <cell r="A550">
            <v>233</v>
          </cell>
          <cell r="B550" t="str">
            <v>Машраб бобо</v>
          </cell>
          <cell r="C550" t="str">
            <v>ф/х</v>
          </cell>
          <cell r="D550" t="str">
            <v>Охунбобоев</v>
          </cell>
          <cell r="E550" t="str">
            <v>Зафаробод</v>
          </cell>
          <cell r="F550">
            <v>19700</v>
          </cell>
          <cell r="G550">
            <v>0</v>
          </cell>
          <cell r="H550">
            <v>10</v>
          </cell>
        </row>
        <row r="551">
          <cell r="A551">
            <v>234</v>
          </cell>
          <cell r="B551" t="str">
            <v>Машъал</v>
          </cell>
          <cell r="C551" t="str">
            <v>ф/х</v>
          </cell>
          <cell r="D551" t="str">
            <v>Охунбобоев</v>
          </cell>
          <cell r="E551" t="str">
            <v>Зафаробод</v>
          </cell>
          <cell r="F551">
            <v>59000</v>
          </cell>
          <cell r="G551">
            <v>0</v>
          </cell>
          <cell r="H551">
            <v>10</v>
          </cell>
        </row>
        <row r="552">
          <cell r="A552">
            <v>235</v>
          </cell>
          <cell r="B552" t="str">
            <v>Мингбой</v>
          </cell>
          <cell r="C552" t="str">
            <v>ф/х</v>
          </cell>
          <cell r="D552" t="str">
            <v>Охунбобоев</v>
          </cell>
          <cell r="E552" t="str">
            <v>Зафаробод</v>
          </cell>
          <cell r="F552">
            <v>25900</v>
          </cell>
          <cell r="G552">
            <v>0</v>
          </cell>
          <cell r="H552">
            <v>10</v>
          </cell>
        </row>
        <row r="553">
          <cell r="A553">
            <v>236</v>
          </cell>
          <cell r="B553" t="str">
            <v>Мирзаширин</v>
          </cell>
          <cell r="C553" t="str">
            <v>ф/х</v>
          </cell>
          <cell r="D553" t="str">
            <v>Охунбобоев</v>
          </cell>
          <cell r="E553" t="str">
            <v>Зафаробод</v>
          </cell>
          <cell r="F553">
            <v>81300</v>
          </cell>
          <cell r="G553">
            <v>0</v>
          </cell>
          <cell r="H553">
            <v>10</v>
          </cell>
        </row>
        <row r="554">
          <cell r="A554">
            <v>237</v>
          </cell>
          <cell r="B554" t="str">
            <v>Музаффар-А</v>
          </cell>
          <cell r="C554" t="str">
            <v>ф/х</v>
          </cell>
          <cell r="D554" t="str">
            <v>Охунбобоев</v>
          </cell>
          <cell r="E554" t="str">
            <v>Зафаробод</v>
          </cell>
          <cell r="F554">
            <v>35500</v>
          </cell>
          <cell r="G554">
            <v>0</v>
          </cell>
          <cell r="H554">
            <v>10</v>
          </cell>
        </row>
        <row r="555">
          <cell r="A555">
            <v>238</v>
          </cell>
          <cell r="B555" t="str">
            <v>Муким</v>
          </cell>
          <cell r="C555" t="str">
            <v>ф/х</v>
          </cell>
          <cell r="D555" t="str">
            <v>Охунбобоев</v>
          </cell>
          <cell r="E555" t="str">
            <v>Зафаробод</v>
          </cell>
          <cell r="F555">
            <v>134700</v>
          </cell>
          <cell r="G555">
            <v>0</v>
          </cell>
          <cell r="H555">
            <v>0</v>
          </cell>
          <cell r="I555">
            <v>15</v>
          </cell>
        </row>
        <row r="556">
          <cell r="A556">
            <v>239</v>
          </cell>
          <cell r="B556" t="str">
            <v>Муниса</v>
          </cell>
          <cell r="C556" t="str">
            <v>ф/х</v>
          </cell>
          <cell r="D556" t="str">
            <v>Охунбобоев</v>
          </cell>
          <cell r="E556" t="str">
            <v>Зафаробод</v>
          </cell>
          <cell r="F556">
            <v>49300</v>
          </cell>
          <cell r="G556">
            <v>0</v>
          </cell>
          <cell r="H556">
            <v>0</v>
          </cell>
          <cell r="I556">
            <v>19</v>
          </cell>
        </row>
        <row r="557">
          <cell r="A557">
            <v>240</v>
          </cell>
          <cell r="B557" t="str">
            <v>Муслим-Тойир</v>
          </cell>
          <cell r="C557" t="str">
            <v>ф/х</v>
          </cell>
          <cell r="D557" t="str">
            <v>Охунбобоев</v>
          </cell>
          <cell r="E557" t="str">
            <v>Зафаробод</v>
          </cell>
          <cell r="F557">
            <v>12500</v>
          </cell>
          <cell r="G557">
            <v>0</v>
          </cell>
          <cell r="H557">
            <v>10</v>
          </cell>
        </row>
        <row r="558">
          <cell r="A558">
            <v>241</v>
          </cell>
          <cell r="B558" t="str">
            <v>Мухриддин</v>
          </cell>
          <cell r="C558" t="str">
            <v>ф/х</v>
          </cell>
          <cell r="D558" t="str">
            <v>Охунбобоев</v>
          </cell>
          <cell r="E558" t="str">
            <v>Зафаробод</v>
          </cell>
          <cell r="F558">
            <v>34200</v>
          </cell>
          <cell r="G558">
            <v>0</v>
          </cell>
          <cell r="H558">
            <v>0</v>
          </cell>
          <cell r="I558">
            <v>19</v>
          </cell>
        </row>
        <row r="559">
          <cell r="A559">
            <v>242</v>
          </cell>
          <cell r="B559" t="str">
            <v>Навруз</v>
          </cell>
          <cell r="C559" t="str">
            <v>ф/х</v>
          </cell>
          <cell r="D559" t="str">
            <v>Охунбобоев</v>
          </cell>
          <cell r="E559" t="str">
            <v>Зафаробод</v>
          </cell>
          <cell r="F559">
            <v>46000</v>
          </cell>
          <cell r="G559">
            <v>0</v>
          </cell>
          <cell r="H559">
            <v>10</v>
          </cell>
        </row>
        <row r="560">
          <cell r="A560">
            <v>243</v>
          </cell>
          <cell r="B560" t="str">
            <v>Найман</v>
          </cell>
          <cell r="C560" t="str">
            <v>ф/х</v>
          </cell>
          <cell r="D560" t="str">
            <v>Охунбобоев</v>
          </cell>
          <cell r="E560" t="str">
            <v>Зафаробод</v>
          </cell>
          <cell r="F560">
            <v>20500</v>
          </cell>
          <cell r="G560">
            <v>0</v>
          </cell>
          <cell r="H560">
            <v>10</v>
          </cell>
        </row>
        <row r="561">
          <cell r="A561">
            <v>244</v>
          </cell>
          <cell r="B561" t="str">
            <v>Нарзи ота</v>
          </cell>
          <cell r="C561" t="str">
            <v>ф/х</v>
          </cell>
          <cell r="D561" t="str">
            <v>Охунбобоев</v>
          </cell>
          <cell r="E561" t="str">
            <v>Зафаробод</v>
          </cell>
          <cell r="F561">
            <v>13600</v>
          </cell>
          <cell r="G561">
            <v>0</v>
          </cell>
          <cell r="H561">
            <v>6</v>
          </cell>
        </row>
        <row r="562">
          <cell r="A562">
            <v>245</v>
          </cell>
          <cell r="B562" t="str">
            <v>Ниёзали</v>
          </cell>
          <cell r="C562" t="str">
            <v>ф/х</v>
          </cell>
          <cell r="D562" t="str">
            <v>Охунбобоев</v>
          </cell>
          <cell r="E562" t="str">
            <v>Зафаробод</v>
          </cell>
          <cell r="F562">
            <v>17600</v>
          </cell>
          <cell r="G562">
            <v>0</v>
          </cell>
          <cell r="H562">
            <v>0</v>
          </cell>
          <cell r="I562">
            <v>15</v>
          </cell>
        </row>
        <row r="563">
          <cell r="A563">
            <v>246</v>
          </cell>
          <cell r="B563" t="str">
            <v>Норкул бобо-У</v>
          </cell>
          <cell r="C563" t="str">
            <v>ф/х</v>
          </cell>
          <cell r="D563" t="str">
            <v>Охунбобоев</v>
          </cell>
          <cell r="E563" t="str">
            <v>Зафаробод</v>
          </cell>
          <cell r="F563">
            <v>16800</v>
          </cell>
          <cell r="G563">
            <v>0</v>
          </cell>
          <cell r="H563">
            <v>10</v>
          </cell>
        </row>
        <row r="564">
          <cell r="A564">
            <v>248</v>
          </cell>
          <cell r="B564" t="str">
            <v>Нужум</v>
          </cell>
          <cell r="C564" t="str">
            <v>ф/х</v>
          </cell>
          <cell r="D564" t="str">
            <v>Охунбобоев</v>
          </cell>
          <cell r="E564" t="str">
            <v>Зафаробод</v>
          </cell>
          <cell r="F564">
            <v>14600</v>
          </cell>
          <cell r="G564">
            <v>0</v>
          </cell>
          <cell r="H564">
            <v>8</v>
          </cell>
        </row>
        <row r="565">
          <cell r="A565">
            <v>249</v>
          </cell>
          <cell r="B565" t="str">
            <v>Нуруллабек</v>
          </cell>
          <cell r="C565" t="str">
            <v>ф/х</v>
          </cell>
          <cell r="D565" t="str">
            <v>Охунбобоев</v>
          </cell>
          <cell r="E565" t="str">
            <v>Зафаробод</v>
          </cell>
          <cell r="F565">
            <v>67000</v>
          </cell>
          <cell r="G565">
            <v>0</v>
          </cell>
          <cell r="H565">
            <v>0</v>
          </cell>
          <cell r="I565">
            <v>10</v>
          </cell>
        </row>
        <row r="566">
          <cell r="A566">
            <v>250</v>
          </cell>
          <cell r="B566" t="str">
            <v>Обод бобо</v>
          </cell>
          <cell r="C566" t="str">
            <v>ф/х</v>
          </cell>
          <cell r="D566" t="str">
            <v>Охунбобоев</v>
          </cell>
          <cell r="E566" t="str">
            <v>Зафаробод</v>
          </cell>
          <cell r="F566">
            <v>19200</v>
          </cell>
          <cell r="G566">
            <v>0</v>
          </cell>
          <cell r="H566">
            <v>0</v>
          </cell>
          <cell r="I566">
            <v>10</v>
          </cell>
        </row>
        <row r="567">
          <cell r="A567">
            <v>251</v>
          </cell>
          <cell r="B567" t="str">
            <v>Одилахон</v>
          </cell>
          <cell r="C567" t="str">
            <v>ф/х</v>
          </cell>
          <cell r="D567" t="str">
            <v>Охунбобоев</v>
          </cell>
          <cell r="E567" t="str">
            <v>Зафаробод</v>
          </cell>
          <cell r="F567">
            <v>36100</v>
          </cell>
          <cell r="G567">
            <v>0</v>
          </cell>
          <cell r="H567">
            <v>10</v>
          </cell>
        </row>
        <row r="568">
          <cell r="A568">
            <v>252</v>
          </cell>
          <cell r="B568" t="str">
            <v>Ойкумуш она</v>
          </cell>
          <cell r="C568" t="str">
            <v>ф/х</v>
          </cell>
          <cell r="D568" t="str">
            <v>Охунбобоев</v>
          </cell>
          <cell r="E568" t="str">
            <v>Зафаробод</v>
          </cell>
          <cell r="F568">
            <v>31900</v>
          </cell>
          <cell r="G568">
            <v>0</v>
          </cell>
          <cell r="H568">
            <v>14</v>
          </cell>
        </row>
        <row r="569">
          <cell r="A569">
            <v>253</v>
          </cell>
          <cell r="B569" t="str">
            <v>Ок олтин</v>
          </cell>
          <cell r="C569" t="str">
            <v>ф/х</v>
          </cell>
          <cell r="D569" t="str">
            <v>Охунбобоев</v>
          </cell>
          <cell r="E569" t="str">
            <v>Зафаробод</v>
          </cell>
          <cell r="F569">
            <v>37000</v>
          </cell>
          <cell r="G569">
            <v>0</v>
          </cell>
          <cell r="H569">
            <v>12</v>
          </cell>
        </row>
        <row r="570">
          <cell r="A570">
            <v>254</v>
          </cell>
          <cell r="B570" t="str">
            <v>Олимжон</v>
          </cell>
          <cell r="C570" t="str">
            <v>ф/х</v>
          </cell>
          <cell r="D570" t="str">
            <v>Охунбобоев</v>
          </cell>
          <cell r="E570" t="str">
            <v>Зафаробод</v>
          </cell>
          <cell r="F570">
            <v>14000</v>
          </cell>
          <cell r="G570">
            <v>0</v>
          </cell>
          <cell r="H570">
            <v>10</v>
          </cell>
        </row>
        <row r="571">
          <cell r="A571">
            <v>256</v>
          </cell>
          <cell r="B571" t="str">
            <v>Олмасувон</v>
          </cell>
          <cell r="C571" t="str">
            <v>ф/х</v>
          </cell>
          <cell r="D571" t="str">
            <v>Охунбобоев</v>
          </cell>
          <cell r="E571" t="str">
            <v>Зафаробод</v>
          </cell>
          <cell r="F571">
            <v>25800</v>
          </cell>
          <cell r="G571">
            <v>0</v>
          </cell>
          <cell r="H571">
            <v>0</v>
          </cell>
          <cell r="I571">
            <v>17</v>
          </cell>
        </row>
        <row r="572">
          <cell r="A572">
            <v>257</v>
          </cell>
          <cell r="B572" t="str">
            <v>Олтибек</v>
          </cell>
          <cell r="C572" t="str">
            <v>ф/х</v>
          </cell>
          <cell r="D572" t="str">
            <v>Охунбобоев</v>
          </cell>
          <cell r="E572" t="str">
            <v>Зафаробод</v>
          </cell>
          <cell r="F572">
            <v>31600</v>
          </cell>
          <cell r="G572">
            <v>0</v>
          </cell>
          <cell r="H572">
            <v>0</v>
          </cell>
          <cell r="I572">
            <v>17</v>
          </cell>
        </row>
        <row r="573">
          <cell r="A573">
            <v>258</v>
          </cell>
          <cell r="B573" t="str">
            <v>Орзикул</v>
          </cell>
          <cell r="C573" t="str">
            <v>ф/х</v>
          </cell>
          <cell r="D573" t="str">
            <v>Охунбобоев</v>
          </cell>
          <cell r="E573" t="str">
            <v>Зафаробод</v>
          </cell>
          <cell r="F573">
            <v>42500</v>
          </cell>
          <cell r="G573">
            <v>0</v>
          </cell>
          <cell r="H573">
            <v>0</v>
          </cell>
          <cell r="I573">
            <v>16</v>
          </cell>
        </row>
        <row r="574">
          <cell r="A574">
            <v>259</v>
          </cell>
          <cell r="B574" t="str">
            <v>Орион</v>
          </cell>
          <cell r="C574" t="str">
            <v>ф/х</v>
          </cell>
          <cell r="D574" t="str">
            <v>Охунбобоев</v>
          </cell>
          <cell r="E574" t="str">
            <v>Зафаробод</v>
          </cell>
          <cell r="F574">
            <v>23500</v>
          </cell>
          <cell r="G574">
            <v>0</v>
          </cell>
          <cell r="H574">
            <v>12</v>
          </cell>
        </row>
        <row r="575">
          <cell r="A575">
            <v>260</v>
          </cell>
          <cell r="B575" t="str">
            <v>Ортикбой</v>
          </cell>
          <cell r="C575" t="str">
            <v>ф/х</v>
          </cell>
          <cell r="D575" t="str">
            <v>Охунбобоев</v>
          </cell>
          <cell r="E575" t="str">
            <v>Зафаробод</v>
          </cell>
          <cell r="F575">
            <v>19300</v>
          </cell>
          <cell r="G575">
            <v>0</v>
          </cell>
          <cell r="H575">
            <v>10</v>
          </cell>
        </row>
        <row r="576">
          <cell r="A576">
            <v>261</v>
          </cell>
          <cell r="B576" t="str">
            <v>Отабек</v>
          </cell>
          <cell r="C576" t="str">
            <v>ф/х</v>
          </cell>
          <cell r="D576" t="str">
            <v>Охунбобоев</v>
          </cell>
          <cell r="E576" t="str">
            <v>Зафаробод</v>
          </cell>
          <cell r="F576">
            <v>54700</v>
          </cell>
          <cell r="G576">
            <v>0</v>
          </cell>
          <cell r="H576">
            <v>10</v>
          </cell>
        </row>
        <row r="577">
          <cell r="A577">
            <v>262</v>
          </cell>
          <cell r="B577" t="str">
            <v>Отамурод ота</v>
          </cell>
          <cell r="C577" t="str">
            <v>ф/х</v>
          </cell>
          <cell r="D577" t="str">
            <v>Охунбобоев</v>
          </cell>
          <cell r="E577" t="str">
            <v>Зафаробод</v>
          </cell>
          <cell r="F577">
            <v>48000</v>
          </cell>
          <cell r="G577">
            <v>0</v>
          </cell>
          <cell r="H577">
            <v>8</v>
          </cell>
        </row>
        <row r="578">
          <cell r="A578">
            <v>263</v>
          </cell>
          <cell r="B578" t="str">
            <v>Охонгир бобо</v>
          </cell>
          <cell r="C578" t="str">
            <v>ф/х</v>
          </cell>
          <cell r="D578" t="str">
            <v>Охунбобоев</v>
          </cell>
          <cell r="E578" t="str">
            <v>Зафаробод</v>
          </cell>
          <cell r="F578">
            <v>33000</v>
          </cell>
          <cell r="G578">
            <v>0</v>
          </cell>
          <cell r="H578">
            <v>0</v>
          </cell>
          <cell r="I578">
            <v>16</v>
          </cell>
        </row>
        <row r="579">
          <cell r="A579">
            <v>264</v>
          </cell>
          <cell r="B579" t="str">
            <v>Оятилла</v>
          </cell>
          <cell r="C579" t="str">
            <v>ф/х</v>
          </cell>
          <cell r="D579" t="str">
            <v>Охунбобоев</v>
          </cell>
          <cell r="E579" t="str">
            <v>Зафаробод</v>
          </cell>
          <cell r="F579">
            <v>40000</v>
          </cell>
          <cell r="G579">
            <v>0</v>
          </cell>
          <cell r="H579">
            <v>10</v>
          </cell>
        </row>
        <row r="580">
          <cell r="A580">
            <v>265</v>
          </cell>
          <cell r="B580" t="str">
            <v>Панжагушт</v>
          </cell>
          <cell r="C580" t="str">
            <v>ф/х</v>
          </cell>
          <cell r="D580" t="str">
            <v>Охунбобоев</v>
          </cell>
          <cell r="E580" t="str">
            <v>Зафаробод</v>
          </cell>
          <cell r="F580">
            <v>27900</v>
          </cell>
          <cell r="G580">
            <v>0</v>
          </cell>
          <cell r="H580">
            <v>0</v>
          </cell>
          <cell r="I580">
            <v>10</v>
          </cell>
        </row>
        <row r="581">
          <cell r="A581">
            <v>266</v>
          </cell>
          <cell r="B581" t="str">
            <v>Парандоз</v>
          </cell>
          <cell r="C581" t="str">
            <v>ф/х</v>
          </cell>
          <cell r="D581" t="str">
            <v>Охунбобоев</v>
          </cell>
          <cell r="E581" t="str">
            <v>Зафаробод</v>
          </cell>
          <cell r="F581">
            <v>7700</v>
          </cell>
          <cell r="G581">
            <v>0</v>
          </cell>
          <cell r="H581">
            <v>9</v>
          </cell>
        </row>
        <row r="582">
          <cell r="A582">
            <v>267</v>
          </cell>
          <cell r="B582" t="str">
            <v>Пур-нур</v>
          </cell>
          <cell r="C582" t="str">
            <v>ф/х</v>
          </cell>
          <cell r="D582" t="str">
            <v>Охунбобоев</v>
          </cell>
          <cell r="E582" t="str">
            <v>Зафаробод</v>
          </cell>
          <cell r="F582">
            <v>30700</v>
          </cell>
          <cell r="G582">
            <v>0</v>
          </cell>
          <cell r="H582">
            <v>10</v>
          </cell>
        </row>
        <row r="583">
          <cell r="A583">
            <v>268</v>
          </cell>
          <cell r="B583" t="str">
            <v>Р.Тогаев</v>
          </cell>
          <cell r="C583" t="str">
            <v>ф/х</v>
          </cell>
          <cell r="D583" t="str">
            <v>Охунбобоев</v>
          </cell>
          <cell r="E583" t="str">
            <v>Зафаробод</v>
          </cell>
          <cell r="F583">
            <v>90000</v>
          </cell>
          <cell r="G583">
            <v>0</v>
          </cell>
          <cell r="H583">
            <v>0</v>
          </cell>
          <cell r="I583">
            <v>18</v>
          </cell>
        </row>
        <row r="584">
          <cell r="A584">
            <v>269</v>
          </cell>
          <cell r="B584" t="str">
            <v>Раббим бобо</v>
          </cell>
          <cell r="C584" t="str">
            <v>ф/х</v>
          </cell>
          <cell r="D584" t="str">
            <v>Охунбобоев</v>
          </cell>
          <cell r="E584" t="str">
            <v>Зафаробод</v>
          </cell>
          <cell r="F584">
            <v>49900</v>
          </cell>
          <cell r="G584">
            <v>0</v>
          </cell>
          <cell r="H584">
            <v>10</v>
          </cell>
        </row>
        <row r="585">
          <cell r="A585">
            <v>270</v>
          </cell>
          <cell r="B585" t="str">
            <v>Равшан ота</v>
          </cell>
          <cell r="C585" t="str">
            <v>ф/х</v>
          </cell>
          <cell r="D585" t="str">
            <v>Охунбобоев</v>
          </cell>
          <cell r="E585" t="str">
            <v>Зафаробод</v>
          </cell>
          <cell r="F585">
            <v>18700</v>
          </cell>
          <cell r="G585">
            <v>0</v>
          </cell>
          <cell r="H585">
            <v>0</v>
          </cell>
          <cell r="I585">
            <v>10</v>
          </cell>
        </row>
        <row r="586">
          <cell r="A586">
            <v>271</v>
          </cell>
          <cell r="B586" t="str">
            <v>Ражаб бобо</v>
          </cell>
          <cell r="C586" t="str">
            <v>ф/х</v>
          </cell>
          <cell r="D586" t="str">
            <v>Охунбобоев</v>
          </cell>
          <cell r="E586" t="str">
            <v>Зафаробод</v>
          </cell>
          <cell r="F586">
            <v>36000</v>
          </cell>
          <cell r="G586">
            <v>0</v>
          </cell>
          <cell r="H586">
            <v>14</v>
          </cell>
        </row>
        <row r="587">
          <cell r="A587">
            <v>272</v>
          </cell>
          <cell r="B587" t="str">
            <v>Ракш</v>
          </cell>
          <cell r="C587" t="str">
            <v>ф/х</v>
          </cell>
          <cell r="D587" t="str">
            <v>Охунбобоев</v>
          </cell>
          <cell r="E587" t="str">
            <v>Зафаробод</v>
          </cell>
          <cell r="F587">
            <v>25900</v>
          </cell>
          <cell r="G587">
            <v>0</v>
          </cell>
          <cell r="H587">
            <v>10</v>
          </cell>
        </row>
        <row r="588">
          <cell r="A588">
            <v>273</v>
          </cell>
          <cell r="B588" t="str">
            <v>Расад</v>
          </cell>
          <cell r="C588" t="str">
            <v>ф/х</v>
          </cell>
          <cell r="D588" t="str">
            <v>Охунбобоев</v>
          </cell>
          <cell r="E588" t="str">
            <v>Зафаробод</v>
          </cell>
          <cell r="F588">
            <v>25800</v>
          </cell>
          <cell r="G588">
            <v>0</v>
          </cell>
          <cell r="H588">
            <v>10</v>
          </cell>
        </row>
        <row r="589">
          <cell r="A589">
            <v>274</v>
          </cell>
          <cell r="B589" t="str">
            <v>Робия-Каромат</v>
          </cell>
          <cell r="C589" t="str">
            <v>ф/х</v>
          </cell>
          <cell r="D589" t="str">
            <v>Охунбобоев</v>
          </cell>
          <cell r="E589" t="str">
            <v>Зафаробод</v>
          </cell>
          <cell r="F589">
            <v>41800</v>
          </cell>
          <cell r="G589">
            <v>0</v>
          </cell>
          <cell r="H589">
            <v>10</v>
          </cell>
        </row>
        <row r="590">
          <cell r="A590">
            <v>275</v>
          </cell>
          <cell r="B590" t="str">
            <v>Рустам-шалола</v>
          </cell>
          <cell r="C590" t="str">
            <v>ф/х</v>
          </cell>
          <cell r="D590" t="str">
            <v>Охунбобоев</v>
          </cell>
          <cell r="E590" t="str">
            <v>Зафаробод</v>
          </cell>
          <cell r="F590">
            <v>16800</v>
          </cell>
          <cell r="G590">
            <v>0</v>
          </cell>
          <cell r="H590">
            <v>10</v>
          </cell>
        </row>
        <row r="591">
          <cell r="A591">
            <v>276</v>
          </cell>
          <cell r="B591" t="str">
            <v>Савронжон</v>
          </cell>
          <cell r="C591" t="str">
            <v>ф/х</v>
          </cell>
          <cell r="D591" t="str">
            <v>Охунбобоев</v>
          </cell>
          <cell r="E591" t="str">
            <v>Зафаробод</v>
          </cell>
          <cell r="F591">
            <v>24700</v>
          </cell>
          <cell r="G591">
            <v>0</v>
          </cell>
          <cell r="H591">
            <v>0</v>
          </cell>
          <cell r="I591">
            <v>9</v>
          </cell>
        </row>
        <row r="592">
          <cell r="A592">
            <v>277</v>
          </cell>
          <cell r="B592" t="str">
            <v>Садаф</v>
          </cell>
          <cell r="C592" t="str">
            <v>ф/х</v>
          </cell>
          <cell r="D592" t="str">
            <v>Охунбобоев</v>
          </cell>
          <cell r="E592" t="str">
            <v>Зафаробод</v>
          </cell>
          <cell r="F592">
            <v>65400</v>
          </cell>
          <cell r="G592">
            <v>0</v>
          </cell>
          <cell r="H592">
            <v>0</v>
          </cell>
          <cell r="I592">
            <v>10</v>
          </cell>
        </row>
        <row r="593">
          <cell r="A593">
            <v>278</v>
          </cell>
          <cell r="B593" t="str">
            <v>Саидмурот ота</v>
          </cell>
          <cell r="C593" t="str">
            <v>ф/х</v>
          </cell>
          <cell r="D593" t="str">
            <v>Охунбобоев</v>
          </cell>
          <cell r="E593" t="str">
            <v>Зафаробод</v>
          </cell>
          <cell r="F593">
            <v>40700</v>
          </cell>
          <cell r="G593">
            <v>0</v>
          </cell>
          <cell r="H593">
            <v>0</v>
          </cell>
          <cell r="I593">
            <v>19</v>
          </cell>
        </row>
        <row r="594">
          <cell r="A594">
            <v>279</v>
          </cell>
          <cell r="B594" t="str">
            <v>Сайдулло</v>
          </cell>
          <cell r="C594" t="str">
            <v>ф/х</v>
          </cell>
          <cell r="D594" t="str">
            <v>Охунбобоев</v>
          </cell>
          <cell r="E594" t="str">
            <v>Зафаробод</v>
          </cell>
          <cell r="F594">
            <v>26200</v>
          </cell>
          <cell r="G594">
            <v>0</v>
          </cell>
          <cell r="H594">
            <v>0</v>
          </cell>
          <cell r="I594">
            <v>17</v>
          </cell>
        </row>
        <row r="595">
          <cell r="A595">
            <v>280</v>
          </cell>
          <cell r="B595" t="str">
            <v>Сайёдон</v>
          </cell>
          <cell r="C595" t="str">
            <v>ф/х</v>
          </cell>
          <cell r="D595" t="str">
            <v>Охунбобоев</v>
          </cell>
          <cell r="E595" t="str">
            <v>Зафаробод</v>
          </cell>
          <cell r="F595">
            <v>11200</v>
          </cell>
          <cell r="G595">
            <v>0</v>
          </cell>
          <cell r="H595">
            <v>0</v>
          </cell>
          <cell r="I595">
            <v>17</v>
          </cell>
        </row>
        <row r="596">
          <cell r="A596">
            <v>281</v>
          </cell>
          <cell r="B596" t="str">
            <v>Салимбой</v>
          </cell>
          <cell r="C596" t="str">
            <v>ф/х</v>
          </cell>
          <cell r="D596" t="str">
            <v>Охунбобоев</v>
          </cell>
          <cell r="E596" t="str">
            <v>Зафаробод</v>
          </cell>
          <cell r="F596">
            <v>22000</v>
          </cell>
          <cell r="G596">
            <v>0</v>
          </cell>
          <cell r="H596">
            <v>0</v>
          </cell>
          <cell r="I596">
            <v>19</v>
          </cell>
        </row>
        <row r="597">
          <cell r="A597">
            <v>282</v>
          </cell>
          <cell r="B597" t="str">
            <v>Саловат-Юшева</v>
          </cell>
          <cell r="C597" t="str">
            <v>ф/х</v>
          </cell>
          <cell r="D597" t="str">
            <v>Охунбобоев</v>
          </cell>
          <cell r="E597" t="str">
            <v>Зафаробод</v>
          </cell>
          <cell r="F597">
            <v>29500</v>
          </cell>
          <cell r="G597">
            <v>0</v>
          </cell>
          <cell r="H597">
            <v>10</v>
          </cell>
        </row>
        <row r="598">
          <cell r="A598">
            <v>283</v>
          </cell>
          <cell r="B598" t="str">
            <v>Само</v>
          </cell>
          <cell r="C598" t="str">
            <v>ф/х</v>
          </cell>
          <cell r="D598" t="str">
            <v>Охунбобоев</v>
          </cell>
          <cell r="E598" t="str">
            <v>Зафаробод</v>
          </cell>
          <cell r="F598">
            <v>52300</v>
          </cell>
          <cell r="G598">
            <v>0</v>
          </cell>
          <cell r="H598">
            <v>0</v>
          </cell>
          <cell r="I598">
            <v>18</v>
          </cell>
        </row>
        <row r="599">
          <cell r="A599">
            <v>284</v>
          </cell>
          <cell r="B599" t="str">
            <v>Санжарбек</v>
          </cell>
          <cell r="C599" t="str">
            <v>ф/х</v>
          </cell>
          <cell r="D599" t="str">
            <v>Охунбобоев</v>
          </cell>
          <cell r="E599" t="str">
            <v>Зафаробод</v>
          </cell>
          <cell r="F599">
            <v>43500</v>
          </cell>
          <cell r="G599">
            <v>0</v>
          </cell>
          <cell r="H599">
            <v>12</v>
          </cell>
        </row>
        <row r="600">
          <cell r="A600">
            <v>285</v>
          </cell>
          <cell r="B600" t="str">
            <v>Сарим ота</v>
          </cell>
          <cell r="C600" t="str">
            <v>ф/х</v>
          </cell>
          <cell r="D600" t="str">
            <v>Охунбобоев</v>
          </cell>
          <cell r="E600" t="str">
            <v>Зафаробод</v>
          </cell>
          <cell r="F600">
            <v>17900</v>
          </cell>
          <cell r="G600">
            <v>0</v>
          </cell>
          <cell r="H600">
            <v>0</v>
          </cell>
          <cell r="I600">
            <v>16</v>
          </cell>
        </row>
        <row r="601">
          <cell r="A601">
            <v>286</v>
          </cell>
          <cell r="B601" t="str">
            <v>Сахоб</v>
          </cell>
          <cell r="C601" t="str">
            <v>ф/х</v>
          </cell>
          <cell r="D601" t="str">
            <v>Охунбобоев</v>
          </cell>
          <cell r="E601" t="str">
            <v>Зафаробод</v>
          </cell>
          <cell r="F601">
            <v>60000</v>
          </cell>
          <cell r="G601">
            <v>0</v>
          </cell>
          <cell r="H601">
            <v>0</v>
          </cell>
          <cell r="I601">
            <v>18</v>
          </cell>
        </row>
        <row r="602">
          <cell r="A602">
            <v>287</v>
          </cell>
          <cell r="B602" t="str">
            <v>Саховат</v>
          </cell>
          <cell r="C602" t="str">
            <v>ф/х</v>
          </cell>
          <cell r="D602" t="str">
            <v>Охунбобоев</v>
          </cell>
          <cell r="E602" t="str">
            <v>Зафаробод</v>
          </cell>
          <cell r="F602">
            <v>17600</v>
          </cell>
          <cell r="G602">
            <v>0</v>
          </cell>
          <cell r="H602">
            <v>0</v>
          </cell>
          <cell r="I602">
            <v>17</v>
          </cell>
        </row>
        <row r="603">
          <cell r="A603">
            <v>288</v>
          </cell>
          <cell r="B603" t="str">
            <v>Сиёвуш</v>
          </cell>
          <cell r="C603" t="str">
            <v>ф/х</v>
          </cell>
          <cell r="D603" t="str">
            <v>Охунбобоев</v>
          </cell>
          <cell r="E603" t="str">
            <v>Зафаробод</v>
          </cell>
          <cell r="F603">
            <v>14000</v>
          </cell>
          <cell r="G603">
            <v>0</v>
          </cell>
          <cell r="H603">
            <v>10</v>
          </cell>
        </row>
        <row r="604">
          <cell r="A604">
            <v>289</v>
          </cell>
          <cell r="B604" t="str">
            <v>Синдорзода</v>
          </cell>
          <cell r="C604" t="str">
            <v>ф/х</v>
          </cell>
          <cell r="D604" t="str">
            <v>Охунбобоев</v>
          </cell>
          <cell r="E604" t="str">
            <v>Зафаробод</v>
          </cell>
          <cell r="F604">
            <v>24700</v>
          </cell>
          <cell r="G604">
            <v>0</v>
          </cell>
          <cell r="H604">
            <v>10</v>
          </cell>
        </row>
        <row r="605">
          <cell r="A605">
            <v>290</v>
          </cell>
          <cell r="B605" t="str">
            <v>Сирли камар</v>
          </cell>
          <cell r="C605" t="str">
            <v>ф/х</v>
          </cell>
          <cell r="D605" t="str">
            <v>Охунбобоев</v>
          </cell>
          <cell r="E605" t="str">
            <v>Зафаробод</v>
          </cell>
          <cell r="F605">
            <v>23600</v>
          </cell>
          <cell r="G605">
            <v>0</v>
          </cell>
          <cell r="H605">
            <v>0</v>
          </cell>
          <cell r="I605">
            <v>16</v>
          </cell>
        </row>
        <row r="606">
          <cell r="A606">
            <v>291</v>
          </cell>
          <cell r="B606" t="str">
            <v>Ситора</v>
          </cell>
          <cell r="C606" t="str">
            <v>ф/х</v>
          </cell>
          <cell r="D606" t="str">
            <v>Охунбобоев</v>
          </cell>
          <cell r="E606" t="str">
            <v>Зафаробод</v>
          </cell>
          <cell r="F606">
            <v>18000</v>
          </cell>
          <cell r="G606">
            <v>0</v>
          </cell>
          <cell r="H606">
            <v>9</v>
          </cell>
        </row>
        <row r="607">
          <cell r="A607">
            <v>292</v>
          </cell>
          <cell r="B607" t="str">
            <v>Сормон</v>
          </cell>
          <cell r="C607" t="str">
            <v>ф/х</v>
          </cell>
          <cell r="D607" t="str">
            <v>Охунбобоев</v>
          </cell>
          <cell r="E607" t="str">
            <v>Зафаробод</v>
          </cell>
          <cell r="F607">
            <v>68400</v>
          </cell>
          <cell r="G607">
            <v>0</v>
          </cell>
          <cell r="H607">
            <v>9</v>
          </cell>
        </row>
        <row r="608">
          <cell r="A608">
            <v>293</v>
          </cell>
          <cell r="B608" t="str">
            <v>Сувон ота</v>
          </cell>
          <cell r="C608" t="str">
            <v>ф/х</v>
          </cell>
          <cell r="D608" t="str">
            <v>Охунбобоев</v>
          </cell>
          <cell r="E608" t="str">
            <v>Зафаробод</v>
          </cell>
          <cell r="F608">
            <v>38200</v>
          </cell>
          <cell r="G608">
            <v>0</v>
          </cell>
          <cell r="H608">
            <v>8</v>
          </cell>
        </row>
        <row r="609">
          <cell r="A609">
            <v>294</v>
          </cell>
          <cell r="B609" t="str">
            <v>Султон-Бегмат</v>
          </cell>
          <cell r="C609" t="str">
            <v>ф/х</v>
          </cell>
          <cell r="D609" t="str">
            <v>Охунбобоев</v>
          </cell>
          <cell r="E609" t="str">
            <v>Зафаробод</v>
          </cell>
          <cell r="F609">
            <v>14700</v>
          </cell>
          <cell r="G609">
            <v>0</v>
          </cell>
          <cell r="H609">
            <v>0</v>
          </cell>
          <cell r="I609">
            <v>16</v>
          </cell>
        </row>
        <row r="610">
          <cell r="A610">
            <v>295</v>
          </cell>
          <cell r="B610" t="str">
            <v>Таковор</v>
          </cell>
          <cell r="C610" t="str">
            <v>ф/х</v>
          </cell>
          <cell r="D610" t="str">
            <v>Охунбобоев</v>
          </cell>
          <cell r="E610" t="str">
            <v>Зафаробод</v>
          </cell>
          <cell r="F610">
            <v>14000</v>
          </cell>
          <cell r="G610">
            <v>0</v>
          </cell>
          <cell r="H610">
            <v>8</v>
          </cell>
        </row>
        <row r="611">
          <cell r="A611">
            <v>296</v>
          </cell>
          <cell r="B611" t="str">
            <v>Таман</v>
          </cell>
          <cell r="C611" t="str">
            <v>ф/х</v>
          </cell>
          <cell r="D611" t="str">
            <v>Охунбобоев</v>
          </cell>
          <cell r="E611" t="str">
            <v>Зафаробод</v>
          </cell>
          <cell r="F611">
            <v>28200</v>
          </cell>
          <cell r="G611">
            <v>0</v>
          </cell>
          <cell r="H611">
            <v>9</v>
          </cell>
        </row>
        <row r="612">
          <cell r="A612">
            <v>297</v>
          </cell>
          <cell r="B612" t="str">
            <v>Тараккиёт</v>
          </cell>
          <cell r="C612" t="str">
            <v>ф/х</v>
          </cell>
          <cell r="D612" t="str">
            <v>Охунбобоев</v>
          </cell>
          <cell r="E612" t="str">
            <v>Зафаробод</v>
          </cell>
          <cell r="F612">
            <v>15100</v>
          </cell>
          <cell r="G612">
            <v>0</v>
          </cell>
          <cell r="H612">
            <v>10</v>
          </cell>
        </row>
        <row r="613">
          <cell r="A613">
            <v>298</v>
          </cell>
          <cell r="B613" t="str">
            <v>Тилла бобо</v>
          </cell>
          <cell r="C613" t="str">
            <v>ф/х</v>
          </cell>
          <cell r="D613" t="str">
            <v>Охунбобоев</v>
          </cell>
          <cell r="E613" t="str">
            <v>Зафаробод</v>
          </cell>
          <cell r="F613">
            <v>50000</v>
          </cell>
          <cell r="G613">
            <v>0</v>
          </cell>
          <cell r="H613">
            <v>8</v>
          </cell>
        </row>
        <row r="614">
          <cell r="A614">
            <v>299</v>
          </cell>
          <cell r="B614" t="str">
            <v>Тинчлик</v>
          </cell>
          <cell r="C614" t="str">
            <v>ф/х</v>
          </cell>
          <cell r="D614" t="str">
            <v>Охунбобоев</v>
          </cell>
          <cell r="E614" t="str">
            <v>Зафаробод</v>
          </cell>
          <cell r="F614">
            <v>82000</v>
          </cell>
          <cell r="G614">
            <v>0</v>
          </cell>
          <cell r="H614">
            <v>10</v>
          </cell>
        </row>
        <row r="615">
          <cell r="A615">
            <v>300</v>
          </cell>
          <cell r="B615" t="str">
            <v>Туркистон</v>
          </cell>
          <cell r="C615" t="str">
            <v>ф/х</v>
          </cell>
          <cell r="D615" t="str">
            <v>Охунбобоев</v>
          </cell>
          <cell r="E615" t="str">
            <v>Зафаробод</v>
          </cell>
          <cell r="F615">
            <v>21000</v>
          </cell>
          <cell r="G615">
            <v>0</v>
          </cell>
          <cell r="H615">
            <v>10</v>
          </cell>
        </row>
        <row r="616">
          <cell r="A616">
            <v>301</v>
          </cell>
          <cell r="B616" t="str">
            <v>Узбекистон-1</v>
          </cell>
          <cell r="C616" t="str">
            <v>ф/х</v>
          </cell>
          <cell r="D616" t="str">
            <v>Охунбобоев</v>
          </cell>
          <cell r="E616" t="str">
            <v>Зафаробод</v>
          </cell>
          <cell r="F616">
            <v>34700</v>
          </cell>
          <cell r="G616">
            <v>0</v>
          </cell>
          <cell r="H616">
            <v>10</v>
          </cell>
        </row>
        <row r="617">
          <cell r="A617">
            <v>302</v>
          </cell>
          <cell r="B617" t="str">
            <v>Узокбой ота</v>
          </cell>
          <cell r="C617" t="str">
            <v>ф/х</v>
          </cell>
          <cell r="D617" t="str">
            <v>Охунбобоев</v>
          </cell>
          <cell r="E617" t="str">
            <v>Зафаробод</v>
          </cell>
          <cell r="F617">
            <v>52500</v>
          </cell>
          <cell r="G617">
            <v>0</v>
          </cell>
          <cell r="H617">
            <v>0</v>
          </cell>
          <cell r="I617">
            <v>16</v>
          </cell>
        </row>
        <row r="618">
          <cell r="A618">
            <v>303</v>
          </cell>
          <cell r="B618" t="str">
            <v>Уктам-Наби</v>
          </cell>
          <cell r="C618" t="str">
            <v>ф/х</v>
          </cell>
          <cell r="D618" t="str">
            <v>Охунбобоев</v>
          </cell>
          <cell r="E618" t="str">
            <v>Зафаробод</v>
          </cell>
          <cell r="F618">
            <v>19400</v>
          </cell>
          <cell r="G618">
            <v>0</v>
          </cell>
          <cell r="H618">
            <v>0</v>
          </cell>
          <cell r="I618">
            <v>17</v>
          </cell>
        </row>
        <row r="619">
          <cell r="A619">
            <v>304</v>
          </cell>
          <cell r="B619" t="str">
            <v>Улугбек-СД</v>
          </cell>
          <cell r="C619" t="str">
            <v>ф/х</v>
          </cell>
          <cell r="D619" t="str">
            <v>Охунбобоев</v>
          </cell>
          <cell r="E619" t="str">
            <v>Зафаробод</v>
          </cell>
          <cell r="F619">
            <v>33000</v>
          </cell>
          <cell r="G619">
            <v>0</v>
          </cell>
          <cell r="H619">
            <v>0</v>
          </cell>
          <cell r="I619">
            <v>17</v>
          </cell>
        </row>
        <row r="620">
          <cell r="A620">
            <v>305</v>
          </cell>
          <cell r="B620" t="str">
            <v>Умид</v>
          </cell>
          <cell r="C620" t="str">
            <v>ф/х</v>
          </cell>
          <cell r="D620" t="str">
            <v>Охунбобоев</v>
          </cell>
          <cell r="E620" t="str">
            <v>Зафаробод</v>
          </cell>
          <cell r="F620">
            <v>24700</v>
          </cell>
          <cell r="G620">
            <v>0</v>
          </cell>
          <cell r="H620">
            <v>0</v>
          </cell>
          <cell r="I620">
            <v>16</v>
          </cell>
        </row>
        <row r="621">
          <cell r="A621">
            <v>306</v>
          </cell>
          <cell r="B621" t="str">
            <v>Уммат ота</v>
          </cell>
          <cell r="C621" t="str">
            <v>ф/х</v>
          </cell>
          <cell r="D621" t="str">
            <v>Охунбобоев</v>
          </cell>
          <cell r="E621" t="str">
            <v>Зафаробод</v>
          </cell>
          <cell r="F621">
            <v>25500</v>
          </cell>
          <cell r="G621">
            <v>0</v>
          </cell>
          <cell r="H621">
            <v>0</v>
          </cell>
          <cell r="I621">
            <v>19</v>
          </cell>
        </row>
        <row r="622">
          <cell r="A622">
            <v>307</v>
          </cell>
          <cell r="B622" t="str">
            <v>Умурзоккул</v>
          </cell>
          <cell r="C622" t="str">
            <v>ф/х</v>
          </cell>
          <cell r="D622" t="str">
            <v>Охунбобоев</v>
          </cell>
          <cell r="E622" t="str">
            <v>Зафаробод</v>
          </cell>
          <cell r="F622">
            <v>27400</v>
          </cell>
          <cell r="G622">
            <v>0</v>
          </cell>
          <cell r="H622">
            <v>0</v>
          </cell>
          <cell r="I622">
            <v>19</v>
          </cell>
        </row>
        <row r="623">
          <cell r="A623">
            <v>308</v>
          </cell>
          <cell r="B623" t="str">
            <v>Урда тош</v>
          </cell>
          <cell r="C623" t="str">
            <v>ф/х</v>
          </cell>
          <cell r="D623" t="str">
            <v>Охунбобоев</v>
          </cell>
          <cell r="E623" t="str">
            <v>Зафаробод</v>
          </cell>
          <cell r="F623">
            <v>11300</v>
          </cell>
          <cell r="G623">
            <v>0</v>
          </cell>
          <cell r="H623">
            <v>0</v>
          </cell>
          <cell r="I623">
            <v>17</v>
          </cell>
        </row>
        <row r="624">
          <cell r="A624">
            <v>309</v>
          </cell>
          <cell r="B624" t="str">
            <v>Усмат</v>
          </cell>
          <cell r="C624" t="str">
            <v>ф/х</v>
          </cell>
          <cell r="D624" t="str">
            <v>Охунбобоев</v>
          </cell>
          <cell r="E624" t="str">
            <v>Зафаробод</v>
          </cell>
          <cell r="F624">
            <v>25700</v>
          </cell>
          <cell r="G624">
            <v>0</v>
          </cell>
          <cell r="H624">
            <v>14</v>
          </cell>
        </row>
        <row r="625">
          <cell r="A625">
            <v>310</v>
          </cell>
          <cell r="B625" t="str">
            <v>Учма</v>
          </cell>
          <cell r="C625" t="str">
            <v>ф/х</v>
          </cell>
          <cell r="D625" t="str">
            <v>Охунбобоев</v>
          </cell>
          <cell r="E625" t="str">
            <v>Зафаробод</v>
          </cell>
          <cell r="F625">
            <v>38700</v>
          </cell>
          <cell r="G625">
            <v>0</v>
          </cell>
          <cell r="H625">
            <v>14</v>
          </cell>
        </row>
        <row r="626">
          <cell r="A626">
            <v>311</v>
          </cell>
          <cell r="B626" t="str">
            <v>Фазлиддин</v>
          </cell>
          <cell r="C626" t="str">
            <v>ф/х</v>
          </cell>
          <cell r="D626" t="str">
            <v>Охунбобоев</v>
          </cell>
          <cell r="E626" t="str">
            <v>Зафаробод</v>
          </cell>
          <cell r="F626">
            <v>20800</v>
          </cell>
          <cell r="G626">
            <v>0</v>
          </cell>
          <cell r="H626">
            <v>0</v>
          </cell>
          <cell r="I626">
            <v>19</v>
          </cell>
        </row>
        <row r="627">
          <cell r="A627">
            <v>312</v>
          </cell>
          <cell r="B627" t="str">
            <v>Файз КТХФ</v>
          </cell>
          <cell r="C627" t="str">
            <v>ф/х</v>
          </cell>
          <cell r="D627" t="str">
            <v>Охунбобоев</v>
          </cell>
          <cell r="E627" t="str">
            <v>Зафаробод</v>
          </cell>
          <cell r="F627">
            <v>44700</v>
          </cell>
          <cell r="G627">
            <v>0</v>
          </cell>
          <cell r="H627">
            <v>10</v>
          </cell>
        </row>
        <row r="628">
          <cell r="A628">
            <v>313</v>
          </cell>
          <cell r="B628" t="str">
            <v>Факт</v>
          </cell>
          <cell r="C628" t="str">
            <v>ф/х</v>
          </cell>
          <cell r="D628" t="str">
            <v>Охунбобоев</v>
          </cell>
          <cell r="E628" t="str">
            <v>Зафаробод</v>
          </cell>
          <cell r="F628">
            <v>32400</v>
          </cell>
          <cell r="G628">
            <v>0</v>
          </cell>
          <cell r="H628">
            <v>0</v>
          </cell>
          <cell r="I628">
            <v>18</v>
          </cell>
        </row>
        <row r="629">
          <cell r="A629">
            <v>314</v>
          </cell>
          <cell r="B629" t="str">
            <v>Феруз-Биби</v>
          </cell>
          <cell r="C629" t="str">
            <v>ф/х</v>
          </cell>
          <cell r="D629" t="str">
            <v>Охунбобоев</v>
          </cell>
          <cell r="E629" t="str">
            <v>Зафаробод</v>
          </cell>
          <cell r="F629">
            <v>51900</v>
          </cell>
          <cell r="G629">
            <v>0</v>
          </cell>
          <cell r="H629">
            <v>0</v>
          </cell>
          <cell r="I629">
            <v>10</v>
          </cell>
        </row>
        <row r="630">
          <cell r="A630">
            <v>315</v>
          </cell>
          <cell r="B630" t="str">
            <v>Фориш йуллари</v>
          </cell>
          <cell r="C630" t="str">
            <v>ф/х</v>
          </cell>
          <cell r="D630" t="str">
            <v>Охунбобоев</v>
          </cell>
          <cell r="E630" t="str">
            <v>Зафаробод</v>
          </cell>
          <cell r="F630">
            <v>49900</v>
          </cell>
          <cell r="G630">
            <v>0</v>
          </cell>
          <cell r="H630">
            <v>0</v>
          </cell>
          <cell r="I630">
            <v>17</v>
          </cell>
        </row>
        <row r="631">
          <cell r="A631">
            <v>316</v>
          </cell>
          <cell r="B631" t="str">
            <v>Фунун</v>
          </cell>
          <cell r="C631" t="str">
            <v>ф/х</v>
          </cell>
          <cell r="D631" t="str">
            <v>Охунбобоев</v>
          </cell>
          <cell r="E631" t="str">
            <v>Зафаробод</v>
          </cell>
          <cell r="F631">
            <v>41700</v>
          </cell>
          <cell r="G631">
            <v>0</v>
          </cell>
          <cell r="H631">
            <v>10</v>
          </cell>
        </row>
        <row r="632">
          <cell r="A632">
            <v>317</v>
          </cell>
          <cell r="B632" t="str">
            <v>Хадича</v>
          </cell>
          <cell r="C632" t="str">
            <v>ф/х</v>
          </cell>
          <cell r="D632" t="str">
            <v>Охунбобоев</v>
          </cell>
          <cell r="E632" t="str">
            <v>Зафаробод</v>
          </cell>
          <cell r="F632">
            <v>40000</v>
          </cell>
          <cell r="G632">
            <v>0</v>
          </cell>
          <cell r="H632">
            <v>0</v>
          </cell>
          <cell r="I632">
            <v>18</v>
          </cell>
        </row>
        <row r="633">
          <cell r="A633">
            <v>318</v>
          </cell>
          <cell r="B633" t="str">
            <v>Хайдар ота</v>
          </cell>
          <cell r="C633" t="str">
            <v>ф/х</v>
          </cell>
          <cell r="D633" t="str">
            <v>Охунбобоев</v>
          </cell>
          <cell r="E633" t="str">
            <v>Зафаробод</v>
          </cell>
          <cell r="F633">
            <v>37800</v>
          </cell>
          <cell r="G633">
            <v>0</v>
          </cell>
          <cell r="H633">
            <v>8</v>
          </cell>
        </row>
        <row r="634">
          <cell r="A634">
            <v>319</v>
          </cell>
          <cell r="B634" t="str">
            <v>Хамдустлик-12</v>
          </cell>
          <cell r="C634" t="str">
            <v>ф/х</v>
          </cell>
          <cell r="D634" t="str">
            <v>Охунбобоев</v>
          </cell>
          <cell r="E634" t="str">
            <v>Зафаробод</v>
          </cell>
          <cell r="F634">
            <v>54500</v>
          </cell>
          <cell r="G634">
            <v>0</v>
          </cell>
          <cell r="H634">
            <v>0</v>
          </cell>
          <cell r="I634">
            <v>18</v>
          </cell>
        </row>
        <row r="635">
          <cell r="A635">
            <v>320</v>
          </cell>
          <cell r="B635" t="str">
            <v>Хамдустлик-15</v>
          </cell>
          <cell r="C635" t="str">
            <v>ф/х</v>
          </cell>
          <cell r="D635" t="str">
            <v>Охунбобоев</v>
          </cell>
          <cell r="E635" t="str">
            <v>Зафаробод</v>
          </cell>
          <cell r="F635">
            <v>72000</v>
          </cell>
          <cell r="G635">
            <v>0</v>
          </cell>
          <cell r="H635">
            <v>10</v>
          </cell>
        </row>
        <row r="636">
          <cell r="A636">
            <v>321</v>
          </cell>
          <cell r="B636" t="str">
            <v>Хамдустлик-2</v>
          </cell>
          <cell r="C636" t="str">
            <v>ф/х</v>
          </cell>
          <cell r="D636" t="str">
            <v>Охунбобоев</v>
          </cell>
          <cell r="E636" t="str">
            <v>Зафаробод</v>
          </cell>
          <cell r="F636">
            <v>25800</v>
          </cell>
          <cell r="G636">
            <v>0</v>
          </cell>
          <cell r="H636">
            <v>10</v>
          </cell>
        </row>
        <row r="637">
          <cell r="A637">
            <v>322</v>
          </cell>
          <cell r="B637" t="str">
            <v>Хамдустлик-20</v>
          </cell>
          <cell r="C637" t="str">
            <v>ф/х</v>
          </cell>
          <cell r="D637" t="str">
            <v>Охунбобоев</v>
          </cell>
          <cell r="E637" t="str">
            <v>Зафаробод</v>
          </cell>
          <cell r="F637">
            <v>26400</v>
          </cell>
          <cell r="G637">
            <v>0</v>
          </cell>
          <cell r="H637">
            <v>10</v>
          </cell>
        </row>
        <row r="638">
          <cell r="A638">
            <v>323</v>
          </cell>
          <cell r="B638" t="str">
            <v>Хамдустлик-22</v>
          </cell>
          <cell r="C638" t="str">
            <v>ф/х</v>
          </cell>
          <cell r="D638" t="str">
            <v>Охунбобоев</v>
          </cell>
          <cell r="E638" t="str">
            <v>Зафаробод</v>
          </cell>
          <cell r="F638">
            <v>27600</v>
          </cell>
          <cell r="G638">
            <v>0</v>
          </cell>
          <cell r="H638">
            <v>10</v>
          </cell>
        </row>
        <row r="639">
          <cell r="A639">
            <v>324</v>
          </cell>
          <cell r="B639" t="str">
            <v>Хамдустлик-3</v>
          </cell>
          <cell r="C639" t="str">
            <v>ф/х</v>
          </cell>
          <cell r="D639" t="str">
            <v>Охунбобоев</v>
          </cell>
          <cell r="E639" t="str">
            <v>Зафаробод</v>
          </cell>
          <cell r="F639">
            <v>26900</v>
          </cell>
          <cell r="G639">
            <v>0</v>
          </cell>
          <cell r="H639">
            <v>10</v>
          </cell>
        </row>
        <row r="640">
          <cell r="A640">
            <v>325</v>
          </cell>
          <cell r="B640" t="str">
            <v>Хамдустлик-4</v>
          </cell>
          <cell r="C640" t="str">
            <v>ф/х</v>
          </cell>
          <cell r="D640" t="str">
            <v>Охунбобоев</v>
          </cell>
          <cell r="E640" t="str">
            <v>Зафаробод</v>
          </cell>
          <cell r="F640">
            <v>41000</v>
          </cell>
          <cell r="G640">
            <v>0</v>
          </cell>
          <cell r="H640">
            <v>10</v>
          </cell>
        </row>
        <row r="641">
          <cell r="A641">
            <v>326</v>
          </cell>
          <cell r="B641" t="str">
            <v>Ханжар бобо</v>
          </cell>
          <cell r="C641" t="str">
            <v>ф/х</v>
          </cell>
          <cell r="D641" t="str">
            <v>Охунбобоев</v>
          </cell>
          <cell r="E641" t="str">
            <v>Зафаробод</v>
          </cell>
          <cell r="F641">
            <v>35200</v>
          </cell>
          <cell r="G641">
            <v>0</v>
          </cell>
          <cell r="H641">
            <v>10</v>
          </cell>
        </row>
        <row r="642">
          <cell r="A642">
            <v>327</v>
          </cell>
          <cell r="B642" t="str">
            <v>Хасан-1</v>
          </cell>
          <cell r="C642" t="str">
            <v>ф/х</v>
          </cell>
          <cell r="D642" t="str">
            <v>Охунбобоев</v>
          </cell>
          <cell r="E642" t="str">
            <v>Зафаробод</v>
          </cell>
          <cell r="F642">
            <v>57600</v>
          </cell>
          <cell r="G642">
            <v>0</v>
          </cell>
          <cell r="H642">
            <v>10</v>
          </cell>
        </row>
        <row r="643">
          <cell r="A643">
            <v>328</v>
          </cell>
          <cell r="B643" t="str">
            <v>Хожи Раббим</v>
          </cell>
          <cell r="C643" t="str">
            <v>ф/х</v>
          </cell>
          <cell r="D643" t="str">
            <v>Охунбобоев</v>
          </cell>
          <cell r="E643" t="str">
            <v>Зафаробод</v>
          </cell>
          <cell r="F643">
            <v>34000</v>
          </cell>
          <cell r="G643">
            <v>0</v>
          </cell>
          <cell r="H643">
            <v>10</v>
          </cell>
        </row>
        <row r="644">
          <cell r="A644">
            <v>329</v>
          </cell>
          <cell r="B644" t="str">
            <v>Холис</v>
          </cell>
          <cell r="C644" t="str">
            <v>ф/х</v>
          </cell>
          <cell r="D644" t="str">
            <v>Охунбобоев</v>
          </cell>
          <cell r="E644" t="str">
            <v>Зафаробод</v>
          </cell>
          <cell r="F644">
            <v>22000</v>
          </cell>
          <cell r="G644">
            <v>0</v>
          </cell>
          <cell r="H644">
            <v>0</v>
          </cell>
          <cell r="I644">
            <v>17</v>
          </cell>
        </row>
        <row r="645">
          <cell r="A645">
            <v>330</v>
          </cell>
          <cell r="B645" t="str">
            <v>Холмон Сардор</v>
          </cell>
          <cell r="C645" t="str">
            <v>ф/х</v>
          </cell>
          <cell r="D645" t="str">
            <v>Охунбобоев</v>
          </cell>
          <cell r="E645" t="str">
            <v>Зафаробод</v>
          </cell>
          <cell r="F645">
            <v>81000</v>
          </cell>
          <cell r="G645">
            <v>0</v>
          </cell>
          <cell r="H645">
            <v>9</v>
          </cell>
        </row>
        <row r="646">
          <cell r="A646">
            <v>331</v>
          </cell>
          <cell r="B646" t="str">
            <v>Холмурод ота</v>
          </cell>
          <cell r="C646" t="str">
            <v>ф/х</v>
          </cell>
          <cell r="D646" t="str">
            <v>Охунбобоев</v>
          </cell>
          <cell r="E646" t="str">
            <v>Зафаробод</v>
          </cell>
          <cell r="F646">
            <v>41700</v>
          </cell>
          <cell r="G646">
            <v>0</v>
          </cell>
          <cell r="H646">
            <v>9</v>
          </cell>
        </row>
        <row r="647">
          <cell r="A647">
            <v>332</v>
          </cell>
          <cell r="B647" t="str">
            <v>Хумо</v>
          </cell>
          <cell r="C647" t="str">
            <v>ф/х</v>
          </cell>
          <cell r="D647" t="str">
            <v>Охунбобоев</v>
          </cell>
          <cell r="E647" t="str">
            <v>Зафаробод</v>
          </cell>
          <cell r="F647">
            <v>122100</v>
          </cell>
          <cell r="G647">
            <v>0</v>
          </cell>
          <cell r="H647">
            <v>0</v>
          </cell>
          <cell r="I647">
            <v>17</v>
          </cell>
        </row>
        <row r="648">
          <cell r="A648">
            <v>333</v>
          </cell>
          <cell r="B648" t="str">
            <v>Хуроп</v>
          </cell>
          <cell r="C648" t="str">
            <v>ф/х</v>
          </cell>
          <cell r="D648" t="str">
            <v>Охунбобоев</v>
          </cell>
          <cell r="E648" t="str">
            <v>Зафаробод</v>
          </cell>
          <cell r="F648">
            <v>16400</v>
          </cell>
          <cell r="G648">
            <v>0</v>
          </cell>
          <cell r="H648">
            <v>10</v>
          </cell>
        </row>
        <row r="649">
          <cell r="A649">
            <v>334</v>
          </cell>
          <cell r="B649" t="str">
            <v>Хуршид</v>
          </cell>
          <cell r="C649" t="str">
            <v>ф/х</v>
          </cell>
          <cell r="D649" t="str">
            <v>Охунбобоев</v>
          </cell>
          <cell r="E649" t="str">
            <v>Зафаробод</v>
          </cell>
          <cell r="F649">
            <v>46000</v>
          </cell>
          <cell r="G649">
            <v>0</v>
          </cell>
          <cell r="H649">
            <v>0</v>
          </cell>
          <cell r="I649">
            <v>12</v>
          </cell>
        </row>
        <row r="650">
          <cell r="A650">
            <v>335</v>
          </cell>
          <cell r="B650" t="str">
            <v>Чаманно</v>
          </cell>
          <cell r="C650" t="str">
            <v>ф/х</v>
          </cell>
          <cell r="D650" t="str">
            <v>Охунбобоев</v>
          </cell>
          <cell r="E650" t="str">
            <v>Зафаробод</v>
          </cell>
          <cell r="F650">
            <v>75600</v>
          </cell>
          <cell r="G650">
            <v>0</v>
          </cell>
          <cell r="H650">
            <v>0</v>
          </cell>
          <cell r="I650">
            <v>19</v>
          </cell>
        </row>
        <row r="651">
          <cell r="A651">
            <v>336</v>
          </cell>
          <cell r="B651" t="str">
            <v>Чарос</v>
          </cell>
          <cell r="C651" t="str">
            <v>ф/х</v>
          </cell>
          <cell r="D651" t="str">
            <v>Охунбобоев</v>
          </cell>
          <cell r="E651" t="str">
            <v>Зафаробод</v>
          </cell>
          <cell r="F651">
            <v>32100</v>
          </cell>
          <cell r="G651">
            <v>0</v>
          </cell>
          <cell r="H651">
            <v>0</v>
          </cell>
          <cell r="I651">
            <v>17</v>
          </cell>
        </row>
        <row r="652">
          <cell r="A652">
            <v>337</v>
          </cell>
          <cell r="B652" t="str">
            <v>Чарх</v>
          </cell>
          <cell r="C652" t="str">
            <v>ф/х</v>
          </cell>
          <cell r="D652" t="str">
            <v>Охунбобоев</v>
          </cell>
          <cell r="E652" t="str">
            <v>Зафаробод</v>
          </cell>
          <cell r="F652">
            <v>15600</v>
          </cell>
          <cell r="G652">
            <v>0</v>
          </cell>
          <cell r="H652">
            <v>0</v>
          </cell>
          <cell r="I652">
            <v>17</v>
          </cell>
        </row>
        <row r="653">
          <cell r="A653">
            <v>338</v>
          </cell>
          <cell r="B653" t="str">
            <v>Шарк</v>
          </cell>
          <cell r="C653" t="str">
            <v>ф/х</v>
          </cell>
          <cell r="D653" t="str">
            <v>Охунбобоев</v>
          </cell>
          <cell r="E653" t="str">
            <v>Зафаробод</v>
          </cell>
          <cell r="F653">
            <v>44600</v>
          </cell>
          <cell r="G653">
            <v>0</v>
          </cell>
          <cell r="H653">
            <v>0</v>
          </cell>
          <cell r="I653">
            <v>18</v>
          </cell>
        </row>
        <row r="654">
          <cell r="A654">
            <v>339</v>
          </cell>
          <cell r="B654" t="str">
            <v>Шарофнур</v>
          </cell>
          <cell r="C654" t="str">
            <v>ф/х</v>
          </cell>
          <cell r="D654" t="str">
            <v>Охунбобоев</v>
          </cell>
          <cell r="E654" t="str">
            <v>Зафаробод</v>
          </cell>
          <cell r="F654">
            <v>22500</v>
          </cell>
          <cell r="G654">
            <v>0</v>
          </cell>
          <cell r="H654">
            <v>0</v>
          </cell>
          <cell r="I654">
            <v>17</v>
          </cell>
        </row>
        <row r="655">
          <cell r="A655">
            <v>340</v>
          </cell>
          <cell r="B655" t="str">
            <v>Шахло-Муборак</v>
          </cell>
          <cell r="C655" t="str">
            <v>ф/х</v>
          </cell>
          <cell r="D655" t="str">
            <v>Охунбобоев</v>
          </cell>
          <cell r="E655" t="str">
            <v>Зафаробод</v>
          </cell>
          <cell r="F655">
            <v>18900</v>
          </cell>
          <cell r="G655">
            <v>0</v>
          </cell>
          <cell r="H655">
            <v>10</v>
          </cell>
        </row>
        <row r="656">
          <cell r="A656">
            <v>341</v>
          </cell>
          <cell r="B656" t="str">
            <v>Ширин</v>
          </cell>
          <cell r="C656" t="str">
            <v>ф/х</v>
          </cell>
          <cell r="D656" t="str">
            <v>Охунбобоев</v>
          </cell>
          <cell r="E656" t="str">
            <v>Зафаробод</v>
          </cell>
          <cell r="F656">
            <v>64500</v>
          </cell>
          <cell r="G656">
            <v>0</v>
          </cell>
          <cell r="H656">
            <v>0</v>
          </cell>
          <cell r="I656">
            <v>17</v>
          </cell>
        </row>
        <row r="657">
          <cell r="A657">
            <v>342</v>
          </cell>
          <cell r="B657" t="str">
            <v>Шоди Султон</v>
          </cell>
          <cell r="C657" t="str">
            <v>ф/х</v>
          </cell>
          <cell r="D657" t="str">
            <v>Охунбобоев</v>
          </cell>
          <cell r="E657" t="str">
            <v>Зафаробод</v>
          </cell>
          <cell r="F657">
            <v>33200</v>
          </cell>
          <cell r="G657">
            <v>0</v>
          </cell>
          <cell r="H657">
            <v>0</v>
          </cell>
          <cell r="I657">
            <v>19</v>
          </cell>
        </row>
        <row r="658">
          <cell r="A658">
            <v>343</v>
          </cell>
          <cell r="B658" t="str">
            <v>Шокир-Умид</v>
          </cell>
          <cell r="C658" t="str">
            <v>ф/х</v>
          </cell>
          <cell r="D658" t="str">
            <v>Охунбобоев</v>
          </cell>
          <cell r="E658" t="str">
            <v>Зафаробод</v>
          </cell>
          <cell r="F658">
            <v>25600</v>
          </cell>
          <cell r="G658">
            <v>0</v>
          </cell>
          <cell r="H658">
            <v>10</v>
          </cell>
        </row>
        <row r="659">
          <cell r="A659">
            <v>344</v>
          </cell>
          <cell r="B659" t="str">
            <v>Шохрух-1</v>
          </cell>
          <cell r="C659" t="str">
            <v>ф/х</v>
          </cell>
          <cell r="D659" t="str">
            <v>Охунбобоев</v>
          </cell>
          <cell r="E659" t="str">
            <v>Зафаробод</v>
          </cell>
          <cell r="F659">
            <v>81300</v>
          </cell>
          <cell r="G659">
            <v>0</v>
          </cell>
          <cell r="H659">
            <v>0</v>
          </cell>
          <cell r="I659">
            <v>17</v>
          </cell>
        </row>
        <row r="660">
          <cell r="A660">
            <v>345</v>
          </cell>
          <cell r="B660" t="str">
            <v>Шухрат-Рахмон ота</v>
          </cell>
          <cell r="C660" t="str">
            <v>ф/х</v>
          </cell>
          <cell r="D660" t="str">
            <v>Охунбобоев</v>
          </cell>
          <cell r="E660" t="str">
            <v>Зафаробод</v>
          </cell>
          <cell r="F660">
            <v>13900</v>
          </cell>
          <cell r="G660">
            <v>0</v>
          </cell>
          <cell r="H660">
            <v>0</v>
          </cell>
          <cell r="I660">
            <v>12</v>
          </cell>
        </row>
        <row r="661">
          <cell r="A661">
            <v>346</v>
          </cell>
          <cell r="B661" t="str">
            <v>Эгамкул</v>
          </cell>
          <cell r="C661" t="str">
            <v>ф/х</v>
          </cell>
          <cell r="D661" t="str">
            <v>Охунбобоев</v>
          </cell>
          <cell r="E661" t="str">
            <v>Зафаробод</v>
          </cell>
          <cell r="F661">
            <v>60000</v>
          </cell>
          <cell r="G661">
            <v>0</v>
          </cell>
          <cell r="H661">
            <v>12</v>
          </cell>
        </row>
        <row r="662">
          <cell r="A662">
            <v>347</v>
          </cell>
          <cell r="B662" t="str">
            <v>Эликул</v>
          </cell>
          <cell r="C662" t="str">
            <v>ф/х</v>
          </cell>
          <cell r="D662" t="str">
            <v>Охунбобоев</v>
          </cell>
          <cell r="E662" t="str">
            <v>Зафаробод</v>
          </cell>
          <cell r="F662">
            <v>17600</v>
          </cell>
          <cell r="G662">
            <v>0</v>
          </cell>
          <cell r="H662">
            <v>10</v>
          </cell>
        </row>
        <row r="663">
          <cell r="A663">
            <v>348</v>
          </cell>
          <cell r="B663" t="str">
            <v>Элимбой ота</v>
          </cell>
          <cell r="C663" t="str">
            <v>ф/х</v>
          </cell>
          <cell r="D663" t="str">
            <v>Охунбобоев</v>
          </cell>
          <cell r="E663" t="str">
            <v>Зафаробод</v>
          </cell>
          <cell r="F663">
            <v>32000</v>
          </cell>
          <cell r="G663">
            <v>0</v>
          </cell>
          <cell r="H663">
            <v>8</v>
          </cell>
        </row>
        <row r="664">
          <cell r="A664">
            <v>349</v>
          </cell>
          <cell r="B664" t="str">
            <v>Эсоншох</v>
          </cell>
          <cell r="C664" t="str">
            <v>ф/х</v>
          </cell>
          <cell r="D664" t="str">
            <v>Охунбобоев</v>
          </cell>
          <cell r="E664" t="str">
            <v>Зафаробод</v>
          </cell>
          <cell r="F664">
            <v>29700</v>
          </cell>
          <cell r="G664">
            <v>0</v>
          </cell>
          <cell r="H664">
            <v>10</v>
          </cell>
        </row>
        <row r="665">
          <cell r="A665">
            <v>350</v>
          </cell>
          <cell r="B665" t="str">
            <v>Юнус бобо</v>
          </cell>
          <cell r="C665" t="str">
            <v>ф/х</v>
          </cell>
          <cell r="D665" t="str">
            <v>Охунбобоев</v>
          </cell>
          <cell r="E665" t="str">
            <v>Зафаробод</v>
          </cell>
          <cell r="F665">
            <v>21500</v>
          </cell>
          <cell r="G665">
            <v>0</v>
          </cell>
          <cell r="H665">
            <v>9</v>
          </cell>
        </row>
        <row r="666">
          <cell r="A666">
            <v>247</v>
          </cell>
          <cell r="B666" t="str">
            <v>Носир</v>
          </cell>
          <cell r="C666" t="str">
            <v>б/т</v>
          </cell>
          <cell r="D666" t="str">
            <v>Охунбобоев</v>
          </cell>
          <cell r="E666" t="str">
            <v>Зафаробод</v>
          </cell>
          <cell r="F666">
            <v>88800</v>
          </cell>
          <cell r="G666">
            <v>0</v>
          </cell>
          <cell r="H666">
            <v>0</v>
          </cell>
          <cell r="I666">
            <v>17</v>
          </cell>
        </row>
        <row r="667">
          <cell r="A667">
            <v>255</v>
          </cell>
          <cell r="B667" t="str">
            <v xml:space="preserve">Олкортепа </v>
          </cell>
          <cell r="C667" t="str">
            <v>б/т</v>
          </cell>
          <cell r="D667" t="str">
            <v>Охунбобоев</v>
          </cell>
          <cell r="E667" t="str">
            <v>Зафаробод</v>
          </cell>
          <cell r="F667">
            <v>22000</v>
          </cell>
          <cell r="G667">
            <v>0</v>
          </cell>
          <cell r="H667">
            <v>10</v>
          </cell>
        </row>
        <row r="668">
          <cell r="A668">
            <v>118</v>
          </cell>
          <cell r="B668" t="str">
            <v>Абдуназар</v>
          </cell>
          <cell r="C668" t="str">
            <v>ф/х</v>
          </cell>
          <cell r="D668" t="str">
            <v>Мустакиллик</v>
          </cell>
          <cell r="E668" t="str">
            <v>Зафаробод</v>
          </cell>
          <cell r="F668">
            <v>27900</v>
          </cell>
          <cell r="G668">
            <v>0</v>
          </cell>
          <cell r="H668">
            <v>19</v>
          </cell>
        </row>
        <row r="669">
          <cell r="A669">
            <v>119</v>
          </cell>
          <cell r="B669" t="str">
            <v>Абдухолик угли-Абдукодир</v>
          </cell>
          <cell r="C669" t="str">
            <v>ф/х</v>
          </cell>
          <cell r="D669" t="str">
            <v>Мустакиллик</v>
          </cell>
          <cell r="E669" t="str">
            <v>Зафаробод</v>
          </cell>
          <cell r="F669">
            <v>11900</v>
          </cell>
          <cell r="G669">
            <v>0</v>
          </cell>
          <cell r="H669">
            <v>6</v>
          </cell>
        </row>
        <row r="670">
          <cell r="A670">
            <v>120</v>
          </cell>
          <cell r="B670" t="str">
            <v>Азизбек-Элчин</v>
          </cell>
          <cell r="C670" t="str">
            <v>ф/х</v>
          </cell>
          <cell r="D670" t="str">
            <v>Мустакиллик</v>
          </cell>
          <cell r="E670" t="str">
            <v>Зафаробод</v>
          </cell>
          <cell r="F670">
            <v>104100</v>
          </cell>
          <cell r="G670">
            <v>0</v>
          </cell>
          <cell r="H670">
            <v>8</v>
          </cell>
        </row>
        <row r="671">
          <cell r="A671">
            <v>121</v>
          </cell>
          <cell r="B671" t="str">
            <v>Ахмат ота</v>
          </cell>
          <cell r="C671" t="str">
            <v>ф/х</v>
          </cell>
          <cell r="D671" t="str">
            <v>Мустакиллик</v>
          </cell>
          <cell r="E671" t="str">
            <v>Зафаробод</v>
          </cell>
          <cell r="F671">
            <v>24600</v>
          </cell>
          <cell r="G671">
            <v>0</v>
          </cell>
          <cell r="H671">
            <v>10</v>
          </cell>
        </row>
        <row r="672">
          <cell r="A672">
            <v>122</v>
          </cell>
          <cell r="B672" t="str">
            <v>Ахматхон ота</v>
          </cell>
          <cell r="C672" t="str">
            <v>ф/х</v>
          </cell>
          <cell r="D672" t="str">
            <v>Мустакиллик</v>
          </cell>
          <cell r="E672" t="str">
            <v>Зафаробод</v>
          </cell>
          <cell r="F672">
            <v>15800</v>
          </cell>
          <cell r="G672">
            <v>0</v>
          </cell>
          <cell r="H672">
            <v>11</v>
          </cell>
        </row>
        <row r="673">
          <cell r="A673">
            <v>123</v>
          </cell>
          <cell r="B673" t="str">
            <v>Баланд осмон юлдузи</v>
          </cell>
          <cell r="C673" t="str">
            <v>ф/х</v>
          </cell>
          <cell r="D673" t="str">
            <v>Мустакиллик</v>
          </cell>
          <cell r="E673" t="str">
            <v>Зафаробод</v>
          </cell>
          <cell r="F673">
            <v>47900</v>
          </cell>
          <cell r="G673">
            <v>0</v>
          </cell>
          <cell r="H673">
            <v>11</v>
          </cell>
        </row>
        <row r="674">
          <cell r="A674">
            <v>124</v>
          </cell>
          <cell r="B674" t="str">
            <v>Бегона-Бахор</v>
          </cell>
          <cell r="C674" t="str">
            <v>ф/х</v>
          </cell>
          <cell r="D674" t="str">
            <v>Мустакиллик</v>
          </cell>
          <cell r="E674" t="str">
            <v>Зафаробод</v>
          </cell>
          <cell r="F674">
            <v>4900</v>
          </cell>
          <cell r="G674">
            <v>0</v>
          </cell>
          <cell r="H674">
            <v>14</v>
          </cell>
        </row>
        <row r="675">
          <cell r="A675">
            <v>125</v>
          </cell>
          <cell r="B675" t="str">
            <v>Бобожон-Эргаш  ота</v>
          </cell>
          <cell r="C675" t="str">
            <v>ф/х</v>
          </cell>
          <cell r="D675" t="str">
            <v>Мустакиллик</v>
          </cell>
          <cell r="E675" t="str">
            <v>Зафаробод</v>
          </cell>
          <cell r="F675">
            <v>25000</v>
          </cell>
          <cell r="G675">
            <v>0</v>
          </cell>
          <cell r="H675">
            <v>12</v>
          </cell>
        </row>
        <row r="676">
          <cell r="A676">
            <v>126</v>
          </cell>
          <cell r="B676" t="str">
            <v>Бобокул ота</v>
          </cell>
          <cell r="C676" t="str">
            <v>ф/х</v>
          </cell>
          <cell r="D676" t="str">
            <v>Мустакиллик</v>
          </cell>
          <cell r="E676" t="str">
            <v>Зафаробод</v>
          </cell>
          <cell r="F676">
            <v>17000</v>
          </cell>
          <cell r="G676">
            <v>0</v>
          </cell>
          <cell r="H676">
            <v>8</v>
          </cell>
        </row>
        <row r="677">
          <cell r="A677">
            <v>127</v>
          </cell>
          <cell r="B677" t="str">
            <v>Бузутлон ота</v>
          </cell>
          <cell r="C677" t="str">
            <v>ф/х</v>
          </cell>
          <cell r="D677" t="str">
            <v>Мустакиллик</v>
          </cell>
          <cell r="E677" t="str">
            <v>Зафаробод</v>
          </cell>
          <cell r="F677">
            <v>30300</v>
          </cell>
          <cell r="G677">
            <v>0</v>
          </cell>
          <cell r="H677">
            <v>9</v>
          </cell>
        </row>
        <row r="678">
          <cell r="A678">
            <v>128</v>
          </cell>
          <cell r="B678" t="str">
            <v>Гулбадан-Дулона</v>
          </cell>
          <cell r="C678" t="str">
            <v>ф/х</v>
          </cell>
          <cell r="D678" t="str">
            <v>Мустакиллик</v>
          </cell>
          <cell r="E678" t="str">
            <v>Зафаробод</v>
          </cell>
          <cell r="F678">
            <v>11900</v>
          </cell>
          <cell r="G678">
            <v>0</v>
          </cell>
          <cell r="H678">
            <v>9</v>
          </cell>
        </row>
        <row r="679">
          <cell r="A679">
            <v>129</v>
          </cell>
          <cell r="B679" t="str">
            <v>Жайхун-Олис</v>
          </cell>
          <cell r="C679" t="str">
            <v>ф/х</v>
          </cell>
          <cell r="D679" t="str">
            <v>Мустакиллик</v>
          </cell>
          <cell r="E679" t="str">
            <v>Зафаробод</v>
          </cell>
          <cell r="F679">
            <v>21600</v>
          </cell>
          <cell r="G679">
            <v>0</v>
          </cell>
          <cell r="H679">
            <v>8</v>
          </cell>
        </row>
        <row r="680">
          <cell r="A680">
            <v>130</v>
          </cell>
          <cell r="B680" t="str">
            <v>Жигарбанд</v>
          </cell>
          <cell r="C680" t="str">
            <v>ф/х</v>
          </cell>
          <cell r="D680" t="str">
            <v>Мустакиллик</v>
          </cell>
          <cell r="E680" t="str">
            <v>Зафаробод</v>
          </cell>
          <cell r="F680">
            <v>39300</v>
          </cell>
          <cell r="G680">
            <v>0</v>
          </cell>
          <cell r="H680">
            <v>9</v>
          </cell>
        </row>
        <row r="681">
          <cell r="A681">
            <v>131</v>
          </cell>
          <cell r="B681" t="str">
            <v>Жонибек-Кувнок</v>
          </cell>
          <cell r="C681" t="str">
            <v>ф/х</v>
          </cell>
          <cell r="D681" t="str">
            <v>Мустакиллик</v>
          </cell>
          <cell r="E681" t="str">
            <v>Зафаробод</v>
          </cell>
          <cell r="F681">
            <v>22600</v>
          </cell>
          <cell r="G681">
            <v>0</v>
          </cell>
          <cell r="H681">
            <v>9</v>
          </cell>
        </row>
        <row r="682">
          <cell r="A682">
            <v>132</v>
          </cell>
          <cell r="B682" t="str">
            <v>Завкизода</v>
          </cell>
          <cell r="C682" t="str">
            <v>ф/х</v>
          </cell>
          <cell r="D682" t="str">
            <v>Мустакиллик</v>
          </cell>
          <cell r="E682" t="str">
            <v>Зафаробод</v>
          </cell>
          <cell r="F682">
            <v>5600</v>
          </cell>
          <cell r="G682">
            <v>0</v>
          </cell>
          <cell r="H682">
            <v>15</v>
          </cell>
        </row>
        <row r="683">
          <cell r="A683">
            <v>133</v>
          </cell>
          <cell r="B683" t="str">
            <v>Зиеда</v>
          </cell>
          <cell r="C683" t="str">
            <v>ф/х</v>
          </cell>
          <cell r="D683" t="str">
            <v>Мустакиллик</v>
          </cell>
          <cell r="E683" t="str">
            <v>Зафаробод</v>
          </cell>
          <cell r="F683">
            <v>77900</v>
          </cell>
          <cell r="G683">
            <v>0</v>
          </cell>
          <cell r="H683">
            <v>10</v>
          </cell>
        </row>
        <row r="684">
          <cell r="A684">
            <v>134</v>
          </cell>
          <cell r="B684" t="str">
            <v>Кулимахиён</v>
          </cell>
          <cell r="C684" t="str">
            <v>ф/х</v>
          </cell>
          <cell r="D684" t="str">
            <v>Мустакиллик</v>
          </cell>
          <cell r="E684" t="str">
            <v>Зафаробод</v>
          </cell>
          <cell r="F684">
            <v>6000</v>
          </cell>
          <cell r="G684">
            <v>0</v>
          </cell>
          <cell r="H684">
            <v>12</v>
          </cell>
        </row>
        <row r="685">
          <cell r="A685">
            <v>135</v>
          </cell>
          <cell r="B685" t="str">
            <v>Кушробот тусини</v>
          </cell>
          <cell r="C685" t="str">
            <v>ф/х</v>
          </cell>
          <cell r="D685" t="str">
            <v>Мустакиллик</v>
          </cell>
          <cell r="E685" t="str">
            <v>Зафаробод</v>
          </cell>
          <cell r="F685">
            <v>28500</v>
          </cell>
          <cell r="G685">
            <v>0</v>
          </cell>
          <cell r="H685">
            <v>10</v>
          </cell>
        </row>
        <row r="686">
          <cell r="A686">
            <v>136</v>
          </cell>
          <cell r="B686" t="str">
            <v>Мардонжон</v>
          </cell>
          <cell r="C686" t="str">
            <v>ф/х</v>
          </cell>
          <cell r="D686" t="str">
            <v>Мустакиллик</v>
          </cell>
          <cell r="E686" t="str">
            <v>Зафаробод</v>
          </cell>
          <cell r="F686">
            <v>20200</v>
          </cell>
          <cell r="G686">
            <v>0</v>
          </cell>
          <cell r="H686">
            <v>12</v>
          </cell>
        </row>
        <row r="687">
          <cell r="A687">
            <v>137</v>
          </cell>
          <cell r="B687" t="str">
            <v>Немон</v>
          </cell>
          <cell r="C687" t="str">
            <v>ф/х</v>
          </cell>
          <cell r="D687" t="str">
            <v>Мустакиллик</v>
          </cell>
          <cell r="E687" t="str">
            <v>Зафаробод</v>
          </cell>
          <cell r="F687">
            <v>8100</v>
          </cell>
          <cell r="G687">
            <v>0</v>
          </cell>
          <cell r="H687">
            <v>8</v>
          </cell>
        </row>
        <row r="688">
          <cell r="A688">
            <v>138</v>
          </cell>
          <cell r="B688" t="str">
            <v>Огох бул</v>
          </cell>
          <cell r="C688" t="str">
            <v>ф/х</v>
          </cell>
          <cell r="D688" t="str">
            <v>Мустакиллик</v>
          </cell>
          <cell r="E688" t="str">
            <v>Зафаробод</v>
          </cell>
          <cell r="F688">
            <v>5000</v>
          </cell>
          <cell r="G688">
            <v>0</v>
          </cell>
          <cell r="H688">
            <v>10</v>
          </cell>
        </row>
        <row r="689">
          <cell r="A689">
            <v>139</v>
          </cell>
          <cell r="B689" t="str">
            <v>Ок чарик</v>
          </cell>
          <cell r="C689" t="str">
            <v>ф/х</v>
          </cell>
          <cell r="D689" t="str">
            <v>Мустакиллик</v>
          </cell>
          <cell r="E689" t="str">
            <v>Зафаробод</v>
          </cell>
          <cell r="F689">
            <v>12600</v>
          </cell>
          <cell r="G689">
            <v>0</v>
          </cell>
          <cell r="H689">
            <v>10</v>
          </cell>
        </row>
        <row r="690">
          <cell r="A690">
            <v>140</v>
          </cell>
          <cell r="B690" t="str">
            <v>Очил</v>
          </cell>
          <cell r="C690" t="str">
            <v>ф/х</v>
          </cell>
          <cell r="D690" t="str">
            <v>Мустакиллик</v>
          </cell>
          <cell r="E690" t="str">
            <v>Зафаробод</v>
          </cell>
          <cell r="F690">
            <v>7400</v>
          </cell>
          <cell r="G690">
            <v>0</v>
          </cell>
          <cell r="H690">
            <v>10</v>
          </cell>
        </row>
        <row r="691">
          <cell r="A691">
            <v>141</v>
          </cell>
          <cell r="B691" t="str">
            <v>Парашт</v>
          </cell>
          <cell r="C691" t="str">
            <v>ф/х</v>
          </cell>
          <cell r="D691" t="str">
            <v>Мустакиллик</v>
          </cell>
          <cell r="E691" t="str">
            <v>Зафаробод</v>
          </cell>
          <cell r="F691">
            <v>27400</v>
          </cell>
          <cell r="G691">
            <v>0</v>
          </cell>
          <cell r="H691">
            <v>8</v>
          </cell>
        </row>
        <row r="692">
          <cell r="A692">
            <v>142</v>
          </cell>
          <cell r="B692" t="str">
            <v>Рустам-Сиёвуш</v>
          </cell>
          <cell r="C692" t="str">
            <v>ф/х</v>
          </cell>
          <cell r="D692" t="str">
            <v>Мустакиллик</v>
          </cell>
          <cell r="E692" t="str">
            <v>Зафаробод</v>
          </cell>
          <cell r="F692">
            <v>26500</v>
          </cell>
          <cell r="G692">
            <v>0</v>
          </cell>
          <cell r="H692">
            <v>6</v>
          </cell>
        </row>
        <row r="693">
          <cell r="A693">
            <v>143</v>
          </cell>
          <cell r="B693" t="str">
            <v>Сарвигул-Жахон</v>
          </cell>
          <cell r="C693" t="str">
            <v>ф/х</v>
          </cell>
          <cell r="D693" t="str">
            <v>Мустакиллик</v>
          </cell>
          <cell r="E693" t="str">
            <v>Зафаробод</v>
          </cell>
          <cell r="F693">
            <v>23500</v>
          </cell>
          <cell r="G693">
            <v>0</v>
          </cell>
          <cell r="H693">
            <v>14</v>
          </cell>
        </row>
        <row r="694">
          <cell r="A694">
            <v>144</v>
          </cell>
          <cell r="B694" t="str">
            <v>Сегун</v>
          </cell>
          <cell r="C694" t="str">
            <v>ф/х</v>
          </cell>
          <cell r="D694" t="str">
            <v>Мустакиллик</v>
          </cell>
          <cell r="E694" t="str">
            <v>Зафаробод</v>
          </cell>
          <cell r="F694">
            <v>33900</v>
          </cell>
          <cell r="G694">
            <v>0</v>
          </cell>
          <cell r="H694">
            <v>8</v>
          </cell>
        </row>
        <row r="695">
          <cell r="A695">
            <v>145</v>
          </cell>
          <cell r="B695" t="str">
            <v>Фарзона</v>
          </cell>
          <cell r="C695" t="str">
            <v>ф/х</v>
          </cell>
          <cell r="D695" t="str">
            <v>Мустакиллик</v>
          </cell>
          <cell r="E695" t="str">
            <v>Зафаробод</v>
          </cell>
          <cell r="F695">
            <v>5400</v>
          </cell>
          <cell r="G695">
            <v>0</v>
          </cell>
          <cell r="H695">
            <v>8</v>
          </cell>
        </row>
        <row r="696">
          <cell r="A696">
            <v>146</v>
          </cell>
          <cell r="B696" t="str">
            <v>Фозилмон</v>
          </cell>
          <cell r="C696" t="str">
            <v>ф/х</v>
          </cell>
          <cell r="D696" t="str">
            <v>Мустакиллик</v>
          </cell>
          <cell r="E696" t="str">
            <v>Зафаробод</v>
          </cell>
          <cell r="F696">
            <v>24300</v>
          </cell>
          <cell r="G696">
            <v>0</v>
          </cell>
          <cell r="H696">
            <v>10</v>
          </cell>
        </row>
        <row r="697">
          <cell r="A697">
            <v>147</v>
          </cell>
          <cell r="B697" t="str">
            <v>Хайдар Хамза ота</v>
          </cell>
          <cell r="C697" t="str">
            <v>ф/х</v>
          </cell>
          <cell r="D697" t="str">
            <v>Мустакиллик</v>
          </cell>
          <cell r="E697" t="str">
            <v>Зафаробод</v>
          </cell>
          <cell r="F697">
            <v>6000</v>
          </cell>
          <cell r="G697">
            <v>0</v>
          </cell>
          <cell r="H697">
            <v>10</v>
          </cell>
        </row>
        <row r="698">
          <cell r="A698">
            <v>148</v>
          </cell>
          <cell r="B698" t="str">
            <v>Хайиткул-Саидкул</v>
          </cell>
          <cell r="C698" t="str">
            <v>ф/х</v>
          </cell>
          <cell r="D698" t="str">
            <v>Мустакиллик</v>
          </cell>
          <cell r="E698" t="str">
            <v>Зафаробод</v>
          </cell>
          <cell r="F698">
            <v>3800</v>
          </cell>
          <cell r="G698">
            <v>0</v>
          </cell>
          <cell r="H698">
            <v>4</v>
          </cell>
        </row>
        <row r="699">
          <cell r="A699">
            <v>149</v>
          </cell>
          <cell r="B699" t="str">
            <v>Шоди ота-Шавкат</v>
          </cell>
          <cell r="C699" t="str">
            <v>ф/х</v>
          </cell>
          <cell r="D699" t="str">
            <v>Мустакиллик</v>
          </cell>
          <cell r="E699" t="str">
            <v>Зафаробод</v>
          </cell>
          <cell r="F699">
            <v>12200</v>
          </cell>
          <cell r="G699">
            <v>0</v>
          </cell>
          <cell r="H699">
            <v>8</v>
          </cell>
        </row>
        <row r="700">
          <cell r="A700">
            <v>150</v>
          </cell>
          <cell r="B700" t="str">
            <v>Эшмурод бобо</v>
          </cell>
          <cell r="C700" t="str">
            <v>ф/х</v>
          </cell>
          <cell r="D700" t="str">
            <v>Мустакиллик</v>
          </cell>
          <cell r="E700" t="str">
            <v>Зафаробод</v>
          </cell>
          <cell r="F700">
            <v>14400</v>
          </cell>
          <cell r="G700">
            <v>0</v>
          </cell>
          <cell r="H700">
            <v>8</v>
          </cell>
        </row>
        <row r="701">
          <cell r="A701">
            <v>151</v>
          </cell>
          <cell r="B701" t="str">
            <v>Янги хаёт</v>
          </cell>
          <cell r="C701" t="str">
            <v>ф/х</v>
          </cell>
          <cell r="D701" t="str">
            <v>Мустакиллик</v>
          </cell>
          <cell r="E701" t="str">
            <v>Зафаробод</v>
          </cell>
          <cell r="F701">
            <v>13900</v>
          </cell>
          <cell r="G701">
            <v>0</v>
          </cell>
          <cell r="H701">
            <v>10</v>
          </cell>
        </row>
        <row r="702">
          <cell r="A702">
            <v>91</v>
          </cell>
          <cell r="B702" t="str">
            <v>А.Боймокли</v>
          </cell>
          <cell r="C702" t="str">
            <v>ф/х</v>
          </cell>
          <cell r="D702" t="str">
            <v>Кожахмет</v>
          </cell>
          <cell r="E702" t="str">
            <v>Зафаробод</v>
          </cell>
          <cell r="F702">
            <v>17300</v>
          </cell>
          <cell r="G702">
            <v>0</v>
          </cell>
          <cell r="H702">
            <v>0</v>
          </cell>
          <cell r="I702">
            <v>8</v>
          </cell>
        </row>
        <row r="703">
          <cell r="A703">
            <v>92</v>
          </cell>
          <cell r="B703" t="str">
            <v>Адыл</v>
          </cell>
          <cell r="C703" t="str">
            <v>ф/х</v>
          </cell>
          <cell r="D703" t="str">
            <v>Кожахмет</v>
          </cell>
          <cell r="E703" t="str">
            <v>Зафаробод</v>
          </cell>
          <cell r="F703">
            <v>75800</v>
          </cell>
          <cell r="G703">
            <v>0</v>
          </cell>
          <cell r="H703">
            <v>16</v>
          </cell>
        </row>
        <row r="704">
          <cell r="A704">
            <v>93</v>
          </cell>
          <cell r="B704" t="str">
            <v>А-Кунгирот-1</v>
          </cell>
          <cell r="C704" t="str">
            <v>ф/х</v>
          </cell>
          <cell r="D704" t="str">
            <v>Кожахмет</v>
          </cell>
          <cell r="E704" t="str">
            <v>Зафаробод</v>
          </cell>
          <cell r="F704">
            <v>26600</v>
          </cell>
          <cell r="G704">
            <v>0</v>
          </cell>
          <cell r="H704">
            <v>12</v>
          </cell>
        </row>
        <row r="705">
          <cell r="A705">
            <v>94</v>
          </cell>
          <cell r="B705" t="str">
            <v>Бекмурод Яриев</v>
          </cell>
          <cell r="C705" t="str">
            <v>ф/х</v>
          </cell>
          <cell r="D705" t="str">
            <v>Кожахмет</v>
          </cell>
          <cell r="E705" t="str">
            <v>Зафаробод</v>
          </cell>
          <cell r="F705">
            <v>28300</v>
          </cell>
          <cell r="G705">
            <v>0</v>
          </cell>
          <cell r="H705">
            <v>15</v>
          </cell>
        </row>
        <row r="706">
          <cell r="A706">
            <v>95</v>
          </cell>
          <cell r="B706" t="str">
            <v>Береке</v>
          </cell>
          <cell r="C706" t="str">
            <v>ф/х</v>
          </cell>
          <cell r="D706" t="str">
            <v>Кожахмет</v>
          </cell>
          <cell r="E706" t="str">
            <v>Зафаробод</v>
          </cell>
          <cell r="F706">
            <v>26800</v>
          </cell>
          <cell r="G706">
            <v>0</v>
          </cell>
          <cell r="H706">
            <v>15</v>
          </cell>
        </row>
        <row r="707">
          <cell r="A707">
            <v>96</v>
          </cell>
          <cell r="B707" t="str">
            <v>Бувнарой она</v>
          </cell>
          <cell r="C707" t="str">
            <v>ф/х</v>
          </cell>
          <cell r="D707" t="str">
            <v>Кожахмет</v>
          </cell>
          <cell r="E707" t="str">
            <v>Зафаробод</v>
          </cell>
          <cell r="F707">
            <v>16500</v>
          </cell>
          <cell r="G707">
            <v>0</v>
          </cell>
          <cell r="H707">
            <v>15</v>
          </cell>
        </row>
        <row r="708">
          <cell r="A708">
            <v>97</v>
          </cell>
          <cell r="B708" t="str">
            <v>Гулмурод бобо</v>
          </cell>
          <cell r="C708" t="str">
            <v>ф/х</v>
          </cell>
          <cell r="D708" t="str">
            <v>Кожахмет</v>
          </cell>
          <cell r="E708" t="str">
            <v>Зафаробод</v>
          </cell>
          <cell r="F708">
            <v>30500</v>
          </cell>
          <cell r="G708">
            <v>0</v>
          </cell>
          <cell r="H708">
            <v>15</v>
          </cell>
        </row>
        <row r="709">
          <cell r="A709">
            <v>98</v>
          </cell>
          <cell r="B709" t="str">
            <v>Еламон</v>
          </cell>
          <cell r="C709" t="str">
            <v>ф/х</v>
          </cell>
          <cell r="D709" t="str">
            <v>Кожахмет</v>
          </cell>
          <cell r="E709" t="str">
            <v>Зафаробод</v>
          </cell>
          <cell r="F709">
            <v>32700</v>
          </cell>
          <cell r="G709">
            <v>0</v>
          </cell>
          <cell r="H709">
            <v>15</v>
          </cell>
        </row>
        <row r="710">
          <cell r="A710">
            <v>99</v>
          </cell>
          <cell r="B710" t="str">
            <v>Ерали ота</v>
          </cell>
          <cell r="C710" t="str">
            <v>ф/х</v>
          </cell>
          <cell r="D710" t="str">
            <v>Кожахмет</v>
          </cell>
          <cell r="E710" t="str">
            <v>Зафаробод</v>
          </cell>
          <cell r="F710">
            <v>22500</v>
          </cell>
          <cell r="G710">
            <v>0</v>
          </cell>
          <cell r="H710">
            <v>15</v>
          </cell>
        </row>
        <row r="711">
          <cell r="A711">
            <v>100</v>
          </cell>
          <cell r="B711" t="str">
            <v>Ерсултан</v>
          </cell>
          <cell r="C711" t="str">
            <v>ф/х</v>
          </cell>
          <cell r="D711" t="str">
            <v>Кожахмет</v>
          </cell>
          <cell r="E711" t="str">
            <v>Зафаробод</v>
          </cell>
          <cell r="F711">
            <v>51100</v>
          </cell>
          <cell r="G711">
            <v>0</v>
          </cell>
          <cell r="H711">
            <v>16</v>
          </cell>
        </row>
        <row r="712">
          <cell r="A712">
            <v>101</v>
          </cell>
          <cell r="B712" t="str">
            <v>Жамбыл</v>
          </cell>
          <cell r="C712" t="str">
            <v>ф/х</v>
          </cell>
          <cell r="D712" t="str">
            <v>Кожахмет</v>
          </cell>
          <cell r="E712" t="str">
            <v>Зафаробод</v>
          </cell>
          <cell r="F712">
            <v>77800</v>
          </cell>
          <cell r="G712">
            <v>0</v>
          </cell>
          <cell r="H712">
            <v>16</v>
          </cell>
        </row>
        <row r="713">
          <cell r="A713">
            <v>102</v>
          </cell>
          <cell r="B713" t="str">
            <v>Жуман ота</v>
          </cell>
          <cell r="C713" t="str">
            <v>ф/х</v>
          </cell>
          <cell r="D713" t="str">
            <v>Кожахмет</v>
          </cell>
          <cell r="E713" t="str">
            <v>Зафаробод</v>
          </cell>
          <cell r="F713">
            <v>26500</v>
          </cell>
          <cell r="G713">
            <v>0</v>
          </cell>
          <cell r="H713">
            <v>16</v>
          </cell>
        </row>
        <row r="714">
          <cell r="A714">
            <v>103</v>
          </cell>
          <cell r="B714" t="str">
            <v>ИРС</v>
          </cell>
          <cell r="C714" t="str">
            <v>ф/х</v>
          </cell>
          <cell r="D714" t="str">
            <v>Кожахмет</v>
          </cell>
          <cell r="E714" t="str">
            <v>Зафаробод</v>
          </cell>
          <cell r="F714">
            <v>52100</v>
          </cell>
          <cell r="G714">
            <v>0</v>
          </cell>
          <cell r="H714">
            <v>16</v>
          </cell>
        </row>
        <row r="715">
          <cell r="A715">
            <v>104</v>
          </cell>
          <cell r="B715" t="str">
            <v>Казыбек-Би</v>
          </cell>
          <cell r="C715" t="str">
            <v>ф/х</v>
          </cell>
          <cell r="D715" t="str">
            <v>Кожахмет</v>
          </cell>
          <cell r="E715" t="str">
            <v>Зафаробод</v>
          </cell>
          <cell r="F715">
            <v>45000</v>
          </cell>
          <cell r="G715">
            <v>0</v>
          </cell>
          <cell r="H715">
            <v>16</v>
          </cell>
        </row>
        <row r="716">
          <cell r="A716">
            <v>105</v>
          </cell>
          <cell r="B716" t="str">
            <v>Маханбеткул</v>
          </cell>
          <cell r="C716" t="str">
            <v>ф/х</v>
          </cell>
          <cell r="D716" t="str">
            <v>Кожахмет</v>
          </cell>
          <cell r="E716" t="str">
            <v>Зафаробод</v>
          </cell>
          <cell r="F716">
            <v>23900</v>
          </cell>
          <cell r="G716">
            <v>0</v>
          </cell>
          <cell r="H716">
            <v>16</v>
          </cell>
        </row>
        <row r="717">
          <cell r="A717">
            <v>106</v>
          </cell>
          <cell r="B717" t="str">
            <v>Наврузек ота</v>
          </cell>
          <cell r="C717" t="str">
            <v>ф/х</v>
          </cell>
          <cell r="D717" t="str">
            <v>Кожахмет</v>
          </cell>
          <cell r="E717" t="str">
            <v>Зафаробод</v>
          </cell>
          <cell r="F717">
            <v>17400</v>
          </cell>
          <cell r="G717">
            <v>0</v>
          </cell>
          <cell r="H717">
            <v>17</v>
          </cell>
        </row>
        <row r="718">
          <cell r="A718">
            <v>107</v>
          </cell>
          <cell r="B718" t="str">
            <v>Нурлан</v>
          </cell>
          <cell r="C718" t="str">
            <v>ф/х</v>
          </cell>
          <cell r="D718" t="str">
            <v>Кожахмет</v>
          </cell>
          <cell r="E718" t="str">
            <v>Зафаробод</v>
          </cell>
          <cell r="F718">
            <v>17000</v>
          </cell>
          <cell r="G718">
            <v>0</v>
          </cell>
          <cell r="H718">
            <v>18</v>
          </cell>
        </row>
        <row r="719">
          <cell r="A719">
            <v>108</v>
          </cell>
          <cell r="B719" t="str">
            <v>Оринбой</v>
          </cell>
          <cell r="C719" t="str">
            <v>ф/х</v>
          </cell>
          <cell r="D719" t="str">
            <v>Кожахмет</v>
          </cell>
          <cell r="E719" t="str">
            <v>Зафаробод</v>
          </cell>
          <cell r="F719">
            <v>45200</v>
          </cell>
          <cell r="G719">
            <v>0</v>
          </cell>
          <cell r="H719">
            <v>14</v>
          </cell>
        </row>
        <row r="720">
          <cell r="A720">
            <v>109</v>
          </cell>
          <cell r="B720" t="str">
            <v>Рыски</v>
          </cell>
          <cell r="C720" t="str">
            <v>ф/х</v>
          </cell>
          <cell r="D720" t="str">
            <v>Кожахмет</v>
          </cell>
          <cell r="E720" t="str">
            <v>Зафаробод</v>
          </cell>
          <cell r="F720">
            <v>78600</v>
          </cell>
          <cell r="G720">
            <v>0</v>
          </cell>
          <cell r="H720">
            <v>17</v>
          </cell>
        </row>
        <row r="721">
          <cell r="A721">
            <v>110</v>
          </cell>
          <cell r="B721" t="str">
            <v>Сабыт-67</v>
          </cell>
          <cell r="C721" t="str">
            <v>ф/х</v>
          </cell>
          <cell r="D721" t="str">
            <v>Кожахмет</v>
          </cell>
          <cell r="E721" t="str">
            <v>Зафаробод</v>
          </cell>
          <cell r="F721">
            <v>17000</v>
          </cell>
          <cell r="G721">
            <v>0</v>
          </cell>
          <cell r="H721">
            <v>17</v>
          </cell>
        </row>
        <row r="722">
          <cell r="A722">
            <v>111</v>
          </cell>
          <cell r="B722" t="str">
            <v>Солин АРТ</v>
          </cell>
          <cell r="C722" t="str">
            <v>ф/х</v>
          </cell>
          <cell r="D722" t="str">
            <v>Кожахмет</v>
          </cell>
          <cell r="E722" t="str">
            <v>Зафаробод</v>
          </cell>
          <cell r="F722">
            <v>18200</v>
          </cell>
          <cell r="G722">
            <v>0</v>
          </cell>
          <cell r="H722">
            <v>16</v>
          </cell>
        </row>
        <row r="723">
          <cell r="A723">
            <v>112</v>
          </cell>
          <cell r="B723" t="str">
            <v>Сурманбой ота</v>
          </cell>
          <cell r="C723" t="str">
            <v>ф/х</v>
          </cell>
          <cell r="D723" t="str">
            <v>Кожахмет</v>
          </cell>
          <cell r="E723" t="str">
            <v>Зафаробод</v>
          </cell>
          <cell r="F723">
            <v>13300</v>
          </cell>
          <cell r="G723">
            <v>0</v>
          </cell>
          <cell r="H723">
            <v>16</v>
          </cell>
        </row>
        <row r="724">
          <cell r="A724">
            <v>113</v>
          </cell>
          <cell r="B724" t="str">
            <v>Сухроб</v>
          </cell>
          <cell r="C724" t="str">
            <v>ф/х</v>
          </cell>
          <cell r="D724" t="str">
            <v>Кожахмет</v>
          </cell>
          <cell r="E724" t="str">
            <v>Зафаробод</v>
          </cell>
          <cell r="F724">
            <v>230900</v>
          </cell>
          <cell r="G724">
            <v>0</v>
          </cell>
          <cell r="H724">
            <v>19</v>
          </cell>
        </row>
        <row r="725">
          <cell r="A725">
            <v>114</v>
          </cell>
          <cell r="B725" t="str">
            <v>США</v>
          </cell>
          <cell r="C725" t="str">
            <v>ф/х</v>
          </cell>
          <cell r="D725" t="str">
            <v>Кожахмет</v>
          </cell>
          <cell r="E725" t="str">
            <v>Зафаробод</v>
          </cell>
          <cell r="F725">
            <v>37100</v>
          </cell>
          <cell r="G725">
            <v>0</v>
          </cell>
          <cell r="H725">
            <v>16</v>
          </cell>
        </row>
        <row r="726">
          <cell r="A726">
            <v>115</v>
          </cell>
          <cell r="B726" t="str">
            <v>Темир-Санакул</v>
          </cell>
          <cell r="C726" t="str">
            <v>ф/х</v>
          </cell>
          <cell r="D726" t="str">
            <v>Кожахмет</v>
          </cell>
          <cell r="E726" t="str">
            <v>Зафаробод</v>
          </cell>
          <cell r="F726">
            <v>138100</v>
          </cell>
          <cell r="G726">
            <v>0</v>
          </cell>
          <cell r="H726">
            <v>19</v>
          </cell>
        </row>
        <row r="727">
          <cell r="A727">
            <v>116</v>
          </cell>
          <cell r="B727" t="str">
            <v>Темиртоу</v>
          </cell>
          <cell r="C727" t="str">
            <v>ф/х</v>
          </cell>
          <cell r="D727" t="str">
            <v>Кожахмет</v>
          </cell>
          <cell r="E727" t="str">
            <v>Зафаробод</v>
          </cell>
          <cell r="F727">
            <v>14700</v>
          </cell>
          <cell r="G727">
            <v>0</v>
          </cell>
          <cell r="H727">
            <v>19</v>
          </cell>
        </row>
        <row r="728">
          <cell r="A728">
            <v>117</v>
          </cell>
          <cell r="B728" t="str">
            <v>Шокиржон-Шамсиев</v>
          </cell>
          <cell r="C728" t="str">
            <v>ф/х</v>
          </cell>
          <cell r="D728" t="str">
            <v>Кожахмет</v>
          </cell>
          <cell r="E728" t="str">
            <v>Зафаробод</v>
          </cell>
          <cell r="F728">
            <v>23400</v>
          </cell>
          <cell r="G728">
            <v>0</v>
          </cell>
          <cell r="H728">
            <v>15</v>
          </cell>
        </row>
        <row r="729">
          <cell r="A729">
            <v>42</v>
          </cell>
          <cell r="B729" t="str">
            <v>Алибой ота</v>
          </cell>
          <cell r="C729" t="str">
            <v>ф/х</v>
          </cell>
          <cell r="D729" t="str">
            <v>Зафаробод</v>
          </cell>
          <cell r="E729" t="str">
            <v>Зафаробод</v>
          </cell>
          <cell r="F729">
            <v>21100</v>
          </cell>
          <cell r="G729">
            <v>0</v>
          </cell>
          <cell r="H729">
            <v>0</v>
          </cell>
          <cell r="I729">
            <v>0</v>
          </cell>
          <cell r="J729">
            <v>12</v>
          </cell>
        </row>
        <row r="730">
          <cell r="A730">
            <v>43</v>
          </cell>
          <cell r="B730" t="str">
            <v>Алишербек-Вали угли</v>
          </cell>
          <cell r="C730" t="str">
            <v>ф/х</v>
          </cell>
          <cell r="D730" t="str">
            <v>Зафаробод</v>
          </cell>
          <cell r="E730" t="str">
            <v>Зафаробод</v>
          </cell>
          <cell r="F730">
            <v>87700</v>
          </cell>
          <cell r="G730">
            <v>0</v>
          </cell>
          <cell r="H730">
            <v>0</v>
          </cell>
          <cell r="I730">
            <v>12</v>
          </cell>
        </row>
        <row r="731">
          <cell r="A731">
            <v>44</v>
          </cell>
          <cell r="B731" t="str">
            <v>Ахчоп</v>
          </cell>
          <cell r="C731" t="str">
            <v>ф/х</v>
          </cell>
          <cell r="D731" t="str">
            <v>Зафаробод</v>
          </cell>
          <cell r="E731" t="str">
            <v>Зафаробод</v>
          </cell>
          <cell r="F731">
            <v>57500</v>
          </cell>
          <cell r="G731">
            <v>0</v>
          </cell>
          <cell r="H731">
            <v>0</v>
          </cell>
          <cell r="I731">
            <v>12</v>
          </cell>
        </row>
        <row r="732">
          <cell r="A732">
            <v>46</v>
          </cell>
          <cell r="B732" t="str">
            <v>Бегзод-М</v>
          </cell>
          <cell r="C732" t="str">
            <v>ф/х</v>
          </cell>
          <cell r="D732" t="str">
            <v>Зафаробод</v>
          </cell>
          <cell r="E732" t="str">
            <v>Зафаробод</v>
          </cell>
          <cell r="F732">
            <v>30500</v>
          </cell>
          <cell r="G732">
            <v>0</v>
          </cell>
          <cell r="H732">
            <v>0</v>
          </cell>
          <cell r="I732">
            <v>12</v>
          </cell>
        </row>
        <row r="733">
          <cell r="A733">
            <v>47</v>
          </cell>
          <cell r="B733" t="str">
            <v>Бек</v>
          </cell>
          <cell r="C733" t="str">
            <v>ф/х</v>
          </cell>
          <cell r="D733" t="str">
            <v>Зафаробод</v>
          </cell>
          <cell r="E733" t="str">
            <v>Зафаробод</v>
          </cell>
          <cell r="F733">
            <v>45400</v>
          </cell>
          <cell r="G733">
            <v>0</v>
          </cell>
          <cell r="H733">
            <v>0</v>
          </cell>
          <cell r="I733">
            <v>6</v>
          </cell>
        </row>
        <row r="734">
          <cell r="A734">
            <v>48</v>
          </cell>
          <cell r="B734" t="str">
            <v>Бекобод</v>
          </cell>
          <cell r="C734" t="str">
            <v>ф/х</v>
          </cell>
          <cell r="D734" t="str">
            <v>Зафаробод</v>
          </cell>
          <cell r="E734" t="str">
            <v>Зафаробод</v>
          </cell>
          <cell r="F734">
            <v>31000</v>
          </cell>
          <cell r="G734">
            <v>0</v>
          </cell>
          <cell r="H734">
            <v>0</v>
          </cell>
          <cell r="I734">
            <v>12</v>
          </cell>
        </row>
        <row r="735">
          <cell r="A735">
            <v>49</v>
          </cell>
          <cell r="B735" t="str">
            <v>Ватан</v>
          </cell>
          <cell r="C735" t="str">
            <v>ф/х</v>
          </cell>
          <cell r="D735" t="str">
            <v>Зафаробод</v>
          </cell>
          <cell r="E735" t="str">
            <v>Зафаробод</v>
          </cell>
          <cell r="F735">
            <v>67000</v>
          </cell>
          <cell r="G735">
            <v>0</v>
          </cell>
          <cell r="H735">
            <v>0</v>
          </cell>
          <cell r="I735">
            <v>12</v>
          </cell>
        </row>
        <row r="736">
          <cell r="A736">
            <v>50</v>
          </cell>
          <cell r="B736" t="str">
            <v>Гамзат-Очун</v>
          </cell>
          <cell r="C736" t="str">
            <v>ф/х</v>
          </cell>
          <cell r="D736" t="str">
            <v>Зафаробод</v>
          </cell>
          <cell r="E736" t="str">
            <v>Зафаробод</v>
          </cell>
          <cell r="F736">
            <v>56600</v>
          </cell>
          <cell r="G736">
            <v>0</v>
          </cell>
          <cell r="H736">
            <v>0</v>
          </cell>
          <cell r="I736">
            <v>12</v>
          </cell>
        </row>
        <row r="737">
          <cell r="A737">
            <v>51</v>
          </cell>
          <cell r="B737" t="str">
            <v>Гулсаида</v>
          </cell>
          <cell r="C737" t="str">
            <v>ф/х</v>
          </cell>
          <cell r="D737" t="str">
            <v>Зафаробод</v>
          </cell>
          <cell r="E737" t="str">
            <v>Зафаробод</v>
          </cell>
          <cell r="F737">
            <v>29900</v>
          </cell>
          <cell r="G737">
            <v>0</v>
          </cell>
          <cell r="H737">
            <v>0</v>
          </cell>
          <cell r="I737">
            <v>8</v>
          </cell>
        </row>
        <row r="738">
          <cell r="A738">
            <v>52</v>
          </cell>
          <cell r="B738" t="str">
            <v>Гулшан</v>
          </cell>
          <cell r="C738" t="str">
            <v>ф/х</v>
          </cell>
          <cell r="D738" t="str">
            <v>Зафаробод</v>
          </cell>
          <cell r="E738" t="str">
            <v>Зафаробод</v>
          </cell>
          <cell r="F738">
            <v>71800</v>
          </cell>
          <cell r="G738">
            <v>0</v>
          </cell>
          <cell r="H738">
            <v>0</v>
          </cell>
          <cell r="I738">
            <v>8</v>
          </cell>
        </row>
        <row r="739">
          <cell r="A739">
            <v>53</v>
          </cell>
          <cell r="B739" t="str">
            <v>Дашт</v>
          </cell>
          <cell r="C739" t="str">
            <v>ф/х</v>
          </cell>
          <cell r="D739" t="str">
            <v>Зафаробод</v>
          </cell>
          <cell r="E739" t="str">
            <v>Зафаробод</v>
          </cell>
          <cell r="F739">
            <v>86000</v>
          </cell>
          <cell r="G739">
            <v>0</v>
          </cell>
          <cell r="H739">
            <v>0</v>
          </cell>
          <cell r="I739">
            <v>12</v>
          </cell>
        </row>
        <row r="740">
          <cell r="A740">
            <v>54</v>
          </cell>
          <cell r="B740" t="str">
            <v>Жамол</v>
          </cell>
          <cell r="C740" t="str">
            <v>ф/х</v>
          </cell>
          <cell r="D740" t="str">
            <v>Зафаробод</v>
          </cell>
          <cell r="E740" t="str">
            <v>Зафаробод</v>
          </cell>
          <cell r="F740">
            <v>59200</v>
          </cell>
          <cell r="G740">
            <v>0</v>
          </cell>
          <cell r="H740">
            <v>0</v>
          </cell>
          <cell r="I740">
            <v>12</v>
          </cell>
        </row>
        <row r="741">
          <cell r="A741">
            <v>55</v>
          </cell>
          <cell r="B741" t="str">
            <v>Жамшид</v>
          </cell>
          <cell r="C741" t="str">
            <v>ф/х</v>
          </cell>
          <cell r="D741" t="str">
            <v>Зафаробод</v>
          </cell>
          <cell r="E741" t="str">
            <v>Зафаробод</v>
          </cell>
          <cell r="F741">
            <v>131700</v>
          </cell>
          <cell r="G741">
            <v>0</v>
          </cell>
          <cell r="H741">
            <v>0</v>
          </cell>
          <cell r="I741">
            <v>15</v>
          </cell>
        </row>
        <row r="742">
          <cell r="A742">
            <v>56</v>
          </cell>
          <cell r="B742" t="str">
            <v>Жовидон</v>
          </cell>
          <cell r="C742" t="str">
            <v>ф/х</v>
          </cell>
          <cell r="D742" t="str">
            <v>Зафаробод</v>
          </cell>
          <cell r="E742" t="str">
            <v>Зафаробод</v>
          </cell>
          <cell r="F742">
            <v>23400</v>
          </cell>
          <cell r="G742">
            <v>0</v>
          </cell>
          <cell r="H742">
            <v>0</v>
          </cell>
          <cell r="I742">
            <v>14</v>
          </cell>
        </row>
        <row r="743">
          <cell r="A743">
            <v>57</v>
          </cell>
          <cell r="B743" t="str">
            <v>Кумуш</v>
          </cell>
          <cell r="C743" t="str">
            <v>ф/х</v>
          </cell>
          <cell r="D743" t="str">
            <v>Зафаробод</v>
          </cell>
          <cell r="E743" t="str">
            <v>Зафаробод</v>
          </cell>
          <cell r="F743">
            <v>51000</v>
          </cell>
          <cell r="G743">
            <v>0</v>
          </cell>
          <cell r="H743">
            <v>0</v>
          </cell>
          <cell r="I743">
            <v>12</v>
          </cell>
        </row>
        <row r="744">
          <cell r="A744">
            <v>58</v>
          </cell>
          <cell r="B744" t="str">
            <v>Куняшер</v>
          </cell>
          <cell r="C744" t="str">
            <v>ф/х</v>
          </cell>
          <cell r="D744" t="str">
            <v>Зафаробод</v>
          </cell>
          <cell r="E744" t="str">
            <v>Зафаробод</v>
          </cell>
          <cell r="F744">
            <v>44100</v>
          </cell>
          <cell r="G744">
            <v>0</v>
          </cell>
          <cell r="H744">
            <v>0</v>
          </cell>
          <cell r="I744">
            <v>12</v>
          </cell>
        </row>
        <row r="745">
          <cell r="A745">
            <v>59</v>
          </cell>
          <cell r="B745" t="str">
            <v>Леган</v>
          </cell>
          <cell r="C745" t="str">
            <v>ф/х</v>
          </cell>
          <cell r="D745" t="str">
            <v>Зафаробод</v>
          </cell>
          <cell r="E745" t="str">
            <v>Зафаробод</v>
          </cell>
          <cell r="F745">
            <v>14000</v>
          </cell>
          <cell r="G745">
            <v>0</v>
          </cell>
          <cell r="H745">
            <v>0</v>
          </cell>
          <cell r="I745">
            <v>12</v>
          </cell>
        </row>
        <row r="746">
          <cell r="A746">
            <v>60</v>
          </cell>
          <cell r="B746" t="str">
            <v>Мезон</v>
          </cell>
          <cell r="C746" t="str">
            <v>ф/х</v>
          </cell>
          <cell r="D746" t="str">
            <v>Зафаробод</v>
          </cell>
          <cell r="E746" t="str">
            <v>Зафаробод</v>
          </cell>
          <cell r="F746">
            <v>82900</v>
          </cell>
          <cell r="G746">
            <v>0</v>
          </cell>
          <cell r="H746">
            <v>0</v>
          </cell>
          <cell r="I746">
            <v>6</v>
          </cell>
        </row>
        <row r="747">
          <cell r="A747">
            <v>61</v>
          </cell>
          <cell r="B747" t="str">
            <v>Миролим</v>
          </cell>
          <cell r="C747" t="str">
            <v>ф/х</v>
          </cell>
          <cell r="D747" t="str">
            <v>Зафаробод</v>
          </cell>
          <cell r="E747" t="str">
            <v>Зафаробод</v>
          </cell>
          <cell r="F747">
            <v>117100</v>
          </cell>
          <cell r="G747">
            <v>0</v>
          </cell>
          <cell r="H747">
            <v>0</v>
          </cell>
          <cell r="I747">
            <v>13</v>
          </cell>
        </row>
        <row r="748">
          <cell r="A748">
            <v>62</v>
          </cell>
          <cell r="B748" t="str">
            <v>Назар ота</v>
          </cell>
          <cell r="C748" t="str">
            <v>ф/х</v>
          </cell>
          <cell r="D748" t="str">
            <v>Зафаробод</v>
          </cell>
          <cell r="E748" t="str">
            <v>Зафаробод</v>
          </cell>
          <cell r="F748">
            <v>91600</v>
          </cell>
          <cell r="G748">
            <v>0</v>
          </cell>
          <cell r="H748">
            <v>0</v>
          </cell>
          <cell r="I748">
            <v>14</v>
          </cell>
        </row>
        <row r="749">
          <cell r="A749">
            <v>63</v>
          </cell>
          <cell r="B749" t="str">
            <v>Нодирбек</v>
          </cell>
          <cell r="C749" t="str">
            <v>ф/х</v>
          </cell>
          <cell r="D749" t="str">
            <v>Зафаробод</v>
          </cell>
          <cell r="E749" t="str">
            <v>Зафаробод</v>
          </cell>
          <cell r="F749">
            <v>27300</v>
          </cell>
          <cell r="G749">
            <v>0</v>
          </cell>
          <cell r="H749">
            <v>0</v>
          </cell>
          <cell r="I749">
            <v>8</v>
          </cell>
        </row>
        <row r="750">
          <cell r="A750">
            <v>64</v>
          </cell>
          <cell r="B750" t="str">
            <v xml:space="preserve">Нурота </v>
          </cell>
          <cell r="C750" t="str">
            <v>ф/х</v>
          </cell>
          <cell r="D750" t="str">
            <v>Зафаробод</v>
          </cell>
          <cell r="E750" t="str">
            <v>Зафаробод</v>
          </cell>
          <cell r="F750">
            <v>91600</v>
          </cell>
          <cell r="G750">
            <v>0</v>
          </cell>
          <cell r="H750">
            <v>0</v>
          </cell>
          <cell r="I750">
            <v>8</v>
          </cell>
        </row>
        <row r="751">
          <cell r="A751">
            <v>65</v>
          </cell>
          <cell r="B751" t="str">
            <v>Обид-А</v>
          </cell>
          <cell r="C751" t="str">
            <v>ф/х</v>
          </cell>
          <cell r="D751" t="str">
            <v>Зафаробод</v>
          </cell>
          <cell r="E751" t="str">
            <v>Зафаробод</v>
          </cell>
          <cell r="F751">
            <v>28300</v>
          </cell>
          <cell r="G751">
            <v>0</v>
          </cell>
          <cell r="H751">
            <v>0</v>
          </cell>
          <cell r="I751">
            <v>11</v>
          </cell>
        </row>
        <row r="752">
          <cell r="A752">
            <v>66</v>
          </cell>
          <cell r="B752" t="str">
            <v>Олмозор</v>
          </cell>
          <cell r="C752" t="str">
            <v>ф/х</v>
          </cell>
          <cell r="D752" t="str">
            <v>Зафаробод</v>
          </cell>
          <cell r="E752" t="str">
            <v>Зафаробод</v>
          </cell>
          <cell r="F752">
            <v>80900</v>
          </cell>
          <cell r="G752">
            <v>0</v>
          </cell>
          <cell r="H752">
            <v>0</v>
          </cell>
          <cell r="I752">
            <v>6</v>
          </cell>
        </row>
        <row r="753">
          <cell r="A753">
            <v>67</v>
          </cell>
          <cell r="B753" t="str">
            <v>Пармон ота</v>
          </cell>
          <cell r="C753" t="str">
            <v>ф/х</v>
          </cell>
          <cell r="D753" t="str">
            <v>Зафаробод</v>
          </cell>
          <cell r="E753" t="str">
            <v>Зафаробод</v>
          </cell>
          <cell r="F753">
            <v>30900</v>
          </cell>
          <cell r="G753">
            <v>0</v>
          </cell>
          <cell r="H753">
            <v>0</v>
          </cell>
          <cell r="I753">
            <v>12</v>
          </cell>
        </row>
        <row r="754">
          <cell r="A754">
            <v>68</v>
          </cell>
          <cell r="B754" t="str">
            <v>Пахтазор</v>
          </cell>
          <cell r="C754" t="str">
            <v>ф/х</v>
          </cell>
          <cell r="D754" t="str">
            <v>Зафаробод</v>
          </cell>
          <cell r="E754" t="str">
            <v>Зафаробод</v>
          </cell>
          <cell r="F754">
            <v>56700</v>
          </cell>
          <cell r="G754">
            <v>0</v>
          </cell>
          <cell r="H754">
            <v>0</v>
          </cell>
          <cell r="I754">
            <v>12</v>
          </cell>
        </row>
        <row r="755">
          <cell r="A755">
            <v>69</v>
          </cell>
          <cell r="B755" t="str">
            <v>Сангшох</v>
          </cell>
          <cell r="C755" t="str">
            <v>ф/х</v>
          </cell>
          <cell r="D755" t="str">
            <v>Зафаробод</v>
          </cell>
          <cell r="E755" t="str">
            <v>Зафаробод</v>
          </cell>
          <cell r="F755">
            <v>27200</v>
          </cell>
          <cell r="G755">
            <v>0</v>
          </cell>
          <cell r="H755">
            <v>0</v>
          </cell>
          <cell r="I755">
            <v>13</v>
          </cell>
        </row>
        <row r="756">
          <cell r="A756">
            <v>70</v>
          </cell>
          <cell r="B756" t="str">
            <v>Сертомир</v>
          </cell>
          <cell r="C756" t="str">
            <v>ф/х</v>
          </cell>
          <cell r="D756" t="str">
            <v>Зафаробод</v>
          </cell>
          <cell r="E756" t="str">
            <v>Зафаробод</v>
          </cell>
          <cell r="F756">
            <v>75400</v>
          </cell>
          <cell r="G756">
            <v>0</v>
          </cell>
          <cell r="H756">
            <v>0</v>
          </cell>
          <cell r="I756">
            <v>10</v>
          </cell>
        </row>
        <row r="757">
          <cell r="A757">
            <v>71</v>
          </cell>
          <cell r="B757" t="str">
            <v>Симон-Дефо</v>
          </cell>
          <cell r="C757" t="str">
            <v>ф/х</v>
          </cell>
          <cell r="D757" t="str">
            <v>Зафаробод</v>
          </cell>
          <cell r="E757" t="str">
            <v>Зафаробод</v>
          </cell>
          <cell r="F757">
            <v>63000</v>
          </cell>
          <cell r="G757">
            <v>0</v>
          </cell>
          <cell r="H757">
            <v>0</v>
          </cell>
          <cell r="I757">
            <v>14</v>
          </cell>
        </row>
        <row r="758">
          <cell r="A758">
            <v>72</v>
          </cell>
          <cell r="B758" t="str">
            <v>Солин бургути</v>
          </cell>
          <cell r="C758" t="str">
            <v>ф/х</v>
          </cell>
          <cell r="D758" t="str">
            <v>Зафаробод</v>
          </cell>
          <cell r="E758" t="str">
            <v>Зафаробод</v>
          </cell>
          <cell r="F758">
            <v>41900</v>
          </cell>
          <cell r="G758">
            <v>0</v>
          </cell>
          <cell r="H758">
            <v>0</v>
          </cell>
          <cell r="I758">
            <v>14</v>
          </cell>
        </row>
        <row r="759">
          <cell r="A759">
            <v>73</v>
          </cell>
          <cell r="B759" t="str">
            <v>Танга топди</v>
          </cell>
          <cell r="C759" t="str">
            <v>ф/х</v>
          </cell>
          <cell r="D759" t="str">
            <v>Зафаробод</v>
          </cell>
          <cell r="E759" t="str">
            <v>Зафаробод</v>
          </cell>
          <cell r="F759">
            <v>54000</v>
          </cell>
          <cell r="G759">
            <v>0</v>
          </cell>
          <cell r="H759">
            <v>0</v>
          </cell>
          <cell r="I759">
            <v>10</v>
          </cell>
        </row>
        <row r="760">
          <cell r="A760">
            <v>74</v>
          </cell>
          <cell r="B760" t="str">
            <v>Тараккиёт товуши</v>
          </cell>
          <cell r="C760" t="str">
            <v>ф/х</v>
          </cell>
          <cell r="D760" t="str">
            <v>Зафаробод</v>
          </cell>
          <cell r="E760" t="str">
            <v>Зафаробод</v>
          </cell>
          <cell r="F760">
            <v>50000</v>
          </cell>
          <cell r="G760">
            <v>0</v>
          </cell>
          <cell r="H760">
            <v>0</v>
          </cell>
          <cell r="I760">
            <v>11</v>
          </cell>
        </row>
        <row r="761">
          <cell r="A761">
            <v>75</v>
          </cell>
          <cell r="B761" t="str">
            <v>Тохир</v>
          </cell>
          <cell r="C761" t="str">
            <v>ф/х</v>
          </cell>
          <cell r="D761" t="str">
            <v>Зафаробод</v>
          </cell>
          <cell r="E761" t="str">
            <v>Зафаробод</v>
          </cell>
          <cell r="F761">
            <v>51300</v>
          </cell>
          <cell r="G761">
            <v>0</v>
          </cell>
          <cell r="H761">
            <v>0</v>
          </cell>
          <cell r="I761">
            <v>12</v>
          </cell>
        </row>
        <row r="762">
          <cell r="A762">
            <v>76</v>
          </cell>
          <cell r="B762" t="str">
            <v>Тошбулок</v>
          </cell>
          <cell r="C762" t="str">
            <v>ф/х</v>
          </cell>
          <cell r="D762" t="str">
            <v>Зафаробод</v>
          </cell>
          <cell r="E762" t="str">
            <v>Зафаробод</v>
          </cell>
          <cell r="F762">
            <v>53000</v>
          </cell>
          <cell r="G762">
            <v>0</v>
          </cell>
          <cell r="H762">
            <v>0</v>
          </cell>
          <cell r="I762">
            <v>9</v>
          </cell>
        </row>
        <row r="763">
          <cell r="A763">
            <v>77</v>
          </cell>
          <cell r="B763" t="str">
            <v>Тошлок</v>
          </cell>
          <cell r="C763" t="str">
            <v>ф/х</v>
          </cell>
          <cell r="D763" t="str">
            <v>Зафаробод</v>
          </cell>
          <cell r="E763" t="str">
            <v>Зафаробод</v>
          </cell>
          <cell r="F763">
            <v>117400</v>
          </cell>
          <cell r="G763">
            <v>0</v>
          </cell>
          <cell r="H763">
            <v>0</v>
          </cell>
          <cell r="I763">
            <v>9</v>
          </cell>
        </row>
        <row r="764">
          <cell r="A764">
            <v>78</v>
          </cell>
          <cell r="B764" t="str">
            <v>Умар</v>
          </cell>
          <cell r="C764" t="str">
            <v>ф/х</v>
          </cell>
          <cell r="D764" t="str">
            <v>Зафаробод</v>
          </cell>
          <cell r="E764" t="str">
            <v>Зафаробод</v>
          </cell>
          <cell r="F764">
            <v>44200</v>
          </cell>
          <cell r="G764">
            <v>0</v>
          </cell>
          <cell r="H764">
            <v>0</v>
          </cell>
          <cell r="I764">
            <v>12</v>
          </cell>
        </row>
        <row r="765">
          <cell r="A765">
            <v>79</v>
          </cell>
          <cell r="B765" t="str">
            <v>Уч киз тоги</v>
          </cell>
          <cell r="C765" t="str">
            <v>ф/х</v>
          </cell>
          <cell r="D765" t="str">
            <v>Зафаробод</v>
          </cell>
          <cell r="E765" t="str">
            <v>Зафаробод</v>
          </cell>
          <cell r="F765">
            <v>29600</v>
          </cell>
          <cell r="G765">
            <v>0</v>
          </cell>
          <cell r="H765">
            <v>0</v>
          </cell>
          <cell r="I765">
            <v>6</v>
          </cell>
        </row>
        <row r="766">
          <cell r="A766">
            <v>80</v>
          </cell>
          <cell r="B766" t="str">
            <v>Учнор</v>
          </cell>
          <cell r="C766" t="str">
            <v>ф/х</v>
          </cell>
          <cell r="D766" t="str">
            <v>Зафаробод</v>
          </cell>
          <cell r="E766" t="str">
            <v>Зафаробод</v>
          </cell>
          <cell r="F766">
            <v>18100</v>
          </cell>
          <cell r="G766">
            <v>0</v>
          </cell>
          <cell r="H766">
            <v>0</v>
          </cell>
          <cell r="I766">
            <v>12</v>
          </cell>
        </row>
        <row r="767">
          <cell r="A767">
            <v>81</v>
          </cell>
          <cell r="B767" t="str">
            <v>Халил ота</v>
          </cell>
          <cell r="C767" t="str">
            <v>ф/х</v>
          </cell>
          <cell r="D767" t="str">
            <v>Зафаробод</v>
          </cell>
          <cell r="E767" t="str">
            <v>Зафаробод</v>
          </cell>
          <cell r="F767">
            <v>96800</v>
          </cell>
          <cell r="G767">
            <v>0</v>
          </cell>
          <cell r="H767">
            <v>0</v>
          </cell>
          <cell r="I767">
            <v>11</v>
          </cell>
        </row>
        <row r="768">
          <cell r="A768">
            <v>82</v>
          </cell>
          <cell r="B768" t="str">
            <v>Хидиросмон</v>
          </cell>
          <cell r="C768" t="str">
            <v>ф/х</v>
          </cell>
          <cell r="D768" t="str">
            <v>Зафаробод</v>
          </cell>
          <cell r="E768" t="str">
            <v>Зафаробод</v>
          </cell>
          <cell r="F768">
            <v>154700</v>
          </cell>
          <cell r="G768">
            <v>0</v>
          </cell>
          <cell r="H768">
            <v>0</v>
          </cell>
          <cell r="I768">
            <v>8</v>
          </cell>
        </row>
        <row r="769">
          <cell r="A769">
            <v>83</v>
          </cell>
          <cell r="B769" t="str">
            <v>Холик ота</v>
          </cell>
          <cell r="C769" t="str">
            <v>ф/х</v>
          </cell>
          <cell r="D769" t="str">
            <v>Зафаробод</v>
          </cell>
          <cell r="E769" t="str">
            <v>Зафаробод</v>
          </cell>
          <cell r="F769">
            <v>64100</v>
          </cell>
          <cell r="G769">
            <v>0</v>
          </cell>
          <cell r="H769">
            <v>0</v>
          </cell>
          <cell r="I769">
            <v>8</v>
          </cell>
        </row>
        <row r="770">
          <cell r="A770">
            <v>84</v>
          </cell>
          <cell r="B770" t="str">
            <v>Чинор</v>
          </cell>
          <cell r="C770" t="str">
            <v>ф/х</v>
          </cell>
          <cell r="D770" t="str">
            <v>Зафаробод</v>
          </cell>
          <cell r="E770" t="str">
            <v>Зафаробод</v>
          </cell>
          <cell r="F770">
            <v>50100</v>
          </cell>
          <cell r="G770">
            <v>0</v>
          </cell>
          <cell r="H770">
            <v>0</v>
          </cell>
          <cell r="I770">
            <v>12</v>
          </cell>
        </row>
        <row r="771">
          <cell r="A771">
            <v>85</v>
          </cell>
          <cell r="B771" t="str">
            <v>Шамсия</v>
          </cell>
          <cell r="C771" t="str">
            <v>ф/х</v>
          </cell>
          <cell r="D771" t="str">
            <v>Зафаробод</v>
          </cell>
          <cell r="E771" t="str">
            <v>Зафаробод</v>
          </cell>
          <cell r="F771">
            <v>74000</v>
          </cell>
          <cell r="G771">
            <v>0</v>
          </cell>
          <cell r="H771">
            <v>0</v>
          </cell>
          <cell r="I771">
            <v>8</v>
          </cell>
        </row>
        <row r="772">
          <cell r="A772">
            <v>86</v>
          </cell>
          <cell r="B772" t="str">
            <v>Шодибой ота</v>
          </cell>
          <cell r="C772" t="str">
            <v>ф/х</v>
          </cell>
          <cell r="D772" t="str">
            <v>Зафаробод</v>
          </cell>
          <cell r="E772" t="str">
            <v>Зафаробод</v>
          </cell>
          <cell r="F772">
            <v>33100</v>
          </cell>
          <cell r="G772">
            <v>0</v>
          </cell>
          <cell r="H772">
            <v>0</v>
          </cell>
          <cell r="I772">
            <v>8</v>
          </cell>
        </row>
        <row r="773">
          <cell r="A773">
            <v>87</v>
          </cell>
          <cell r="B773" t="str">
            <v>Шурбулок</v>
          </cell>
          <cell r="C773" t="str">
            <v>ф/х</v>
          </cell>
          <cell r="D773" t="str">
            <v>Зафаробод</v>
          </cell>
          <cell r="E773" t="str">
            <v>Зафаробод</v>
          </cell>
          <cell r="F773">
            <v>66500</v>
          </cell>
          <cell r="G773">
            <v>0</v>
          </cell>
          <cell r="H773">
            <v>0</v>
          </cell>
          <cell r="I773">
            <v>8</v>
          </cell>
        </row>
        <row r="774">
          <cell r="A774">
            <v>88</v>
          </cell>
          <cell r="B774" t="str">
            <v>Эркин</v>
          </cell>
          <cell r="C774" t="str">
            <v>ф/х</v>
          </cell>
          <cell r="D774" t="str">
            <v>Зафаробод</v>
          </cell>
          <cell r="E774" t="str">
            <v>Зафаробод</v>
          </cell>
          <cell r="F774">
            <v>57000</v>
          </cell>
          <cell r="G774">
            <v>0</v>
          </cell>
          <cell r="H774">
            <v>0</v>
          </cell>
          <cell r="I774">
            <v>7</v>
          </cell>
        </row>
        <row r="775">
          <cell r="A775">
            <v>89</v>
          </cell>
          <cell r="B775" t="str">
            <v>Юзбой суфи</v>
          </cell>
          <cell r="C775" t="str">
            <v>ф/х</v>
          </cell>
          <cell r="D775" t="str">
            <v>Зафаробод</v>
          </cell>
          <cell r="E775" t="str">
            <v>Зафаробод</v>
          </cell>
          <cell r="F775">
            <v>36900</v>
          </cell>
          <cell r="G775">
            <v>0</v>
          </cell>
          <cell r="H775">
            <v>0</v>
          </cell>
          <cell r="I775">
            <v>10</v>
          </cell>
        </row>
        <row r="776">
          <cell r="A776">
            <v>90</v>
          </cell>
          <cell r="B776" t="str">
            <v>Янгиобод-1</v>
          </cell>
          <cell r="C776" t="str">
            <v>ф/х</v>
          </cell>
          <cell r="D776" t="str">
            <v>Зафаробод</v>
          </cell>
          <cell r="E776" t="str">
            <v>Зафаробод</v>
          </cell>
          <cell r="F776">
            <v>21500</v>
          </cell>
          <cell r="G776">
            <v>0</v>
          </cell>
          <cell r="H776">
            <v>0</v>
          </cell>
          <cell r="I776">
            <v>11</v>
          </cell>
        </row>
        <row r="777">
          <cell r="A777">
            <v>45</v>
          </cell>
          <cell r="B777" t="str">
            <v>Бегзод-1</v>
          </cell>
          <cell r="C777" t="str">
            <v>б/т</v>
          </cell>
          <cell r="D777" t="str">
            <v>Зафаробод</v>
          </cell>
          <cell r="E777" t="str">
            <v>Зафаробод</v>
          </cell>
          <cell r="F777">
            <v>94200</v>
          </cell>
          <cell r="G777">
            <v>0</v>
          </cell>
          <cell r="H777">
            <v>0</v>
          </cell>
          <cell r="I777">
            <v>8</v>
          </cell>
        </row>
        <row r="778">
          <cell r="A778">
            <v>1</v>
          </cell>
          <cell r="B778" t="str">
            <v>Адирлик богида</v>
          </cell>
          <cell r="C778" t="str">
            <v>ф/х</v>
          </cell>
          <cell r="D778" t="str">
            <v>Беруний</v>
          </cell>
          <cell r="E778" t="str">
            <v>Зафаробод</v>
          </cell>
          <cell r="F778">
            <v>12600</v>
          </cell>
          <cell r="G778">
            <v>0</v>
          </cell>
          <cell r="H778">
            <v>0</v>
          </cell>
          <cell r="I778">
            <v>0</v>
          </cell>
          <cell r="J778">
            <v>10</v>
          </cell>
        </row>
        <row r="779">
          <cell r="A779">
            <v>2</v>
          </cell>
          <cell r="B779" t="str">
            <v>Али-Абу-Бакир</v>
          </cell>
          <cell r="C779" t="str">
            <v>ф/х</v>
          </cell>
          <cell r="D779" t="str">
            <v>Беруний</v>
          </cell>
          <cell r="E779" t="str">
            <v>Зафаробод</v>
          </cell>
          <cell r="F779">
            <v>166300</v>
          </cell>
          <cell r="G779">
            <v>0</v>
          </cell>
          <cell r="H779">
            <v>15</v>
          </cell>
        </row>
        <row r="780">
          <cell r="A780">
            <v>3</v>
          </cell>
          <cell r="B780" t="str">
            <v>Ахмат тадбиркор</v>
          </cell>
          <cell r="C780" t="str">
            <v>ф/х</v>
          </cell>
          <cell r="D780" t="str">
            <v>Беруний</v>
          </cell>
          <cell r="E780" t="str">
            <v>Зафаробод</v>
          </cell>
          <cell r="F780">
            <v>12100</v>
          </cell>
          <cell r="G780">
            <v>0</v>
          </cell>
          <cell r="H780">
            <v>0</v>
          </cell>
          <cell r="I780">
            <v>0</v>
          </cell>
          <cell r="J780">
            <v>10</v>
          </cell>
        </row>
        <row r="781">
          <cell r="A781">
            <v>4</v>
          </cell>
          <cell r="B781" t="str">
            <v>Бахром Боллибоев</v>
          </cell>
          <cell r="C781" t="str">
            <v>ф/х</v>
          </cell>
          <cell r="D781" t="str">
            <v>Беруний</v>
          </cell>
          <cell r="E781" t="str">
            <v>Зафаробод</v>
          </cell>
          <cell r="F781">
            <v>12000</v>
          </cell>
          <cell r="G781">
            <v>0</v>
          </cell>
          <cell r="H781">
            <v>0</v>
          </cell>
          <cell r="I781">
            <v>0</v>
          </cell>
          <cell r="J781">
            <v>8</v>
          </cell>
        </row>
        <row r="782">
          <cell r="A782">
            <v>5</v>
          </cell>
          <cell r="B782" t="str">
            <v>Бозорбой ота авлоди</v>
          </cell>
          <cell r="C782" t="str">
            <v>ф/х</v>
          </cell>
          <cell r="D782" t="str">
            <v>Беруний</v>
          </cell>
          <cell r="E782" t="str">
            <v>Зафаробод</v>
          </cell>
          <cell r="F782">
            <v>27000</v>
          </cell>
          <cell r="G782">
            <v>0</v>
          </cell>
          <cell r="H782">
            <v>0</v>
          </cell>
          <cell r="I782">
            <v>0</v>
          </cell>
          <cell r="J782">
            <v>8</v>
          </cell>
        </row>
        <row r="783">
          <cell r="A783">
            <v>6</v>
          </cell>
          <cell r="B783" t="str">
            <v>Бурхон бобо</v>
          </cell>
          <cell r="C783" t="str">
            <v>ф/х</v>
          </cell>
          <cell r="D783" t="str">
            <v>Беруний</v>
          </cell>
          <cell r="E783" t="str">
            <v>Зафаробод</v>
          </cell>
          <cell r="F783">
            <v>35300</v>
          </cell>
          <cell r="G783">
            <v>0</v>
          </cell>
          <cell r="H783">
            <v>0</v>
          </cell>
          <cell r="I783">
            <v>0</v>
          </cell>
          <cell r="J783">
            <v>12</v>
          </cell>
        </row>
        <row r="784">
          <cell r="A784">
            <v>7</v>
          </cell>
          <cell r="B784" t="str">
            <v>Гайратбек-Султон</v>
          </cell>
          <cell r="C784" t="str">
            <v>ф/х</v>
          </cell>
          <cell r="D784" t="str">
            <v>Беруний</v>
          </cell>
          <cell r="E784" t="str">
            <v>Зафаробод</v>
          </cell>
          <cell r="F784">
            <v>27900</v>
          </cell>
          <cell r="G784">
            <v>0</v>
          </cell>
          <cell r="H784">
            <v>0</v>
          </cell>
          <cell r="I784">
            <v>0</v>
          </cell>
          <cell r="J784">
            <v>8</v>
          </cell>
        </row>
        <row r="785">
          <cell r="A785">
            <v>8</v>
          </cell>
          <cell r="B785" t="str">
            <v>Гайрат-Жавохир</v>
          </cell>
          <cell r="C785" t="str">
            <v>ф/х</v>
          </cell>
          <cell r="D785" t="str">
            <v>Беруний</v>
          </cell>
          <cell r="E785" t="str">
            <v>Зафаробод</v>
          </cell>
          <cell r="F785">
            <v>18500</v>
          </cell>
          <cell r="G785">
            <v>0</v>
          </cell>
          <cell r="H785">
            <v>0</v>
          </cell>
          <cell r="I785">
            <v>0</v>
          </cell>
          <cell r="J785">
            <v>12</v>
          </cell>
        </row>
        <row r="786">
          <cell r="A786">
            <v>9</v>
          </cell>
          <cell r="B786" t="str">
            <v>Ганишер</v>
          </cell>
          <cell r="C786" t="str">
            <v>ф/х</v>
          </cell>
          <cell r="D786" t="str">
            <v>Беруний</v>
          </cell>
          <cell r="E786" t="str">
            <v>Зафаробод</v>
          </cell>
          <cell r="F786">
            <v>8300</v>
          </cell>
          <cell r="G786">
            <v>0</v>
          </cell>
          <cell r="H786">
            <v>0</v>
          </cell>
          <cell r="I786">
            <v>0</v>
          </cell>
          <cell r="J786">
            <v>14</v>
          </cell>
        </row>
        <row r="787">
          <cell r="A787">
            <v>10</v>
          </cell>
          <cell r="B787" t="str">
            <v>Жавшар ота</v>
          </cell>
          <cell r="C787" t="str">
            <v>ф/х</v>
          </cell>
          <cell r="D787" t="str">
            <v>Беруний</v>
          </cell>
          <cell r="E787" t="str">
            <v>Зафаробод</v>
          </cell>
          <cell r="F787">
            <v>22700</v>
          </cell>
          <cell r="G787">
            <v>0</v>
          </cell>
          <cell r="H787">
            <v>0</v>
          </cell>
          <cell r="I787">
            <v>0</v>
          </cell>
          <cell r="J787">
            <v>5</v>
          </cell>
        </row>
        <row r="788">
          <cell r="A788">
            <v>11</v>
          </cell>
          <cell r="B788" t="str">
            <v>Зайниддин-Дилшод</v>
          </cell>
          <cell r="C788" t="str">
            <v>ф/х</v>
          </cell>
          <cell r="D788" t="str">
            <v>Беруний</v>
          </cell>
          <cell r="E788" t="str">
            <v>Зафаробод</v>
          </cell>
          <cell r="F788">
            <v>14200</v>
          </cell>
          <cell r="G788">
            <v>0</v>
          </cell>
          <cell r="H788">
            <v>0</v>
          </cell>
          <cell r="I788">
            <v>0</v>
          </cell>
          <cell r="J788">
            <v>6</v>
          </cell>
        </row>
        <row r="789">
          <cell r="A789">
            <v>12</v>
          </cell>
          <cell r="B789" t="str">
            <v>Илмира-Шахзода</v>
          </cell>
          <cell r="C789" t="str">
            <v>ф/х</v>
          </cell>
          <cell r="D789" t="str">
            <v>Беруний</v>
          </cell>
          <cell r="E789" t="str">
            <v>Зафаробод</v>
          </cell>
          <cell r="F789">
            <v>8100</v>
          </cell>
          <cell r="G789">
            <v>0</v>
          </cell>
          <cell r="H789">
            <v>0</v>
          </cell>
          <cell r="I789">
            <v>0</v>
          </cell>
          <cell r="J789">
            <v>10</v>
          </cell>
        </row>
        <row r="790">
          <cell r="A790">
            <v>13</v>
          </cell>
          <cell r="B790" t="str">
            <v>Камар Курбонов</v>
          </cell>
          <cell r="C790" t="str">
            <v>ф/х</v>
          </cell>
          <cell r="D790" t="str">
            <v>Беруний</v>
          </cell>
          <cell r="E790" t="str">
            <v>Зафаробод</v>
          </cell>
          <cell r="F790">
            <v>9800</v>
          </cell>
          <cell r="G790">
            <v>0</v>
          </cell>
          <cell r="H790">
            <v>0</v>
          </cell>
          <cell r="I790">
            <v>0</v>
          </cell>
          <cell r="J790">
            <v>14</v>
          </cell>
        </row>
        <row r="791">
          <cell r="A791">
            <v>14</v>
          </cell>
          <cell r="B791" t="str">
            <v>Камол ота</v>
          </cell>
          <cell r="C791" t="str">
            <v>ф/х</v>
          </cell>
          <cell r="D791" t="str">
            <v>Беруний</v>
          </cell>
          <cell r="E791" t="str">
            <v>Зафаробод</v>
          </cell>
          <cell r="F791">
            <v>11400</v>
          </cell>
          <cell r="G791">
            <v>0</v>
          </cell>
          <cell r="H791">
            <v>0</v>
          </cell>
          <cell r="I791">
            <v>0</v>
          </cell>
          <cell r="J791">
            <v>12</v>
          </cell>
        </row>
        <row r="792">
          <cell r="A792">
            <v>15</v>
          </cell>
          <cell r="B792" t="str">
            <v>Кенг-кирра</v>
          </cell>
          <cell r="C792" t="str">
            <v>ф/х</v>
          </cell>
          <cell r="D792" t="str">
            <v>Беруний</v>
          </cell>
          <cell r="E792" t="str">
            <v>Зафаробод</v>
          </cell>
          <cell r="F792">
            <v>19400</v>
          </cell>
          <cell r="G792">
            <v>0</v>
          </cell>
          <cell r="H792">
            <v>0</v>
          </cell>
          <cell r="I792">
            <v>0</v>
          </cell>
          <cell r="J792">
            <v>10</v>
          </cell>
        </row>
        <row r="793">
          <cell r="A793">
            <v>16</v>
          </cell>
          <cell r="B793" t="str">
            <v>Кили буйи</v>
          </cell>
          <cell r="C793" t="str">
            <v>ф/х</v>
          </cell>
          <cell r="D793" t="str">
            <v>Беруний</v>
          </cell>
          <cell r="E793" t="str">
            <v>Зафаробод</v>
          </cell>
          <cell r="F793">
            <v>37800</v>
          </cell>
          <cell r="G793">
            <v>0</v>
          </cell>
          <cell r="H793">
            <v>0</v>
          </cell>
          <cell r="I793">
            <v>0</v>
          </cell>
          <cell r="J793">
            <v>6</v>
          </cell>
        </row>
        <row r="794">
          <cell r="A794">
            <v>17</v>
          </cell>
          <cell r="B794" t="str">
            <v>Клара-Рохмонкул кизи</v>
          </cell>
          <cell r="C794" t="str">
            <v>ф/х</v>
          </cell>
          <cell r="D794" t="str">
            <v>Беруний</v>
          </cell>
          <cell r="E794" t="str">
            <v>Зафаробод</v>
          </cell>
          <cell r="F794">
            <v>14600</v>
          </cell>
          <cell r="G794">
            <v>0</v>
          </cell>
          <cell r="H794">
            <v>0</v>
          </cell>
          <cell r="I794">
            <v>0</v>
          </cell>
          <cell r="J794">
            <v>8</v>
          </cell>
        </row>
        <row r="795">
          <cell r="A795">
            <v>18</v>
          </cell>
          <cell r="B795" t="str">
            <v>Конжиголи</v>
          </cell>
          <cell r="C795" t="str">
            <v>ф/х</v>
          </cell>
          <cell r="D795" t="str">
            <v>Беруний</v>
          </cell>
          <cell r="E795" t="str">
            <v>Зафаробод</v>
          </cell>
          <cell r="F795">
            <v>28000</v>
          </cell>
          <cell r="G795">
            <v>0</v>
          </cell>
          <cell r="H795">
            <v>0</v>
          </cell>
          <cell r="I795">
            <v>0</v>
          </cell>
          <cell r="J795">
            <v>8</v>
          </cell>
        </row>
        <row r="796">
          <cell r="A796">
            <v>19</v>
          </cell>
          <cell r="B796" t="str">
            <v>Коплонбек-Болибек</v>
          </cell>
          <cell r="C796" t="str">
            <v>ф/х</v>
          </cell>
          <cell r="D796" t="str">
            <v>Беруний</v>
          </cell>
          <cell r="E796" t="str">
            <v>Зафаробод</v>
          </cell>
          <cell r="F796">
            <v>66000</v>
          </cell>
          <cell r="G796">
            <v>0</v>
          </cell>
          <cell r="H796">
            <v>0</v>
          </cell>
          <cell r="I796">
            <v>0</v>
          </cell>
          <cell r="J796">
            <v>10</v>
          </cell>
        </row>
        <row r="797">
          <cell r="A797">
            <v>20</v>
          </cell>
          <cell r="B797" t="str">
            <v>Кувнок ота</v>
          </cell>
          <cell r="C797" t="str">
            <v>ф/х</v>
          </cell>
          <cell r="D797" t="str">
            <v>Беруний</v>
          </cell>
          <cell r="E797" t="str">
            <v>Зафаробод</v>
          </cell>
          <cell r="F797">
            <v>16200</v>
          </cell>
          <cell r="G797">
            <v>0</v>
          </cell>
          <cell r="H797">
            <v>0</v>
          </cell>
          <cell r="I797">
            <v>0</v>
          </cell>
          <cell r="J797">
            <v>8</v>
          </cell>
        </row>
        <row r="798">
          <cell r="A798">
            <v>21</v>
          </cell>
          <cell r="B798" t="str">
            <v>Куш кир-Дукур сой</v>
          </cell>
          <cell r="C798" t="str">
            <v>ф/х</v>
          </cell>
          <cell r="D798" t="str">
            <v>Беруний</v>
          </cell>
          <cell r="E798" t="str">
            <v>Зафаробод</v>
          </cell>
          <cell r="F798">
            <v>28900</v>
          </cell>
          <cell r="G798">
            <v>0</v>
          </cell>
          <cell r="H798">
            <v>0</v>
          </cell>
          <cell r="I798">
            <v>0</v>
          </cell>
          <cell r="J798">
            <v>12</v>
          </cell>
        </row>
        <row r="799">
          <cell r="A799">
            <v>22</v>
          </cell>
          <cell r="B799" t="str">
            <v>Марат-Миржалол</v>
          </cell>
          <cell r="C799" t="str">
            <v>ф/х</v>
          </cell>
          <cell r="D799" t="str">
            <v>Беруний</v>
          </cell>
          <cell r="E799" t="str">
            <v>Зафаробод</v>
          </cell>
          <cell r="F799">
            <v>24200</v>
          </cell>
          <cell r="G799">
            <v>0</v>
          </cell>
          <cell r="H799">
            <v>0</v>
          </cell>
          <cell r="I799">
            <v>0</v>
          </cell>
          <cell r="J799">
            <v>8</v>
          </cell>
        </row>
        <row r="800">
          <cell r="A800">
            <v>23</v>
          </cell>
          <cell r="B800" t="str">
            <v>Махаммат ота авлоди</v>
          </cell>
          <cell r="C800" t="str">
            <v>ф/х</v>
          </cell>
          <cell r="D800" t="str">
            <v>Беруний</v>
          </cell>
          <cell r="E800" t="str">
            <v>Зафаробод</v>
          </cell>
          <cell r="F800">
            <v>9200</v>
          </cell>
          <cell r="G800">
            <v>0</v>
          </cell>
          <cell r="H800">
            <v>0</v>
          </cell>
          <cell r="I800">
            <v>0</v>
          </cell>
          <cell r="J800">
            <v>11</v>
          </cell>
        </row>
        <row r="801">
          <cell r="A801">
            <v>24</v>
          </cell>
          <cell r="B801" t="str">
            <v>Наката</v>
          </cell>
          <cell r="C801" t="str">
            <v>ф/х</v>
          </cell>
          <cell r="D801" t="str">
            <v>Беруний</v>
          </cell>
          <cell r="E801" t="str">
            <v>Зафаробод</v>
          </cell>
          <cell r="F801">
            <v>25100</v>
          </cell>
          <cell r="G801">
            <v>0</v>
          </cell>
          <cell r="H801">
            <v>0</v>
          </cell>
          <cell r="I801">
            <v>0</v>
          </cell>
          <cell r="J801">
            <v>12</v>
          </cell>
        </row>
        <row r="802">
          <cell r="A802">
            <v>25</v>
          </cell>
          <cell r="B802" t="str">
            <v>Нозин-Наргиз</v>
          </cell>
          <cell r="C802" t="str">
            <v>ф/х</v>
          </cell>
          <cell r="D802" t="str">
            <v>Беруний</v>
          </cell>
          <cell r="E802" t="str">
            <v>Зафаробод</v>
          </cell>
          <cell r="F802">
            <v>15700</v>
          </cell>
          <cell r="G802">
            <v>0</v>
          </cell>
          <cell r="H802">
            <v>0</v>
          </cell>
          <cell r="I802">
            <v>0</v>
          </cell>
          <cell r="J802">
            <v>14</v>
          </cell>
        </row>
        <row r="803">
          <cell r="A803">
            <v>26</v>
          </cell>
          <cell r="B803" t="str">
            <v>Озод куш самода</v>
          </cell>
          <cell r="C803" t="str">
            <v>ф/х</v>
          </cell>
          <cell r="D803" t="str">
            <v>Беруний</v>
          </cell>
          <cell r="E803" t="str">
            <v>Зафаробод</v>
          </cell>
          <cell r="F803">
            <v>25300</v>
          </cell>
          <cell r="G803">
            <v>0</v>
          </cell>
          <cell r="H803">
            <v>0</v>
          </cell>
          <cell r="I803">
            <v>0</v>
          </cell>
          <cell r="J803">
            <v>12</v>
          </cell>
        </row>
        <row r="804">
          <cell r="A804">
            <v>27</v>
          </cell>
          <cell r="B804" t="str">
            <v xml:space="preserve">Прим-Ёкуббек </v>
          </cell>
          <cell r="C804" t="str">
            <v>ф/х</v>
          </cell>
          <cell r="D804" t="str">
            <v>Беруний</v>
          </cell>
          <cell r="E804" t="str">
            <v>Зафаробод</v>
          </cell>
          <cell r="F804">
            <v>14700</v>
          </cell>
          <cell r="G804">
            <v>0</v>
          </cell>
          <cell r="H804">
            <v>0</v>
          </cell>
          <cell r="I804">
            <v>0</v>
          </cell>
          <cell r="J804">
            <v>8</v>
          </cell>
        </row>
        <row r="805">
          <cell r="A805">
            <v>28</v>
          </cell>
          <cell r="B805" t="str">
            <v>Сайдулхон-Олим</v>
          </cell>
          <cell r="C805" t="str">
            <v>ф/х</v>
          </cell>
          <cell r="D805" t="str">
            <v>Беруний</v>
          </cell>
          <cell r="E805" t="str">
            <v>Зафаробод</v>
          </cell>
          <cell r="F805">
            <v>17400</v>
          </cell>
          <cell r="G805">
            <v>0</v>
          </cell>
          <cell r="H805">
            <v>0</v>
          </cell>
          <cell r="I805">
            <v>0</v>
          </cell>
          <cell r="J805">
            <v>15</v>
          </cell>
        </row>
        <row r="806">
          <cell r="A806">
            <v>29</v>
          </cell>
          <cell r="B806" t="str">
            <v>Тошкудук ота</v>
          </cell>
          <cell r="C806" t="str">
            <v>ф/х</v>
          </cell>
          <cell r="D806" t="str">
            <v>Беруний</v>
          </cell>
          <cell r="E806" t="str">
            <v>Зафаробод</v>
          </cell>
          <cell r="F806">
            <v>18400</v>
          </cell>
          <cell r="G806">
            <v>0</v>
          </cell>
          <cell r="H806">
            <v>0</v>
          </cell>
          <cell r="I806">
            <v>0</v>
          </cell>
          <cell r="J806">
            <v>12</v>
          </cell>
        </row>
        <row r="807">
          <cell r="A807">
            <v>30</v>
          </cell>
          <cell r="B807" t="str">
            <v>Тухтахон-Элбос</v>
          </cell>
          <cell r="C807" t="str">
            <v>ф/х</v>
          </cell>
          <cell r="D807" t="str">
            <v>Беруний</v>
          </cell>
          <cell r="E807" t="str">
            <v>Зафаробод</v>
          </cell>
          <cell r="F807">
            <v>13100</v>
          </cell>
          <cell r="G807">
            <v>0</v>
          </cell>
          <cell r="H807">
            <v>0</v>
          </cell>
          <cell r="I807">
            <v>0</v>
          </cell>
          <cell r="J807">
            <v>8</v>
          </cell>
        </row>
        <row r="808">
          <cell r="A808">
            <v>31</v>
          </cell>
          <cell r="B808" t="str">
            <v>Умиджон Синдаров</v>
          </cell>
          <cell r="C808" t="str">
            <v>ф/х</v>
          </cell>
          <cell r="D808" t="str">
            <v>Беруний</v>
          </cell>
          <cell r="E808" t="str">
            <v>Зафаробод</v>
          </cell>
          <cell r="F808">
            <v>14900</v>
          </cell>
          <cell r="G808">
            <v>0</v>
          </cell>
          <cell r="H808">
            <v>0</v>
          </cell>
          <cell r="I808">
            <v>0</v>
          </cell>
          <cell r="J808">
            <v>13</v>
          </cell>
        </row>
        <row r="809">
          <cell r="A809">
            <v>32</v>
          </cell>
          <cell r="B809" t="str">
            <v>Урол-Достон</v>
          </cell>
          <cell r="C809" t="str">
            <v>ф/х</v>
          </cell>
          <cell r="D809" t="str">
            <v>Беруний</v>
          </cell>
          <cell r="E809" t="str">
            <v>Зафаробод</v>
          </cell>
          <cell r="F809">
            <v>21900</v>
          </cell>
          <cell r="G809">
            <v>0</v>
          </cell>
          <cell r="H809">
            <v>0</v>
          </cell>
          <cell r="I809">
            <v>0</v>
          </cell>
          <cell r="J809">
            <v>12</v>
          </cell>
        </row>
        <row r="810">
          <cell r="A810">
            <v>33</v>
          </cell>
          <cell r="B810" t="str">
            <v>Фазлиддин Аблакимов</v>
          </cell>
          <cell r="C810" t="str">
            <v>ф/х</v>
          </cell>
          <cell r="D810" t="str">
            <v>Беруний</v>
          </cell>
          <cell r="E810" t="str">
            <v>Зафаробод</v>
          </cell>
          <cell r="F810">
            <v>12000</v>
          </cell>
          <cell r="G810">
            <v>0</v>
          </cell>
          <cell r="H810">
            <v>0</v>
          </cell>
          <cell r="I810">
            <v>0</v>
          </cell>
          <cell r="J810">
            <v>10</v>
          </cell>
        </row>
        <row r="811">
          <cell r="A811">
            <v>34</v>
          </cell>
          <cell r="B811" t="str">
            <v>Хайдар кул буйи</v>
          </cell>
          <cell r="C811" t="str">
            <v>ф/х</v>
          </cell>
          <cell r="D811" t="str">
            <v>Беруний</v>
          </cell>
          <cell r="E811" t="str">
            <v>Зафаробод</v>
          </cell>
          <cell r="F811">
            <v>22800</v>
          </cell>
          <cell r="G811">
            <v>0</v>
          </cell>
          <cell r="H811">
            <v>0</v>
          </cell>
          <cell r="I811">
            <v>0</v>
          </cell>
          <cell r="J811">
            <v>12</v>
          </cell>
        </row>
        <row r="812">
          <cell r="A812">
            <v>35</v>
          </cell>
          <cell r="B812" t="str">
            <v>Хилол</v>
          </cell>
          <cell r="C812" t="str">
            <v>ф/х</v>
          </cell>
          <cell r="D812" t="str">
            <v>Беруний</v>
          </cell>
          <cell r="E812" t="str">
            <v>Зафаробод</v>
          </cell>
          <cell r="F812">
            <v>74600</v>
          </cell>
          <cell r="G812">
            <v>0</v>
          </cell>
          <cell r="H812">
            <v>0</v>
          </cell>
          <cell r="I812">
            <v>0</v>
          </cell>
          <cell r="J812">
            <v>13</v>
          </cell>
        </row>
        <row r="813">
          <cell r="A813">
            <v>36</v>
          </cell>
          <cell r="B813" t="str">
            <v>Хиссиёт</v>
          </cell>
          <cell r="C813" t="str">
            <v>ф/х</v>
          </cell>
          <cell r="D813" t="str">
            <v>Беруний</v>
          </cell>
          <cell r="E813" t="str">
            <v>Зафаробод</v>
          </cell>
          <cell r="F813">
            <v>10800</v>
          </cell>
          <cell r="G813">
            <v>0</v>
          </cell>
          <cell r="H813">
            <v>0</v>
          </cell>
          <cell r="I813">
            <v>0</v>
          </cell>
          <cell r="J813">
            <v>5</v>
          </cell>
        </row>
        <row r="814">
          <cell r="A814">
            <v>37</v>
          </cell>
          <cell r="B814" t="str">
            <v>Хорун- Ар-Рашид</v>
          </cell>
          <cell r="C814" t="str">
            <v>ф/х</v>
          </cell>
          <cell r="D814" t="str">
            <v>Беруний</v>
          </cell>
          <cell r="E814" t="str">
            <v>Зафаробод</v>
          </cell>
          <cell r="F814">
            <v>9100</v>
          </cell>
          <cell r="G814">
            <v>0</v>
          </cell>
          <cell r="H814">
            <v>0</v>
          </cell>
          <cell r="I814">
            <v>0</v>
          </cell>
          <cell r="J814">
            <v>5</v>
          </cell>
        </row>
        <row r="815">
          <cell r="A815">
            <v>38</v>
          </cell>
          <cell r="B815" t="str">
            <v>Хосилбек-Камол</v>
          </cell>
          <cell r="C815" t="str">
            <v>ф/х</v>
          </cell>
          <cell r="D815" t="str">
            <v>Беруний</v>
          </cell>
          <cell r="E815" t="str">
            <v>Зафаробод</v>
          </cell>
          <cell r="F815">
            <v>14400</v>
          </cell>
          <cell r="G815">
            <v>0</v>
          </cell>
          <cell r="H815">
            <v>0</v>
          </cell>
          <cell r="I815">
            <v>0</v>
          </cell>
          <cell r="J815">
            <v>3</v>
          </cell>
        </row>
        <row r="816">
          <cell r="A816">
            <v>39</v>
          </cell>
          <cell r="B816" t="str">
            <v>Шерпанжа</v>
          </cell>
          <cell r="C816" t="str">
            <v>ф/х</v>
          </cell>
          <cell r="D816" t="str">
            <v>Беруний</v>
          </cell>
          <cell r="E816" t="str">
            <v>Зафаробод</v>
          </cell>
          <cell r="F816">
            <v>9400</v>
          </cell>
          <cell r="G816">
            <v>0</v>
          </cell>
          <cell r="H816">
            <v>0</v>
          </cell>
          <cell r="I816">
            <v>0</v>
          </cell>
          <cell r="J816">
            <v>5</v>
          </cell>
        </row>
        <row r="817">
          <cell r="A817">
            <v>40</v>
          </cell>
          <cell r="B817" t="str">
            <v>Ширин-1</v>
          </cell>
          <cell r="C817" t="str">
            <v>ф/х</v>
          </cell>
          <cell r="D817" t="str">
            <v>Беруний</v>
          </cell>
          <cell r="E817" t="str">
            <v>Зафаробод</v>
          </cell>
          <cell r="F817">
            <v>16700</v>
          </cell>
          <cell r="G817">
            <v>0</v>
          </cell>
          <cell r="H817">
            <v>0</v>
          </cell>
          <cell r="I817">
            <v>0</v>
          </cell>
          <cell r="J817">
            <v>7</v>
          </cell>
        </row>
        <row r="818">
          <cell r="A818">
            <v>41</v>
          </cell>
          <cell r="B818" t="str">
            <v>Шох Усмонлик-Элёр</v>
          </cell>
          <cell r="C818" t="str">
            <v>ф/х</v>
          </cell>
          <cell r="D818" t="str">
            <v>Беруний</v>
          </cell>
          <cell r="E818" t="str">
            <v>Зафаробод</v>
          </cell>
          <cell r="F818">
            <v>17400</v>
          </cell>
          <cell r="G818">
            <v>0</v>
          </cell>
          <cell r="H818">
            <v>0</v>
          </cell>
          <cell r="I818">
            <v>0</v>
          </cell>
          <cell r="J818">
            <v>3</v>
          </cell>
        </row>
        <row r="819">
          <cell r="J819">
            <v>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Лист25"/>
      <sheetName val="копланмай"/>
      <sheetName val="фориш свод"/>
      <sheetName val="Фориш 2003"/>
      <sheetName val="Жиззах янги раз"/>
      <sheetName val="Лист1"/>
      <sheetName val="режа"/>
      <sheetName val="Тохирбек 2003-1"/>
      <sheetName val="Ер Ресурс"/>
      <sheetName val="МФО руйхат"/>
      <sheetName val="оборот"/>
      <sheetName val="Банклар"/>
      <sheetName val="c"/>
      <sheetName val="Зан-ть(р-ны)"/>
      <sheetName val="Results"/>
      <sheetName val="Tit"/>
      <sheetName val="январь ойи"/>
      <sheetName val="Analysis of Interest"/>
      <sheetName val="фориш_свод"/>
      <sheetName val="Фориш_2003"/>
      <sheetName val="Жиззах_янги_раз"/>
      <sheetName val="Тохирбек_2003-1"/>
      <sheetName val="Ер_Ресурс"/>
      <sheetName val="МФО_руйхат"/>
      <sheetName val="январь_ойи"/>
      <sheetName val="Analysis_of_Interest"/>
      <sheetName val="ПАСТДАРГОМ (2)"/>
      <sheetName val="фев"/>
      <sheetName val="максади"/>
      <sheetName val="Худуд"/>
      <sheetName val="PV6 3.5L LX5 GMX170"/>
      <sheetName val="фориш_свод1"/>
      <sheetName val="Фориш_20031"/>
      <sheetName val="Жиззах_янги_раз1"/>
      <sheetName val="Тохирбек_2003-11"/>
      <sheetName val="МФО_руйхат1"/>
      <sheetName val="Ер_Ресурс1"/>
      <sheetName val="январь_ойи1"/>
      <sheetName val="Analysis_of_Interest1"/>
      <sheetName val="ПАСТДАРГОМ_(2)"/>
      <sheetName val="Варианты"/>
      <sheetName val="BAL"/>
      <sheetName val="фориш_свод2"/>
      <sheetName val="Фориш_20032"/>
      <sheetName val="Жиззах_янги_раз2"/>
      <sheetName val="Тохирбек_2003-12"/>
      <sheetName val="МФО_руйхат2"/>
      <sheetName val="Ер_Ресурс2"/>
      <sheetName val="январь_ойи2"/>
      <sheetName val="Analysis_of_Interest2"/>
      <sheetName val="ПАСТДАРГОМ_(2)1"/>
      <sheetName val="PV6_3_5L_LX5_GMX170"/>
      <sheetName val="фориш_свод3"/>
      <sheetName val="Фориш_20033"/>
      <sheetName val="Жиззах_янги_раз3"/>
      <sheetName val="Тохирбек_2003-13"/>
      <sheetName val="Ер_Ресурс3"/>
      <sheetName val="МФО_руйхат3"/>
      <sheetName val="январь_ойи3"/>
      <sheetName val="Analysis_of_Interest3"/>
      <sheetName val="ПАСТДАРГОМ_(2)2"/>
      <sheetName val="PV6_3_5L_LX5_GMX1701"/>
      <sheetName val="21 шакл"/>
      <sheetName val="фориш_свод4"/>
      <sheetName val="Фориш_20034"/>
      <sheetName val="Жиззах_янги_раз4"/>
      <sheetName val="Тохирбек_2003-14"/>
      <sheetName val="Ер_Ресурс4"/>
      <sheetName val="МФО_руйхат4"/>
      <sheetName val="январь_ойи4"/>
      <sheetName val="Analysis_of_Interest4"/>
      <sheetName val="ПАСТДАРГОМ_(2)3"/>
      <sheetName val="PV6_3_5L_LX5_GMX1702"/>
      <sheetName val="курс"/>
      <sheetName val="#ССЫЛКА"/>
      <sheetName val="инф"/>
      <sheetName val="2 доход-вариант с формулой"/>
      <sheetName val="фориш_свод5"/>
      <sheetName val="Фориш_20035"/>
      <sheetName val="Жиззах_янги_раз5"/>
      <sheetName val="Тохирбек_2003-15"/>
      <sheetName val="Ер_Ресурс5"/>
      <sheetName val="МФО_руйхат5"/>
      <sheetName val="январь_ойи5"/>
      <sheetName val="Analysis_of_Interest5"/>
      <sheetName val="ПАСТДАРГОМ_(2)4"/>
      <sheetName val="PV6_3_5L_LX5_GMX1703"/>
      <sheetName val="21_шакл"/>
      <sheetName val="3-Илова 2"/>
      <sheetName val="кассак бюджет"/>
      <sheetName val="фориш_свод6"/>
      <sheetName val="Фориш_20036"/>
      <sheetName val="Жиззах_янги_раз6"/>
      <sheetName val="Тохирбек_2003-16"/>
      <sheetName val="МФО_руйхат6"/>
      <sheetName val="Ер_Ресурс6"/>
      <sheetName val="январь_ойи6"/>
      <sheetName val="Analysis_of_Interest6"/>
      <sheetName val="ПАСТДАРГОМ_(2)5"/>
      <sheetName val="PV6_3_5L_LX5_GMX1704"/>
      <sheetName val="21_шакл1"/>
      <sheetName val="2_доход-вариант_с_формулой"/>
      <sheetName val="к.смета"/>
      <sheetName val="Содержание"/>
      <sheetName val="Отряд  монит"/>
      <sheetName val="진행 data (2)"/>
      <sheetName val="Nov5 Old,New"/>
      <sheetName val="п2"/>
      <sheetName val="ВВОД"/>
      <sheetName val="Data input"/>
      <sheetName val="План пр-ва_1"/>
      <sheetName val="План продаж_1"/>
      <sheetName val="Macro1"/>
      <sheetName val="Асосий майдон-уруглик"/>
      <sheetName val="стоимость проекта"/>
      <sheetName val="Таблицы_"/>
      <sheetName val="Зарплата"/>
      <sheetName val="Амортизация"/>
      <sheetName val="План пр-ва"/>
      <sheetName val="табл чувств"/>
      <sheetName val="План продаж"/>
      <sheetName val="структура"/>
      <sheetName val="БД"/>
      <sheetName val="표지"/>
      <sheetName val="설비원가"/>
      <sheetName val="f007502_18X"/>
      <sheetName val="Prog. rost tarifov"/>
      <sheetName val="СМЕТА СМР"/>
      <sheetName val="Assumptions"/>
      <sheetName val="Sensitivity 3 Yrs"/>
      <sheetName val="Charge-offs and Recoveries"/>
      <sheetName val="табли 4 местний совет"/>
      <sheetName val="экс хар"/>
      <sheetName val="выполнение"/>
      <sheetName val="Максам-Чирчик"/>
      <sheetName val="фориш_свод7"/>
      <sheetName val="Фориш_20037"/>
      <sheetName val="Жиззах_янги_раз7"/>
      <sheetName val="Тохирбек_2003-17"/>
      <sheetName val="МФО_руйхат7"/>
      <sheetName val="Ер_Ресурс7"/>
      <sheetName val="январь_ойи7"/>
      <sheetName val="Analysis_of_Interest7"/>
      <sheetName val="ПАСТДАРГОМ_(2)6"/>
      <sheetName val="PV6_3_5L_LX5_GMX1705"/>
      <sheetName val="21_шакл2"/>
      <sheetName val="2_доход-вариант_с_формулой1"/>
      <sheetName val="3-Илова_2"/>
      <sheetName val="кассак_бюджет"/>
      <sheetName val="к_смета"/>
      <sheetName val="Отряд__монит"/>
      <sheetName val="진행_data_(2)"/>
      <sheetName val="Nov5_Old,New"/>
      <sheetName val="Асосий_майдон-уруглик"/>
      <sheetName val="Data_input"/>
      <sheetName val="План_пр-ва_1"/>
      <sheetName val="План_продаж_1"/>
      <sheetName val="стоимость_проекта"/>
      <sheetName val="План_пр-ва"/>
      <sheetName val="табл_чувств"/>
      <sheetName val="План_продаж"/>
      <sheetName val="Prog__rost_tarifov"/>
      <sheetName val="СМЕТА_СМР"/>
      <sheetName val="Sensitivity_3_Yrs"/>
      <sheetName val="Charge-offs_and_Recoveries"/>
      <sheetName val="табли_4_местний_совет"/>
      <sheetName val="экс_хар"/>
      <sheetName val="Мин.угит"/>
      <sheetName val="фин.пок"/>
      <sheetName val="база"/>
      <sheetName val="Массив"/>
      <sheetName val="Лист1 (2)"/>
      <sheetName val="уюшмага10,09 холатига"/>
      <sheetName val="Cвод-2"/>
      <sheetName val="Инвестка"/>
      <sheetName val="баланс"/>
      <sheetName val="DNET"/>
      <sheetName val="Источн финансир"/>
      <sheetName val="Топливо-энергия"/>
      <sheetName val="по фермер"/>
      <sheetName val="форма №2а"/>
      <sheetName val="G1"/>
      <sheetName val="j(priv.cap)"/>
      <sheetName val="16304"/>
    </sheetNames>
    <sheetDataSet>
      <sheetData sheetId="0">
        <row r="4">
          <cell r="O4">
            <v>67.099999999999994</v>
          </cell>
        </row>
      </sheetData>
      <sheetData sheetId="1">
        <row r="4">
          <cell r="O4">
            <v>67.099999999999994</v>
          </cell>
        </row>
      </sheetData>
      <sheetData sheetId="2">
        <row r="4">
          <cell r="O4">
            <v>67.099999999999994</v>
          </cell>
        </row>
      </sheetData>
      <sheetData sheetId="3">
        <row r="4">
          <cell r="O4">
            <v>67.099999999999994</v>
          </cell>
        </row>
      </sheetData>
      <sheetData sheetId="4" refreshError="1">
        <row r="4">
          <cell r="O4">
            <v>67.099999999999994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O4">
            <v>67.099999999999994</v>
          </cell>
        </row>
      </sheetData>
      <sheetData sheetId="20">
        <row r="4">
          <cell r="O4">
            <v>67.099999999999994</v>
          </cell>
        </row>
      </sheetData>
      <sheetData sheetId="21">
        <row r="4">
          <cell r="O4">
            <v>67.099999999999994</v>
          </cell>
        </row>
      </sheetData>
      <sheetData sheetId="22">
        <row r="4">
          <cell r="O4">
            <v>67.099999999999994</v>
          </cell>
        </row>
      </sheetData>
      <sheetData sheetId="23">
        <row r="4">
          <cell r="O4">
            <v>67.099999999999994</v>
          </cell>
        </row>
      </sheetData>
      <sheetData sheetId="24">
        <row r="4">
          <cell r="O4">
            <v>67.099999999999994</v>
          </cell>
        </row>
      </sheetData>
      <sheetData sheetId="25">
        <row r="4">
          <cell r="O4">
            <v>67.099999999999994</v>
          </cell>
        </row>
      </sheetData>
      <sheetData sheetId="26">
        <row r="4">
          <cell r="O4">
            <v>67.099999999999994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">
          <cell r="O4">
            <v>67.099999999999994</v>
          </cell>
        </row>
      </sheetData>
      <sheetData sheetId="34">
        <row r="4">
          <cell r="O4">
            <v>67.099999999999994</v>
          </cell>
        </row>
      </sheetData>
      <sheetData sheetId="35">
        <row r="4">
          <cell r="O4">
            <v>67.099999999999994</v>
          </cell>
        </row>
      </sheetData>
      <sheetData sheetId="36">
        <row r="4">
          <cell r="O4">
            <v>67.099999999999994</v>
          </cell>
        </row>
      </sheetData>
      <sheetData sheetId="37">
        <row r="4">
          <cell r="O4">
            <v>67.099999999999994</v>
          </cell>
        </row>
      </sheetData>
      <sheetData sheetId="38">
        <row r="4">
          <cell r="O4">
            <v>67.099999999999994</v>
          </cell>
        </row>
      </sheetData>
      <sheetData sheetId="39">
        <row r="4">
          <cell r="O4">
            <v>67.099999999999994</v>
          </cell>
        </row>
      </sheetData>
      <sheetData sheetId="40">
        <row r="4">
          <cell r="O4">
            <v>67.099999999999994</v>
          </cell>
        </row>
      </sheetData>
      <sheetData sheetId="41" refreshError="1"/>
      <sheetData sheetId="42" refreshError="1"/>
      <sheetData sheetId="43">
        <row r="4">
          <cell r="O4">
            <v>67.099999999999994</v>
          </cell>
        </row>
      </sheetData>
      <sheetData sheetId="44">
        <row r="4">
          <cell r="O4">
            <v>67.099999999999994</v>
          </cell>
        </row>
      </sheetData>
      <sheetData sheetId="45">
        <row r="4">
          <cell r="O4">
            <v>67.099999999999994</v>
          </cell>
        </row>
      </sheetData>
      <sheetData sheetId="46">
        <row r="4">
          <cell r="O4">
            <v>67.099999999999994</v>
          </cell>
        </row>
      </sheetData>
      <sheetData sheetId="47">
        <row r="4">
          <cell r="O4">
            <v>67.099999999999994</v>
          </cell>
        </row>
      </sheetData>
      <sheetData sheetId="48">
        <row r="4">
          <cell r="O4">
            <v>67.099999999999994</v>
          </cell>
        </row>
      </sheetData>
      <sheetData sheetId="49">
        <row r="4">
          <cell r="O4">
            <v>67.099999999999994</v>
          </cell>
        </row>
      </sheetData>
      <sheetData sheetId="50">
        <row r="4">
          <cell r="O4">
            <v>67.099999999999994</v>
          </cell>
        </row>
      </sheetData>
      <sheetData sheetId="51">
        <row r="4">
          <cell r="O4">
            <v>67.099999999999994</v>
          </cell>
        </row>
      </sheetData>
      <sheetData sheetId="52">
        <row r="4">
          <cell r="O4">
            <v>67.099999999999994</v>
          </cell>
        </row>
      </sheetData>
      <sheetData sheetId="53">
        <row r="4">
          <cell r="O4">
            <v>67.099999999999994</v>
          </cell>
        </row>
      </sheetData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O4">
            <v>67.099999999999994</v>
          </cell>
        </row>
      </sheetData>
      <sheetData sheetId="65">
        <row r="4">
          <cell r="O4">
            <v>67.099999999999994</v>
          </cell>
        </row>
      </sheetData>
      <sheetData sheetId="66">
        <row r="4">
          <cell r="O4">
            <v>67.099999999999994</v>
          </cell>
        </row>
      </sheetData>
      <sheetData sheetId="67">
        <row r="4">
          <cell r="O4">
            <v>67.099999999999994</v>
          </cell>
        </row>
      </sheetData>
      <sheetData sheetId="68">
        <row r="4">
          <cell r="O4">
            <v>67.099999999999994</v>
          </cell>
        </row>
      </sheetData>
      <sheetData sheetId="69">
        <row r="4">
          <cell r="O4">
            <v>67.099999999999994</v>
          </cell>
        </row>
      </sheetData>
      <sheetData sheetId="70">
        <row r="4">
          <cell r="O4">
            <v>67.099999999999994</v>
          </cell>
        </row>
      </sheetData>
      <sheetData sheetId="71">
        <row r="4">
          <cell r="O4">
            <v>67.099999999999994</v>
          </cell>
        </row>
      </sheetData>
      <sheetData sheetId="72">
        <row r="4">
          <cell r="O4">
            <v>67.099999999999994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4">
          <cell r="O4">
            <v>67.099999999999994</v>
          </cell>
        </row>
      </sheetData>
      <sheetData sheetId="79">
        <row r="4">
          <cell r="O4">
            <v>67.099999999999994</v>
          </cell>
        </row>
      </sheetData>
      <sheetData sheetId="80">
        <row r="4">
          <cell r="O4">
            <v>67.099999999999994</v>
          </cell>
        </row>
      </sheetData>
      <sheetData sheetId="81">
        <row r="4">
          <cell r="O4">
            <v>67.099999999999994</v>
          </cell>
        </row>
      </sheetData>
      <sheetData sheetId="82">
        <row r="4">
          <cell r="O4">
            <v>67.099999999999994</v>
          </cell>
        </row>
      </sheetData>
      <sheetData sheetId="83">
        <row r="4">
          <cell r="O4">
            <v>67.099999999999994</v>
          </cell>
        </row>
      </sheetData>
      <sheetData sheetId="84">
        <row r="4">
          <cell r="O4">
            <v>67.099999999999994</v>
          </cell>
        </row>
      </sheetData>
      <sheetData sheetId="85">
        <row r="4">
          <cell r="O4">
            <v>67.099999999999994</v>
          </cell>
        </row>
      </sheetData>
      <sheetData sheetId="86">
        <row r="4">
          <cell r="O4">
            <v>67.099999999999994</v>
          </cell>
        </row>
      </sheetData>
      <sheetData sheetId="87">
        <row r="4">
          <cell r="O4">
            <v>67.099999999999994</v>
          </cell>
        </row>
      </sheetData>
      <sheetData sheetId="88">
        <row r="4">
          <cell r="O4">
            <v>67.099999999999994</v>
          </cell>
        </row>
      </sheetData>
      <sheetData sheetId="89" refreshError="1"/>
      <sheetData sheetId="90" refreshError="1"/>
      <sheetData sheetId="91">
        <row r="4">
          <cell r="O4">
            <v>67.099999999999994</v>
          </cell>
        </row>
      </sheetData>
      <sheetData sheetId="92">
        <row r="4">
          <cell r="O4">
            <v>67.099999999999994</v>
          </cell>
        </row>
      </sheetData>
      <sheetData sheetId="93">
        <row r="4">
          <cell r="O4">
            <v>67.099999999999994</v>
          </cell>
        </row>
      </sheetData>
      <sheetData sheetId="94">
        <row r="4">
          <cell r="O4">
            <v>67.099999999999994</v>
          </cell>
        </row>
      </sheetData>
      <sheetData sheetId="95">
        <row r="4">
          <cell r="O4">
            <v>67.099999999999994</v>
          </cell>
        </row>
      </sheetData>
      <sheetData sheetId="96">
        <row r="4">
          <cell r="O4">
            <v>67.099999999999994</v>
          </cell>
        </row>
      </sheetData>
      <sheetData sheetId="97">
        <row r="4">
          <cell r="O4">
            <v>67.099999999999994</v>
          </cell>
        </row>
      </sheetData>
      <sheetData sheetId="98">
        <row r="4">
          <cell r="O4">
            <v>67.099999999999994</v>
          </cell>
        </row>
      </sheetData>
      <sheetData sheetId="99">
        <row r="4">
          <cell r="O4">
            <v>67.099999999999994</v>
          </cell>
        </row>
      </sheetData>
      <sheetData sheetId="100">
        <row r="4">
          <cell r="O4">
            <v>67.099999999999994</v>
          </cell>
        </row>
      </sheetData>
      <sheetData sheetId="101">
        <row r="4">
          <cell r="O4">
            <v>67.099999999999994</v>
          </cell>
        </row>
      </sheetData>
      <sheetData sheetId="102">
        <row r="4">
          <cell r="O4">
            <v>67.099999999999994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>
        <row r="4">
          <cell r="O4">
            <v>67.099999999999994</v>
          </cell>
        </row>
      </sheetData>
      <sheetData sheetId="139">
        <row r="4">
          <cell r="O4">
            <v>67.099999999999994</v>
          </cell>
        </row>
      </sheetData>
      <sheetData sheetId="140">
        <row r="4">
          <cell r="O4">
            <v>67.099999999999994</v>
          </cell>
        </row>
      </sheetData>
      <sheetData sheetId="141">
        <row r="4">
          <cell r="O4">
            <v>67.099999999999994</v>
          </cell>
        </row>
      </sheetData>
      <sheetData sheetId="142">
        <row r="4">
          <cell r="O4">
            <v>67.099999999999994</v>
          </cell>
        </row>
      </sheetData>
      <sheetData sheetId="143">
        <row r="4">
          <cell r="O4">
            <v>67.099999999999994</v>
          </cell>
        </row>
      </sheetData>
      <sheetData sheetId="144">
        <row r="4">
          <cell r="O4">
            <v>67.099999999999994</v>
          </cell>
        </row>
      </sheetData>
      <sheetData sheetId="145">
        <row r="4">
          <cell r="O4">
            <v>67.099999999999994</v>
          </cell>
        </row>
      </sheetData>
      <sheetData sheetId="146">
        <row r="4">
          <cell r="O4">
            <v>67.099999999999994</v>
          </cell>
        </row>
      </sheetData>
      <sheetData sheetId="147">
        <row r="4">
          <cell r="O4">
            <v>67.099999999999994</v>
          </cell>
        </row>
      </sheetData>
      <sheetData sheetId="148">
        <row r="4">
          <cell r="O4">
            <v>67.099999999999994</v>
          </cell>
        </row>
      </sheetData>
      <sheetData sheetId="149">
        <row r="4">
          <cell r="O4">
            <v>67.099999999999994</v>
          </cell>
        </row>
      </sheetData>
      <sheetData sheetId="150">
        <row r="4">
          <cell r="O4">
            <v>67.099999999999994</v>
          </cell>
        </row>
      </sheetData>
      <sheetData sheetId="151">
        <row r="4">
          <cell r="O4">
            <v>67.099999999999994</v>
          </cell>
        </row>
      </sheetData>
      <sheetData sheetId="152">
        <row r="4">
          <cell r="O4">
            <v>67.099999999999994</v>
          </cell>
        </row>
      </sheetData>
      <sheetData sheetId="153">
        <row r="4">
          <cell r="O4">
            <v>67.099999999999994</v>
          </cell>
        </row>
      </sheetData>
      <sheetData sheetId="154">
        <row r="4">
          <cell r="O4">
            <v>67.099999999999994</v>
          </cell>
        </row>
      </sheetData>
      <sheetData sheetId="155">
        <row r="4">
          <cell r="O4">
            <v>67.099999999999994</v>
          </cell>
        </row>
      </sheetData>
      <sheetData sheetId="156">
        <row r="4">
          <cell r="O4">
            <v>67.099999999999994</v>
          </cell>
        </row>
      </sheetData>
      <sheetData sheetId="157">
        <row r="4">
          <cell r="O4">
            <v>67.099999999999994</v>
          </cell>
        </row>
      </sheetData>
      <sheetData sheetId="158">
        <row r="4">
          <cell r="O4">
            <v>67.099999999999994</v>
          </cell>
        </row>
      </sheetData>
      <sheetData sheetId="159">
        <row r="4">
          <cell r="O4">
            <v>67.099999999999994</v>
          </cell>
        </row>
      </sheetData>
      <sheetData sheetId="160">
        <row r="4">
          <cell r="O4">
            <v>67.099999999999994</v>
          </cell>
        </row>
      </sheetData>
      <sheetData sheetId="161">
        <row r="4">
          <cell r="O4">
            <v>67.099999999999994</v>
          </cell>
        </row>
      </sheetData>
      <sheetData sheetId="162">
        <row r="4">
          <cell r="O4">
            <v>67.099999999999994</v>
          </cell>
        </row>
      </sheetData>
      <sheetData sheetId="163">
        <row r="4">
          <cell r="O4">
            <v>67.099999999999994</v>
          </cell>
        </row>
      </sheetData>
      <sheetData sheetId="164">
        <row r="4">
          <cell r="O4">
            <v>67.099999999999994</v>
          </cell>
        </row>
      </sheetData>
      <sheetData sheetId="165">
        <row r="4">
          <cell r="O4">
            <v>67.099999999999994</v>
          </cell>
        </row>
      </sheetData>
      <sheetData sheetId="166">
        <row r="4">
          <cell r="O4">
            <v>67.099999999999994</v>
          </cell>
        </row>
      </sheetData>
      <sheetData sheetId="167">
        <row r="4">
          <cell r="O4">
            <v>67.099999999999994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Лист25"/>
      <sheetName val="копланмай"/>
      <sheetName val="фориш свод"/>
      <sheetName val="Фориш 2003"/>
      <sheetName val="Жиззах янги раз"/>
      <sheetName val="Лист1"/>
      <sheetName val="Банклар"/>
      <sheetName val="режа"/>
      <sheetName val="фориш_свод"/>
      <sheetName val="Фориш_2003"/>
      <sheetName val="Жиззах_янги_раз"/>
      <sheetName val="Асосий майдон-уруглик"/>
      <sheetName val="фориш_свод1"/>
      <sheetName val="Фориш_20031"/>
      <sheetName val="Жиззах_янги_раз1"/>
      <sheetName val="Асосий_майдон-уруглик"/>
      <sheetName val="выполнение"/>
      <sheetName val="оборот"/>
      <sheetName val="Мин.угит"/>
      <sheetName val="Массив"/>
      <sheetName val="#ССЫЛКА"/>
      <sheetName val="Prog. rost tarifov"/>
      <sheetName val="Ер Ресурс"/>
      <sheetName val="нокон хол"/>
      <sheetName val="Data input"/>
    </sheetNames>
    <sheetDataSet>
      <sheetData sheetId="0">
        <row r="4">
          <cell r="O4">
            <v>67.099999999999994</v>
          </cell>
        </row>
      </sheetData>
      <sheetData sheetId="1">
        <row r="4">
          <cell r="O4">
            <v>67.099999999999994</v>
          </cell>
        </row>
      </sheetData>
      <sheetData sheetId="2"/>
      <sheetData sheetId="3"/>
      <sheetData sheetId="4" refreshError="1">
        <row r="4">
          <cell r="O4">
            <v>67.099999999999994</v>
          </cell>
        </row>
      </sheetData>
      <sheetData sheetId="5"/>
      <sheetData sheetId="6"/>
      <sheetData sheetId="7" refreshError="1"/>
      <sheetData sheetId="8">
        <row r="4">
          <cell r="O4">
            <v>67.099999999999994</v>
          </cell>
        </row>
      </sheetData>
      <sheetData sheetId="9">
        <row r="4">
          <cell r="O4">
            <v>67.099999999999994</v>
          </cell>
        </row>
      </sheetData>
      <sheetData sheetId="10">
        <row r="4">
          <cell r="O4">
            <v>67.099999999999994</v>
          </cell>
        </row>
      </sheetData>
      <sheetData sheetId="11">
        <row r="4">
          <cell r="O4">
            <v>67.099999999999994</v>
          </cell>
        </row>
      </sheetData>
      <sheetData sheetId="12">
        <row r="4">
          <cell r="O4">
            <v>67.099999999999994</v>
          </cell>
        </row>
      </sheetData>
      <sheetData sheetId="13"/>
      <sheetData sheetId="14">
        <row r="4">
          <cell r="O4">
            <v>67.099999999999994</v>
          </cell>
        </row>
      </sheetData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учете"/>
      <sheetName val="Раб.места"/>
      <sheetName val="Перепод."/>
      <sheetName val="Общ.работ."/>
      <sheetName val="Зан-ть(р-ны)"/>
      <sheetName val="Фориш 2003"/>
      <sheetName val="Ер Ресурс"/>
      <sheetName val="На_учете"/>
      <sheetName val="Раб_места"/>
      <sheetName val="Перепод_"/>
      <sheetName val="Общ_работ_"/>
      <sheetName val="Фориш_2003"/>
      <sheetName val="Ер_Ресурс"/>
      <sheetName val="режа"/>
      <sheetName val="На_учете1"/>
      <sheetName val="Раб_места1"/>
      <sheetName val="Перепод_1"/>
      <sheetName val="Общ_работ_1"/>
      <sheetName val="Фориш_20031"/>
      <sheetName val="Ер_Ресурс1"/>
      <sheetName val="Лист1"/>
      <sheetName val="Tit"/>
      <sheetName val="tab 19"/>
      <sheetName val="Store"/>
      <sheetName val="оборот"/>
      <sheetName val="реестр декабрь"/>
      <sheetName val="results"/>
    </sheetNames>
    <sheetDataSet>
      <sheetData sheetId="0">
        <row r="5">
          <cell r="E5" t="str">
            <v>в том числе</v>
          </cell>
        </row>
      </sheetData>
      <sheetData sheetId="1"/>
      <sheetData sheetId="2"/>
      <sheetData sheetId="3"/>
      <sheetData sheetId="4">
        <row r="5">
          <cell r="E5" t="str">
            <v>в том числе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ГТК_Минфин_факт"/>
      <sheetName val="Форма_регион"/>
      <sheetName val="Форма_ПКМ"/>
      <sheetName val="Свод"/>
      <sheetName val="Области(по источникам)"/>
      <sheetName val="Области(по_источникам)"/>
      <sheetName val="энергоресурсы_в_натуре"/>
      <sheetName val="Затраты цехов"/>
      <sheetName val="План элек.энер.за 2004 год."/>
      <sheetName val="амортизация за 2004 год"/>
      <sheetName val="материалы"/>
      <sheetName val="итого содержание ОС"/>
      <sheetName val="цены"/>
      <sheetName val="Варианты"/>
      <sheetName val="Ер Ресурс"/>
      <sheetName val="Зан-ть(р-ны)"/>
      <sheetName val="Фориш 2003"/>
      <sheetName val="график"/>
      <sheetName val="План пр-ва"/>
      <sheetName val="март"/>
      <sheetName val="Лист1"/>
      <sheetName val="Туман_бюджет+Пенсия"/>
      <sheetName val="солик турлари+туман"/>
      <sheetName val="солик турлари _Жами"/>
      <sheetName val="+3"/>
      <sheetName val="+4"/>
      <sheetName val="+5"/>
      <sheetName val="туман"/>
      <sheetName val="+6,1"/>
      <sheetName val="+7"/>
      <sheetName val="+1 (Хоким)"/>
      <sheetName val="+2 (Хоким)"/>
      <sheetName val="+6 (Хоким)"/>
      <sheetName val="сол тури+туман (срав)"/>
      <sheetName val="солик турлари 2"/>
      <sheetName val="туман2"/>
      <sheetName val="Date"/>
      <sheetName val="6502-жор"/>
      <sheetName val="6502BOld"/>
      <sheetName val="6502-олд йил"/>
      <sheetName val="6502-1ой"/>
      <sheetName val="6502-2ой"/>
      <sheetName val="6502-3ой"/>
      <sheetName val="6502-4ой"/>
      <sheetName val="6502-5ой"/>
      <sheetName val="6502-6ой"/>
      <sheetName val="6502-7ой"/>
      <sheetName val="6502-8ой"/>
      <sheetName val="6502-хоким"/>
      <sheetName val="6502-олд ой"/>
      <sheetName val="Вилоятлар ва туманлар"/>
      <sheetName val="Солиқ тури ДСБ"/>
      <sheetName val="солик турлари _Жами (2)"/>
      <sheetName val="Тахлил туловчи"/>
      <sheetName val="BESHKENT"/>
      <sheetName val="tab 19"/>
      <sheetName val="ж а м и"/>
      <sheetName val="Tit"/>
      <sheetName val="Sensitivity 3 Yrs"/>
      <sheetName val="Лист3"/>
      <sheetName val="Лист4"/>
      <sheetName val="БХМ-БХО"/>
    </sheetNames>
    <sheetDataSet>
      <sheetData sheetId="0" refreshError="1">
        <row r="4">
          <cell r="C4" t="str">
            <v>1 квартал-УТВ</v>
          </cell>
          <cell r="D4">
            <v>2</v>
          </cell>
          <cell r="E4">
            <v>20</v>
          </cell>
          <cell r="F4">
            <v>30</v>
          </cell>
          <cell r="G4">
            <v>43</v>
          </cell>
          <cell r="H4">
            <v>50</v>
          </cell>
          <cell r="I4">
            <v>78</v>
          </cell>
          <cell r="J4">
            <v>85</v>
          </cell>
          <cell r="K4">
            <v>87</v>
          </cell>
          <cell r="L4">
            <v>88</v>
          </cell>
          <cell r="M4">
            <v>92</v>
          </cell>
          <cell r="N4">
            <v>91</v>
          </cell>
          <cell r="O4">
            <v>92</v>
          </cell>
          <cell r="P4">
            <v>91</v>
          </cell>
          <cell r="Q4">
            <v>90</v>
          </cell>
          <cell r="R4">
            <v>97</v>
          </cell>
          <cell r="S4">
            <v>95</v>
          </cell>
          <cell r="T4">
            <v>94</v>
          </cell>
          <cell r="U4">
            <v>101</v>
          </cell>
          <cell r="V4">
            <v>100</v>
          </cell>
          <cell r="W4">
            <v>107</v>
          </cell>
          <cell r="X4">
            <v>101</v>
          </cell>
          <cell r="Y4">
            <v>102</v>
          </cell>
          <cell r="Z4">
            <v>113</v>
          </cell>
          <cell r="AA4">
            <v>112</v>
          </cell>
          <cell r="AB4">
            <v>104</v>
          </cell>
          <cell r="AC4">
            <v>103</v>
          </cell>
          <cell r="AD4">
            <v>111</v>
          </cell>
          <cell r="AE4">
            <v>113</v>
          </cell>
          <cell r="AF4">
            <v>112</v>
          </cell>
          <cell r="AG4">
            <v>119</v>
          </cell>
          <cell r="AH4">
            <v>127</v>
          </cell>
          <cell r="AI4">
            <v>131</v>
          </cell>
          <cell r="AJ4">
            <v>136</v>
          </cell>
          <cell r="AK4">
            <v>137</v>
          </cell>
          <cell r="AL4">
            <v>0</v>
          </cell>
          <cell r="AM4">
            <v>0</v>
          </cell>
          <cell r="AN4">
            <v>143</v>
          </cell>
          <cell r="AO4">
            <v>147</v>
          </cell>
          <cell r="AP4">
            <v>156</v>
          </cell>
          <cell r="AQ4">
            <v>160</v>
          </cell>
          <cell r="AR4">
            <v>0</v>
          </cell>
          <cell r="AS4">
            <v>167</v>
          </cell>
          <cell r="AT4">
            <v>166</v>
          </cell>
          <cell r="AU4">
            <v>0</v>
          </cell>
          <cell r="AV4">
            <v>170</v>
          </cell>
          <cell r="AW4">
            <v>169</v>
          </cell>
          <cell r="AX4">
            <v>0</v>
          </cell>
          <cell r="AY4">
            <v>0</v>
          </cell>
          <cell r="AZ4">
            <v>171</v>
          </cell>
          <cell r="BA4">
            <v>176</v>
          </cell>
          <cell r="BB4">
            <v>175</v>
          </cell>
          <cell r="BC4">
            <v>177</v>
          </cell>
          <cell r="BD4">
            <v>0</v>
          </cell>
          <cell r="BE4">
            <v>210</v>
          </cell>
          <cell r="BF4">
            <v>209</v>
          </cell>
        </row>
        <row r="5">
          <cell r="B5">
            <v>1</v>
          </cell>
          <cell r="C5" t="str">
            <v>Р. Каракалпакстан</v>
          </cell>
          <cell r="D5">
            <v>597932</v>
          </cell>
          <cell r="E5">
            <v>377079</v>
          </cell>
          <cell r="F5">
            <v>726842</v>
          </cell>
          <cell r="G5">
            <v>4232119</v>
          </cell>
          <cell r="H5">
            <v>258692</v>
          </cell>
          <cell r="I5">
            <v>2762907</v>
          </cell>
          <cell r="J5">
            <v>1331356</v>
          </cell>
          <cell r="K5">
            <v>766000</v>
          </cell>
          <cell r="L5">
            <v>0</v>
          </cell>
          <cell r="M5">
            <v>1</v>
          </cell>
          <cell r="N5" t="str">
            <v>Р. Каракалпакстан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1</v>
          </cell>
          <cell r="AA5" t="str">
            <v>Р. Каракалпакстан</v>
          </cell>
          <cell r="AB5">
            <v>0</v>
          </cell>
          <cell r="AC5">
            <v>0</v>
          </cell>
          <cell r="AD5">
            <v>565356</v>
          </cell>
          <cell r="AE5">
            <v>23505</v>
          </cell>
          <cell r="AF5">
            <v>497554</v>
          </cell>
          <cell r="AG5">
            <v>200000</v>
          </cell>
          <cell r="AH5">
            <v>465798</v>
          </cell>
          <cell r="AI5">
            <v>23505</v>
          </cell>
          <cell r="AJ5">
            <v>497554</v>
          </cell>
          <cell r="AK5">
            <v>200000</v>
          </cell>
          <cell r="AL5">
            <v>1</v>
          </cell>
          <cell r="AM5" t="str">
            <v>Р. Каракалпакстан</v>
          </cell>
          <cell r="AN5">
            <v>40000</v>
          </cell>
          <cell r="AO5">
            <v>425595</v>
          </cell>
          <cell r="AP5">
            <v>62628</v>
          </cell>
          <cell r="AQ5">
            <v>150579</v>
          </cell>
          <cell r="AR5">
            <v>162764</v>
          </cell>
          <cell r="AS5">
            <v>7931</v>
          </cell>
          <cell r="AT5">
            <v>154833</v>
          </cell>
          <cell r="AU5">
            <v>62628</v>
          </cell>
          <cell r="AV5">
            <v>50736</v>
          </cell>
          <cell r="AW5">
            <v>11892</v>
          </cell>
          <cell r="AX5">
            <v>1</v>
          </cell>
          <cell r="AY5" t="str">
            <v>Р. Каракалпакстан</v>
          </cell>
          <cell r="AZ5">
            <v>66775</v>
          </cell>
          <cell r="BA5">
            <v>111862</v>
          </cell>
          <cell r="BB5">
            <v>26776</v>
          </cell>
          <cell r="BC5">
            <v>240986</v>
          </cell>
          <cell r="BD5">
            <v>149010</v>
          </cell>
          <cell r="BE5">
            <v>49700</v>
          </cell>
          <cell r="BF5">
            <v>99310</v>
          </cell>
          <cell r="BG5">
            <v>12910759</v>
          </cell>
        </row>
        <row r="6">
          <cell r="B6">
            <v>2</v>
          </cell>
          <cell r="C6" t="str">
            <v>Андижанская</v>
          </cell>
          <cell r="D6">
            <v>1042428</v>
          </cell>
          <cell r="E6">
            <v>872021</v>
          </cell>
          <cell r="F6">
            <v>988054</v>
          </cell>
          <cell r="G6">
            <v>5829275</v>
          </cell>
          <cell r="H6">
            <v>666959</v>
          </cell>
          <cell r="I6">
            <v>3201707</v>
          </cell>
          <cell r="J6">
            <v>2469026</v>
          </cell>
          <cell r="K6">
            <v>558600</v>
          </cell>
          <cell r="L6">
            <v>0</v>
          </cell>
          <cell r="M6">
            <v>2</v>
          </cell>
          <cell r="N6" t="str">
            <v>Андижанская</v>
          </cell>
          <cell r="O6">
            <v>0</v>
          </cell>
          <cell r="P6">
            <v>74300</v>
          </cell>
          <cell r="Q6">
            <v>0</v>
          </cell>
          <cell r="R6">
            <v>272200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2</v>
          </cell>
          <cell r="AA6" t="str">
            <v>Андижанская</v>
          </cell>
          <cell r="AB6">
            <v>0</v>
          </cell>
          <cell r="AC6">
            <v>0</v>
          </cell>
          <cell r="AD6">
            <v>1563926</v>
          </cell>
          <cell r="AE6">
            <v>73232</v>
          </cell>
          <cell r="AF6">
            <v>621052</v>
          </cell>
          <cell r="AG6">
            <v>180000</v>
          </cell>
          <cell r="AH6">
            <v>885663</v>
          </cell>
          <cell r="AI6">
            <v>73232</v>
          </cell>
          <cell r="AJ6">
            <v>621052</v>
          </cell>
          <cell r="AK6">
            <v>180000</v>
          </cell>
          <cell r="AL6">
            <v>2</v>
          </cell>
          <cell r="AM6" t="str">
            <v>Андижанская</v>
          </cell>
          <cell r="AN6">
            <v>150000</v>
          </cell>
          <cell r="AO6">
            <v>50281</v>
          </cell>
          <cell r="AP6">
            <v>122884</v>
          </cell>
          <cell r="AQ6">
            <v>310829</v>
          </cell>
          <cell r="AR6">
            <v>147686</v>
          </cell>
          <cell r="AS6">
            <v>16615</v>
          </cell>
          <cell r="AT6">
            <v>131071</v>
          </cell>
          <cell r="AU6">
            <v>122884</v>
          </cell>
          <cell r="AV6">
            <v>86807</v>
          </cell>
          <cell r="AW6">
            <v>36077</v>
          </cell>
          <cell r="AX6">
            <v>2</v>
          </cell>
          <cell r="AY6" t="str">
            <v>Андижанская</v>
          </cell>
          <cell r="AZ6">
            <v>148196</v>
          </cell>
          <cell r="BA6">
            <v>149713</v>
          </cell>
          <cell r="BB6">
            <v>18969</v>
          </cell>
          <cell r="BC6">
            <v>1630988</v>
          </cell>
          <cell r="BD6">
            <v>258227</v>
          </cell>
          <cell r="BE6">
            <v>66700</v>
          </cell>
          <cell r="BF6">
            <v>191527</v>
          </cell>
          <cell r="BG6">
            <v>19817190</v>
          </cell>
        </row>
        <row r="7">
          <cell r="B7">
            <v>3</v>
          </cell>
          <cell r="C7" t="str">
            <v>Бухарская</v>
          </cell>
          <cell r="D7">
            <v>4186727</v>
          </cell>
          <cell r="E7">
            <v>591914</v>
          </cell>
          <cell r="F7">
            <v>1212130</v>
          </cell>
          <cell r="G7">
            <v>6045303</v>
          </cell>
          <cell r="H7">
            <v>558499</v>
          </cell>
          <cell r="I7">
            <v>14980666</v>
          </cell>
          <cell r="J7">
            <v>11835737</v>
          </cell>
          <cell r="K7">
            <v>674000</v>
          </cell>
          <cell r="L7">
            <v>13600</v>
          </cell>
          <cell r="M7">
            <v>3</v>
          </cell>
          <cell r="N7" t="str">
            <v>Бухарская</v>
          </cell>
          <cell r="O7">
            <v>0</v>
          </cell>
          <cell r="P7">
            <v>59500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14790</v>
          </cell>
          <cell r="W7">
            <v>0</v>
          </cell>
          <cell r="X7">
            <v>7888182</v>
          </cell>
          <cell r="Y7">
            <v>1443684</v>
          </cell>
          <cell r="Z7">
            <v>3</v>
          </cell>
          <cell r="AA7" t="str">
            <v>Бухарская</v>
          </cell>
          <cell r="AB7">
            <v>0</v>
          </cell>
          <cell r="AC7">
            <v>0</v>
          </cell>
          <cell r="AD7">
            <v>1741981</v>
          </cell>
          <cell r="AE7">
            <v>49052</v>
          </cell>
          <cell r="AF7">
            <v>893576</v>
          </cell>
          <cell r="AG7">
            <v>140000</v>
          </cell>
          <cell r="AH7">
            <v>2625375</v>
          </cell>
          <cell r="AI7">
            <v>49052</v>
          </cell>
          <cell r="AJ7">
            <v>893576</v>
          </cell>
          <cell r="AK7">
            <v>140000</v>
          </cell>
          <cell r="AL7">
            <v>3</v>
          </cell>
          <cell r="AM7" t="str">
            <v>Бухарская</v>
          </cell>
          <cell r="AN7">
            <v>15000</v>
          </cell>
          <cell r="AO7">
            <v>58736</v>
          </cell>
          <cell r="AP7">
            <v>179518</v>
          </cell>
          <cell r="AQ7">
            <v>1763022</v>
          </cell>
          <cell r="AR7">
            <v>225689</v>
          </cell>
          <cell r="AS7">
            <v>70650</v>
          </cell>
          <cell r="AT7">
            <v>155039</v>
          </cell>
          <cell r="AU7">
            <v>179518</v>
          </cell>
          <cell r="AV7">
            <v>131044</v>
          </cell>
          <cell r="AW7">
            <v>48474</v>
          </cell>
          <cell r="AX7">
            <v>3</v>
          </cell>
          <cell r="AY7" t="str">
            <v>Бухарская</v>
          </cell>
          <cell r="AZ7">
            <v>122376</v>
          </cell>
          <cell r="BA7">
            <v>97556</v>
          </cell>
          <cell r="BB7">
            <v>38072</v>
          </cell>
          <cell r="BC7">
            <v>726685</v>
          </cell>
          <cell r="BD7">
            <v>162972</v>
          </cell>
          <cell r="BE7">
            <v>77423</v>
          </cell>
          <cell r="BF7">
            <v>85549</v>
          </cell>
          <cell r="BG7">
            <v>46508605</v>
          </cell>
        </row>
        <row r="8">
          <cell r="B8">
            <v>4</v>
          </cell>
          <cell r="C8" t="str">
            <v>Джизакская</v>
          </cell>
          <cell r="D8">
            <v>422585</v>
          </cell>
          <cell r="E8">
            <v>199113</v>
          </cell>
          <cell r="F8">
            <v>437272</v>
          </cell>
          <cell r="G8">
            <v>2115309</v>
          </cell>
          <cell r="H8">
            <v>340927</v>
          </cell>
          <cell r="I8">
            <v>2284125</v>
          </cell>
          <cell r="J8">
            <v>271393</v>
          </cell>
          <cell r="K8">
            <v>0</v>
          </cell>
          <cell r="L8">
            <v>0</v>
          </cell>
          <cell r="M8">
            <v>4</v>
          </cell>
          <cell r="N8" t="str">
            <v>Джизакская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</v>
          </cell>
          <cell r="AA8" t="str">
            <v>Джизакская</v>
          </cell>
          <cell r="AB8">
            <v>0</v>
          </cell>
          <cell r="AC8">
            <v>0</v>
          </cell>
          <cell r="AD8">
            <v>271393</v>
          </cell>
          <cell r="AE8">
            <v>27221</v>
          </cell>
          <cell r="AF8">
            <v>306709</v>
          </cell>
          <cell r="AG8">
            <v>120000</v>
          </cell>
          <cell r="AH8">
            <v>288818</v>
          </cell>
          <cell r="AI8">
            <v>27221</v>
          </cell>
          <cell r="AJ8">
            <v>306709</v>
          </cell>
          <cell r="AK8">
            <v>120000</v>
          </cell>
          <cell r="AL8">
            <v>4</v>
          </cell>
          <cell r="AM8" t="str">
            <v>Джизакская</v>
          </cell>
          <cell r="AN8">
            <v>0</v>
          </cell>
          <cell r="AO8">
            <v>13370</v>
          </cell>
          <cell r="AP8">
            <v>66524</v>
          </cell>
          <cell r="AQ8">
            <v>91106</v>
          </cell>
          <cell r="AR8">
            <v>85685</v>
          </cell>
          <cell r="AS8">
            <v>2949</v>
          </cell>
          <cell r="AT8">
            <v>82736</v>
          </cell>
          <cell r="AU8">
            <v>66524</v>
          </cell>
          <cell r="AV8">
            <v>55402</v>
          </cell>
          <cell r="AW8">
            <v>11122</v>
          </cell>
          <cell r="AX8">
            <v>4</v>
          </cell>
          <cell r="AY8" t="str">
            <v>Джизакская</v>
          </cell>
          <cell r="AZ8">
            <v>59304</v>
          </cell>
          <cell r="BA8">
            <v>84417</v>
          </cell>
          <cell r="BB8">
            <v>19178</v>
          </cell>
          <cell r="BC8">
            <v>425408</v>
          </cell>
          <cell r="BD8">
            <v>82416</v>
          </cell>
          <cell r="BE8">
            <v>14800</v>
          </cell>
          <cell r="BF8">
            <v>67616</v>
          </cell>
          <cell r="BG8">
            <v>7740880</v>
          </cell>
        </row>
        <row r="9">
          <cell r="B9">
            <v>5</v>
          </cell>
          <cell r="C9" t="str">
            <v>Кашкадарьинская</v>
          </cell>
          <cell r="D9">
            <v>2793754</v>
          </cell>
          <cell r="E9">
            <v>567611</v>
          </cell>
          <cell r="F9">
            <v>1590151</v>
          </cell>
          <cell r="G9">
            <v>7888604</v>
          </cell>
          <cell r="H9">
            <v>539708</v>
          </cell>
          <cell r="I9">
            <v>15512205</v>
          </cell>
          <cell r="J9">
            <v>2333488</v>
          </cell>
          <cell r="K9">
            <v>217800</v>
          </cell>
          <cell r="L9">
            <v>0</v>
          </cell>
          <cell r="M9">
            <v>5</v>
          </cell>
          <cell r="N9" t="str">
            <v>Кашкадарьинская</v>
          </cell>
          <cell r="O9">
            <v>0</v>
          </cell>
          <cell r="P9">
            <v>64300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5</v>
          </cell>
          <cell r="AA9" t="str">
            <v>Кашкадарьинская</v>
          </cell>
          <cell r="AB9">
            <v>0</v>
          </cell>
          <cell r="AC9">
            <v>0</v>
          </cell>
          <cell r="AD9">
            <v>2051388</v>
          </cell>
          <cell r="AE9">
            <v>106256</v>
          </cell>
          <cell r="AF9">
            <v>1028564</v>
          </cell>
          <cell r="AG9">
            <v>300000</v>
          </cell>
          <cell r="AH9">
            <v>5014852</v>
          </cell>
          <cell r="AI9">
            <v>106256</v>
          </cell>
          <cell r="AJ9">
            <v>1028564</v>
          </cell>
          <cell r="AK9">
            <v>300000</v>
          </cell>
          <cell r="AL9">
            <v>5</v>
          </cell>
          <cell r="AM9" t="str">
            <v>Кашкадарьинская</v>
          </cell>
          <cell r="AN9">
            <v>6800000</v>
          </cell>
          <cell r="AO9">
            <v>181751</v>
          </cell>
          <cell r="AP9">
            <v>183857</v>
          </cell>
          <cell r="AQ9">
            <v>1398819</v>
          </cell>
          <cell r="AR9">
            <v>229246</v>
          </cell>
          <cell r="AS9">
            <v>27120</v>
          </cell>
          <cell r="AT9">
            <v>202126</v>
          </cell>
          <cell r="AU9">
            <v>183857</v>
          </cell>
          <cell r="AV9">
            <v>129101</v>
          </cell>
          <cell r="AW9">
            <v>54756</v>
          </cell>
          <cell r="AX9">
            <v>5</v>
          </cell>
          <cell r="AY9" t="str">
            <v>Кашкадарьинская</v>
          </cell>
          <cell r="AZ9">
            <v>112772</v>
          </cell>
          <cell r="BA9">
            <v>0</v>
          </cell>
          <cell r="BB9">
            <v>36770</v>
          </cell>
          <cell r="BC9">
            <v>1005656</v>
          </cell>
          <cell r="BD9">
            <v>218792</v>
          </cell>
          <cell r="BE9">
            <v>46533</v>
          </cell>
          <cell r="BF9">
            <v>172259</v>
          </cell>
          <cell r="BG9">
            <v>47842856</v>
          </cell>
        </row>
        <row r="10">
          <cell r="B10">
            <v>6</v>
          </cell>
          <cell r="C10" t="str">
            <v>Навоийская</v>
          </cell>
          <cell r="D10">
            <v>4291915</v>
          </cell>
          <cell r="E10">
            <v>401466</v>
          </cell>
          <cell r="F10">
            <v>839595</v>
          </cell>
          <cell r="G10">
            <v>10743249</v>
          </cell>
          <cell r="H10">
            <v>318671</v>
          </cell>
          <cell r="I10">
            <v>6394767</v>
          </cell>
          <cell r="J10">
            <v>226672</v>
          </cell>
          <cell r="K10">
            <v>0</v>
          </cell>
          <cell r="L10">
            <v>0</v>
          </cell>
          <cell r="M10">
            <v>6</v>
          </cell>
          <cell r="N10" t="str">
            <v>Навоийская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29621</v>
          </cell>
          <cell r="W10">
            <v>0</v>
          </cell>
          <cell r="X10">
            <v>0</v>
          </cell>
          <cell r="Y10">
            <v>0</v>
          </cell>
          <cell r="Z10">
            <v>6</v>
          </cell>
          <cell r="AA10" t="str">
            <v>Навоийская</v>
          </cell>
          <cell r="AB10">
            <v>0</v>
          </cell>
          <cell r="AC10">
            <v>0</v>
          </cell>
          <cell r="AD10">
            <v>197051</v>
          </cell>
          <cell r="AE10">
            <v>32860</v>
          </cell>
          <cell r="AF10">
            <v>964511</v>
          </cell>
          <cell r="AG10">
            <v>100000</v>
          </cell>
          <cell r="AH10">
            <v>4021465</v>
          </cell>
          <cell r="AI10">
            <v>32860</v>
          </cell>
          <cell r="AJ10">
            <v>964511</v>
          </cell>
          <cell r="AK10">
            <v>100000</v>
          </cell>
          <cell r="AL10">
            <v>6</v>
          </cell>
          <cell r="AM10" t="str">
            <v>Навоийская</v>
          </cell>
          <cell r="AN10">
            <v>82677764</v>
          </cell>
          <cell r="AO10">
            <v>401196</v>
          </cell>
          <cell r="AP10">
            <v>145759</v>
          </cell>
          <cell r="AQ10">
            <v>543923</v>
          </cell>
          <cell r="AR10">
            <v>157365</v>
          </cell>
          <cell r="AS10">
            <v>79905</v>
          </cell>
          <cell r="AT10">
            <v>77460</v>
          </cell>
          <cell r="AU10">
            <v>145759</v>
          </cell>
          <cell r="AV10">
            <v>82386</v>
          </cell>
          <cell r="AW10">
            <v>63373</v>
          </cell>
          <cell r="AX10">
            <v>6</v>
          </cell>
          <cell r="AY10" t="str">
            <v>Навоийская</v>
          </cell>
          <cell r="AZ10">
            <v>54642</v>
          </cell>
          <cell r="BA10">
            <v>72268</v>
          </cell>
          <cell r="BB10">
            <v>38658</v>
          </cell>
          <cell r="BC10">
            <v>428012</v>
          </cell>
          <cell r="BD10">
            <v>181882</v>
          </cell>
          <cell r="BE10">
            <v>70861</v>
          </cell>
          <cell r="BF10">
            <v>111021</v>
          </cell>
          <cell r="BG10">
            <v>113036640</v>
          </cell>
        </row>
        <row r="11">
          <cell r="B11">
            <v>7</v>
          </cell>
          <cell r="C11" t="str">
            <v>Наманганская</v>
          </cell>
          <cell r="D11">
            <v>920015</v>
          </cell>
          <cell r="E11">
            <v>816453</v>
          </cell>
          <cell r="F11">
            <v>900318</v>
          </cell>
          <cell r="G11">
            <v>4077231</v>
          </cell>
          <cell r="H11">
            <v>548829</v>
          </cell>
          <cell r="I11">
            <v>5412892</v>
          </cell>
          <cell r="J11">
            <v>1546094</v>
          </cell>
          <cell r="K11">
            <v>454100</v>
          </cell>
          <cell r="L11">
            <v>0</v>
          </cell>
          <cell r="M11">
            <v>7</v>
          </cell>
          <cell r="N11" t="str">
            <v>Наманганская</v>
          </cell>
          <cell r="O11">
            <v>0</v>
          </cell>
          <cell r="P11">
            <v>93800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7</v>
          </cell>
          <cell r="AA11" t="str">
            <v>Наманганская</v>
          </cell>
          <cell r="AB11">
            <v>0</v>
          </cell>
          <cell r="AC11">
            <v>0</v>
          </cell>
          <cell r="AD11">
            <v>998194</v>
          </cell>
          <cell r="AE11">
            <v>110864</v>
          </cell>
          <cell r="AF11">
            <v>773716</v>
          </cell>
          <cell r="AG11">
            <v>400000</v>
          </cell>
          <cell r="AH11">
            <v>537669</v>
          </cell>
          <cell r="AI11">
            <v>110864</v>
          </cell>
          <cell r="AJ11">
            <v>773716</v>
          </cell>
          <cell r="AK11">
            <v>400000</v>
          </cell>
          <cell r="AL11">
            <v>7</v>
          </cell>
          <cell r="AM11" t="str">
            <v>Наманганская</v>
          </cell>
          <cell r="AN11">
            <v>0</v>
          </cell>
          <cell r="AO11">
            <v>59562</v>
          </cell>
          <cell r="AP11">
            <v>82991</v>
          </cell>
          <cell r="AQ11">
            <v>224041</v>
          </cell>
          <cell r="AR11">
            <v>199685</v>
          </cell>
          <cell r="AS11">
            <v>41322</v>
          </cell>
          <cell r="AT11">
            <v>158363</v>
          </cell>
          <cell r="AU11">
            <v>82991</v>
          </cell>
          <cell r="AV11">
            <v>52550</v>
          </cell>
          <cell r="AW11">
            <v>30441</v>
          </cell>
          <cell r="AX11">
            <v>7</v>
          </cell>
          <cell r="AY11" t="str">
            <v>Наманганская</v>
          </cell>
          <cell r="AZ11">
            <v>104167</v>
          </cell>
          <cell r="BA11">
            <v>85768</v>
          </cell>
          <cell r="BB11">
            <v>19748</v>
          </cell>
          <cell r="BC11">
            <v>1147810</v>
          </cell>
          <cell r="BD11">
            <v>152392</v>
          </cell>
          <cell r="BE11">
            <v>54175</v>
          </cell>
          <cell r="BF11">
            <v>98217</v>
          </cell>
          <cell r="BG11">
            <v>18120245</v>
          </cell>
        </row>
        <row r="12">
          <cell r="B12">
            <v>8</v>
          </cell>
          <cell r="C12" t="str">
            <v>Самаркандская</v>
          </cell>
          <cell r="D12">
            <v>1445175</v>
          </cell>
          <cell r="E12">
            <v>930805</v>
          </cell>
          <cell r="F12">
            <v>1328677</v>
          </cell>
          <cell r="G12">
            <v>6350542</v>
          </cell>
          <cell r="H12">
            <v>1094151</v>
          </cell>
          <cell r="I12">
            <v>5976658</v>
          </cell>
          <cell r="J12">
            <v>1867809</v>
          </cell>
          <cell r="K12">
            <v>796800</v>
          </cell>
          <cell r="L12">
            <v>27200</v>
          </cell>
          <cell r="M12">
            <v>8</v>
          </cell>
          <cell r="N12" t="str">
            <v>Самаркандская</v>
          </cell>
          <cell r="O12">
            <v>7600</v>
          </cell>
          <cell r="P12">
            <v>101400</v>
          </cell>
          <cell r="Q12">
            <v>0</v>
          </cell>
          <cell r="R12">
            <v>76400</v>
          </cell>
          <cell r="S12">
            <v>111600</v>
          </cell>
          <cell r="T12">
            <v>0</v>
          </cell>
          <cell r="U12">
            <v>0</v>
          </cell>
          <cell r="V12">
            <v>82884</v>
          </cell>
          <cell r="W12">
            <v>0</v>
          </cell>
          <cell r="X12">
            <v>0</v>
          </cell>
          <cell r="Y12">
            <v>0</v>
          </cell>
          <cell r="Z12">
            <v>8</v>
          </cell>
          <cell r="AA12" t="str">
            <v>Самаркандская</v>
          </cell>
          <cell r="AB12">
            <v>0</v>
          </cell>
          <cell r="AC12">
            <v>0</v>
          </cell>
          <cell r="AD12">
            <v>663925</v>
          </cell>
          <cell r="AE12">
            <v>99983</v>
          </cell>
          <cell r="AF12">
            <v>642966</v>
          </cell>
          <cell r="AG12">
            <v>450000</v>
          </cell>
          <cell r="AH12">
            <v>911305</v>
          </cell>
          <cell r="AI12">
            <v>99983</v>
          </cell>
          <cell r="AJ12">
            <v>642966</v>
          </cell>
          <cell r="AK12">
            <v>450000</v>
          </cell>
          <cell r="AL12">
            <v>8</v>
          </cell>
          <cell r="AM12" t="str">
            <v>Самаркандская</v>
          </cell>
          <cell r="AN12">
            <v>8324</v>
          </cell>
          <cell r="AO12">
            <v>52242</v>
          </cell>
          <cell r="AP12">
            <v>390510</v>
          </cell>
          <cell r="AQ12">
            <v>402249</v>
          </cell>
          <cell r="AR12">
            <v>389464</v>
          </cell>
          <cell r="AS12">
            <v>71232</v>
          </cell>
          <cell r="AT12">
            <v>318232</v>
          </cell>
          <cell r="AU12">
            <v>390510</v>
          </cell>
          <cell r="AV12">
            <v>228764</v>
          </cell>
          <cell r="AW12">
            <v>161746</v>
          </cell>
          <cell r="AX12">
            <v>8</v>
          </cell>
          <cell r="AY12" t="str">
            <v>Самаркандская</v>
          </cell>
          <cell r="AZ12">
            <v>96139</v>
          </cell>
          <cell r="BA12">
            <v>171416</v>
          </cell>
          <cell r="BB12">
            <v>52907</v>
          </cell>
          <cell r="BC12">
            <v>1637970</v>
          </cell>
          <cell r="BD12">
            <v>245128</v>
          </cell>
          <cell r="BE12">
            <v>59750</v>
          </cell>
          <cell r="BF12">
            <v>185378</v>
          </cell>
          <cell r="BG12">
            <v>24544420</v>
          </cell>
        </row>
        <row r="13">
          <cell r="B13">
            <v>9</v>
          </cell>
          <cell r="C13" t="str">
            <v>Сурхандарьинская</v>
          </cell>
          <cell r="D13">
            <v>847056</v>
          </cell>
          <cell r="E13">
            <v>499267</v>
          </cell>
          <cell r="F13">
            <v>721388</v>
          </cell>
          <cell r="G13">
            <v>3701275</v>
          </cell>
          <cell r="H13">
            <v>454407</v>
          </cell>
          <cell r="I13">
            <v>4299902</v>
          </cell>
          <cell r="J13">
            <v>1967800</v>
          </cell>
          <cell r="K13">
            <v>471800</v>
          </cell>
          <cell r="L13">
            <v>0</v>
          </cell>
          <cell r="M13">
            <v>9</v>
          </cell>
          <cell r="N13" t="str">
            <v>Сурхандарьинская</v>
          </cell>
          <cell r="O13">
            <v>6200</v>
          </cell>
          <cell r="P13">
            <v>74600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9</v>
          </cell>
          <cell r="AA13" t="str">
            <v>Сурхандарьинская</v>
          </cell>
          <cell r="AB13">
            <v>0</v>
          </cell>
          <cell r="AC13">
            <v>0</v>
          </cell>
          <cell r="AD13">
            <v>1415200</v>
          </cell>
          <cell r="AE13">
            <v>88112</v>
          </cell>
          <cell r="AF13">
            <v>551952</v>
          </cell>
          <cell r="AG13">
            <v>250000</v>
          </cell>
          <cell r="AH13">
            <v>523923</v>
          </cell>
          <cell r="AI13">
            <v>88112</v>
          </cell>
          <cell r="AJ13">
            <v>551952</v>
          </cell>
          <cell r="AK13">
            <v>250000</v>
          </cell>
          <cell r="AL13">
            <v>9</v>
          </cell>
          <cell r="AM13" t="str">
            <v>Сурхандарьинская</v>
          </cell>
          <cell r="AN13">
            <v>13600</v>
          </cell>
          <cell r="AO13">
            <v>38770</v>
          </cell>
          <cell r="AP13">
            <v>85759</v>
          </cell>
          <cell r="AQ13">
            <v>294703</v>
          </cell>
          <cell r="AR13">
            <v>187871</v>
          </cell>
          <cell r="AS13">
            <v>12959</v>
          </cell>
          <cell r="AT13">
            <v>174912</v>
          </cell>
          <cell r="AU13">
            <v>85759</v>
          </cell>
          <cell r="AV13">
            <v>50326</v>
          </cell>
          <cell r="AW13">
            <v>35433</v>
          </cell>
          <cell r="AX13">
            <v>9</v>
          </cell>
          <cell r="AY13" t="str">
            <v>Сурхандарьинская</v>
          </cell>
          <cell r="AZ13">
            <v>62560</v>
          </cell>
          <cell r="BA13">
            <v>144575</v>
          </cell>
          <cell r="BB13">
            <v>19606</v>
          </cell>
          <cell r="BC13">
            <v>973824</v>
          </cell>
          <cell r="BD13">
            <v>133863</v>
          </cell>
          <cell r="BE13">
            <v>50100</v>
          </cell>
          <cell r="BF13">
            <v>83763</v>
          </cell>
          <cell r="BG13">
            <v>15860213</v>
          </cell>
        </row>
        <row r="14">
          <cell r="B14">
            <v>10</v>
          </cell>
          <cell r="C14" t="str">
            <v>Сырдарьинская</v>
          </cell>
          <cell r="D14">
            <v>1044941</v>
          </cell>
          <cell r="E14">
            <v>175544</v>
          </cell>
          <cell r="F14">
            <v>360055</v>
          </cell>
          <cell r="G14">
            <v>2189613</v>
          </cell>
          <cell r="H14">
            <v>187394</v>
          </cell>
          <cell r="I14">
            <v>3956138</v>
          </cell>
          <cell r="J14">
            <v>1053353</v>
          </cell>
          <cell r="K14">
            <v>223500</v>
          </cell>
          <cell r="L14">
            <v>0</v>
          </cell>
          <cell r="M14">
            <v>10</v>
          </cell>
          <cell r="N14" t="str">
            <v>Сырдарьинская</v>
          </cell>
          <cell r="O14">
            <v>0</v>
          </cell>
          <cell r="P14">
            <v>43500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10</v>
          </cell>
          <cell r="AA14" t="str">
            <v>Сырдарьинская</v>
          </cell>
          <cell r="AB14">
            <v>0</v>
          </cell>
          <cell r="AC14">
            <v>0</v>
          </cell>
          <cell r="AD14">
            <v>786353</v>
          </cell>
          <cell r="AE14">
            <v>27338</v>
          </cell>
          <cell r="AF14">
            <v>283542</v>
          </cell>
          <cell r="AG14">
            <v>120000</v>
          </cell>
          <cell r="AH14">
            <v>504602</v>
          </cell>
          <cell r="AI14">
            <v>27338</v>
          </cell>
          <cell r="AJ14">
            <v>283542</v>
          </cell>
          <cell r="AK14">
            <v>120000</v>
          </cell>
          <cell r="AL14">
            <v>10</v>
          </cell>
          <cell r="AM14" t="str">
            <v>Сырдарьинская</v>
          </cell>
          <cell r="AN14">
            <v>0</v>
          </cell>
          <cell r="AO14">
            <v>917494</v>
          </cell>
          <cell r="AP14">
            <v>43934</v>
          </cell>
          <cell r="AQ14">
            <v>277710</v>
          </cell>
          <cell r="AR14">
            <v>82100</v>
          </cell>
          <cell r="AS14">
            <v>1517</v>
          </cell>
          <cell r="AT14">
            <v>80583</v>
          </cell>
          <cell r="AU14">
            <v>43934</v>
          </cell>
          <cell r="AV14">
            <v>37323</v>
          </cell>
          <cell r="AW14">
            <v>6611</v>
          </cell>
          <cell r="AX14">
            <v>10</v>
          </cell>
          <cell r="AY14" t="str">
            <v>Сырдарьинская</v>
          </cell>
          <cell r="AZ14">
            <v>32748</v>
          </cell>
          <cell r="BA14">
            <v>55618</v>
          </cell>
          <cell r="BB14">
            <v>24156</v>
          </cell>
          <cell r="BC14">
            <v>388370</v>
          </cell>
          <cell r="BD14">
            <v>110413</v>
          </cell>
          <cell r="BE14">
            <v>22691</v>
          </cell>
          <cell r="BF14">
            <v>87722</v>
          </cell>
          <cell r="BG14">
            <v>11835063</v>
          </cell>
        </row>
        <row r="15">
          <cell r="B15">
            <v>11</v>
          </cell>
          <cell r="C15" t="str">
            <v>Ташкентская</v>
          </cell>
          <cell r="D15">
            <v>7096431</v>
          </cell>
          <cell r="E15">
            <v>1574000</v>
          </cell>
          <cell r="F15">
            <v>2794230</v>
          </cell>
          <cell r="G15">
            <v>16534084</v>
          </cell>
          <cell r="H15">
            <v>1048342</v>
          </cell>
          <cell r="I15">
            <v>14513618</v>
          </cell>
          <cell r="J15">
            <v>7808276</v>
          </cell>
          <cell r="K15">
            <v>3447400</v>
          </cell>
          <cell r="L15">
            <v>86200</v>
          </cell>
          <cell r="M15">
            <v>11</v>
          </cell>
          <cell r="N15" t="str">
            <v>Ташкентская</v>
          </cell>
          <cell r="O15">
            <v>31300</v>
          </cell>
          <cell r="P15">
            <v>577100</v>
          </cell>
          <cell r="Q15">
            <v>0</v>
          </cell>
          <cell r="R15">
            <v>232400</v>
          </cell>
          <cell r="S15">
            <v>1202800</v>
          </cell>
          <cell r="T15">
            <v>385700</v>
          </cell>
          <cell r="U15">
            <v>0</v>
          </cell>
          <cell r="V15">
            <v>686450</v>
          </cell>
          <cell r="W15">
            <v>0</v>
          </cell>
          <cell r="X15">
            <v>0</v>
          </cell>
          <cell r="Y15">
            <v>0</v>
          </cell>
          <cell r="Z15">
            <v>11</v>
          </cell>
          <cell r="AA15" t="str">
            <v>Ташкентская</v>
          </cell>
          <cell r="AB15">
            <v>0</v>
          </cell>
          <cell r="AC15">
            <v>0</v>
          </cell>
          <cell r="AD15">
            <v>1158926</v>
          </cell>
          <cell r="AE15">
            <v>78310</v>
          </cell>
          <cell r="AF15">
            <v>2018305</v>
          </cell>
          <cell r="AG15">
            <v>350000</v>
          </cell>
          <cell r="AH15">
            <v>2849610</v>
          </cell>
          <cell r="AI15">
            <v>78310</v>
          </cell>
          <cell r="AJ15">
            <v>2018305</v>
          </cell>
          <cell r="AK15">
            <v>350000</v>
          </cell>
          <cell r="AL15">
            <v>11</v>
          </cell>
          <cell r="AM15" t="str">
            <v>Ташкентская</v>
          </cell>
          <cell r="AN15">
            <v>27064678</v>
          </cell>
          <cell r="AO15">
            <v>1248203</v>
          </cell>
          <cell r="AP15">
            <v>556323</v>
          </cell>
          <cell r="AQ15">
            <v>2491333</v>
          </cell>
          <cell r="AR15">
            <v>467365</v>
          </cell>
          <cell r="AS15">
            <v>6723</v>
          </cell>
          <cell r="AT15">
            <v>460642</v>
          </cell>
          <cell r="AU15">
            <v>556323</v>
          </cell>
          <cell r="AV15">
            <v>433946</v>
          </cell>
          <cell r="AW15">
            <v>122377</v>
          </cell>
          <cell r="AX15">
            <v>11</v>
          </cell>
          <cell r="AY15" t="str">
            <v>Ташкентская</v>
          </cell>
          <cell r="AZ15">
            <v>157860</v>
          </cell>
          <cell r="BA15">
            <v>220308</v>
          </cell>
          <cell r="BB15">
            <v>130353</v>
          </cell>
          <cell r="BC15">
            <v>2634514</v>
          </cell>
          <cell r="BD15">
            <v>250092</v>
          </cell>
          <cell r="BE15">
            <v>70930</v>
          </cell>
          <cell r="BF15">
            <v>179162</v>
          </cell>
          <cell r="BG15">
            <v>91886235</v>
          </cell>
        </row>
        <row r="16">
          <cell r="B16">
            <v>12</v>
          </cell>
          <cell r="C16" t="str">
            <v>Ферганская</v>
          </cell>
          <cell r="D16">
            <v>2429638</v>
          </cell>
          <cell r="E16">
            <v>1167923</v>
          </cell>
          <cell r="F16">
            <v>1202237</v>
          </cell>
          <cell r="G16">
            <v>8868540</v>
          </cell>
          <cell r="H16">
            <v>942122</v>
          </cell>
          <cell r="I16">
            <v>18091459</v>
          </cell>
          <cell r="J16">
            <v>16584247</v>
          </cell>
          <cell r="K16">
            <v>349400</v>
          </cell>
          <cell r="L16">
            <v>0</v>
          </cell>
          <cell r="M16">
            <v>12</v>
          </cell>
          <cell r="N16" t="str">
            <v>Ферганская</v>
          </cell>
          <cell r="O16">
            <v>0</v>
          </cell>
          <cell r="P16">
            <v>66600</v>
          </cell>
          <cell r="Q16">
            <v>0</v>
          </cell>
          <cell r="R16">
            <v>344900</v>
          </cell>
          <cell r="S16">
            <v>0</v>
          </cell>
          <cell r="T16">
            <v>0</v>
          </cell>
          <cell r="U16">
            <v>0</v>
          </cell>
          <cell r="V16">
            <v>30673</v>
          </cell>
          <cell r="W16">
            <v>0</v>
          </cell>
          <cell r="X16">
            <v>8600221</v>
          </cell>
          <cell r="Y16">
            <v>6033268</v>
          </cell>
          <cell r="Z16">
            <v>12</v>
          </cell>
          <cell r="AA16" t="str">
            <v>Ферганская</v>
          </cell>
          <cell r="AB16">
            <v>0</v>
          </cell>
          <cell r="AC16">
            <v>0</v>
          </cell>
          <cell r="AD16">
            <v>1159185</v>
          </cell>
          <cell r="AE16">
            <v>78926</v>
          </cell>
          <cell r="AF16">
            <v>1557840</v>
          </cell>
          <cell r="AG16">
            <v>350000</v>
          </cell>
          <cell r="AH16">
            <v>2115163</v>
          </cell>
          <cell r="AI16">
            <v>78926</v>
          </cell>
          <cell r="AJ16">
            <v>1557840</v>
          </cell>
          <cell r="AK16">
            <v>350000</v>
          </cell>
          <cell r="AL16">
            <v>12</v>
          </cell>
          <cell r="AM16" t="str">
            <v>Ферганская</v>
          </cell>
          <cell r="AN16">
            <v>16000</v>
          </cell>
          <cell r="AO16">
            <v>237631</v>
          </cell>
          <cell r="AP16">
            <v>220630</v>
          </cell>
          <cell r="AQ16">
            <v>597112</v>
          </cell>
          <cell r="AR16">
            <v>289682</v>
          </cell>
          <cell r="AS16">
            <v>45785</v>
          </cell>
          <cell r="AT16">
            <v>243897</v>
          </cell>
          <cell r="AU16">
            <v>220630</v>
          </cell>
          <cell r="AV16">
            <v>115137</v>
          </cell>
          <cell r="AW16">
            <v>105493</v>
          </cell>
          <cell r="AX16">
            <v>12</v>
          </cell>
          <cell r="AY16" t="str">
            <v>Ферганская</v>
          </cell>
          <cell r="AZ16">
            <v>143981</v>
          </cell>
          <cell r="BA16">
            <v>172505</v>
          </cell>
          <cell r="BB16">
            <v>29600</v>
          </cell>
          <cell r="BC16">
            <v>2411338</v>
          </cell>
          <cell r="BD16">
            <v>245772</v>
          </cell>
          <cell r="BE16">
            <v>130748</v>
          </cell>
          <cell r="BF16">
            <v>115024</v>
          </cell>
          <cell r="BG16">
            <v>57752346</v>
          </cell>
        </row>
        <row r="17">
          <cell r="B17">
            <v>13</v>
          </cell>
          <cell r="C17" t="str">
            <v>Хорезмская</v>
          </cell>
          <cell r="D17">
            <v>1022288</v>
          </cell>
          <cell r="E17">
            <v>441355</v>
          </cell>
          <cell r="F17">
            <v>811667</v>
          </cell>
          <cell r="G17">
            <v>3667078</v>
          </cell>
          <cell r="H17">
            <v>434568</v>
          </cell>
          <cell r="I17">
            <v>4943085</v>
          </cell>
          <cell r="J17">
            <v>1578042</v>
          </cell>
          <cell r="K17">
            <v>567900</v>
          </cell>
          <cell r="L17">
            <v>3600</v>
          </cell>
          <cell r="M17">
            <v>13</v>
          </cell>
          <cell r="N17" t="str">
            <v>Хорезмская</v>
          </cell>
          <cell r="O17">
            <v>0</v>
          </cell>
          <cell r="P17">
            <v>50300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13</v>
          </cell>
          <cell r="AA17" t="str">
            <v>Хорезмская</v>
          </cell>
          <cell r="AB17">
            <v>0</v>
          </cell>
          <cell r="AC17">
            <v>0</v>
          </cell>
          <cell r="AD17">
            <v>956242</v>
          </cell>
          <cell r="AE17">
            <v>62822</v>
          </cell>
          <cell r="AF17">
            <v>532384</v>
          </cell>
          <cell r="AG17">
            <v>170000</v>
          </cell>
          <cell r="AH17">
            <v>520587</v>
          </cell>
          <cell r="AI17">
            <v>62822</v>
          </cell>
          <cell r="AJ17">
            <v>532384</v>
          </cell>
          <cell r="AK17">
            <v>170000</v>
          </cell>
          <cell r="AL17">
            <v>13</v>
          </cell>
          <cell r="AM17" t="str">
            <v>Хорезмская</v>
          </cell>
          <cell r="AN17">
            <v>0</v>
          </cell>
          <cell r="AO17">
            <v>191187</v>
          </cell>
          <cell r="AP17">
            <v>119869</v>
          </cell>
          <cell r="AQ17">
            <v>208021</v>
          </cell>
          <cell r="AR17">
            <v>123692</v>
          </cell>
          <cell r="AS17">
            <v>24152</v>
          </cell>
          <cell r="AT17">
            <v>99540</v>
          </cell>
          <cell r="AU17">
            <v>119869</v>
          </cell>
          <cell r="AV17">
            <v>88265</v>
          </cell>
          <cell r="AW17">
            <v>31604</v>
          </cell>
          <cell r="AX17">
            <v>13</v>
          </cell>
          <cell r="AY17" t="str">
            <v>Хорезмская</v>
          </cell>
          <cell r="AZ17">
            <v>90935</v>
          </cell>
          <cell r="BA17">
            <v>93068</v>
          </cell>
          <cell r="BB17">
            <v>8562</v>
          </cell>
          <cell r="BC17">
            <v>262404</v>
          </cell>
          <cell r="BD17">
            <v>155467</v>
          </cell>
          <cell r="BE17">
            <v>58925</v>
          </cell>
          <cell r="BF17">
            <v>96542</v>
          </cell>
          <cell r="BG17">
            <v>15437081</v>
          </cell>
        </row>
        <row r="18">
          <cell r="B18">
            <v>14</v>
          </cell>
          <cell r="C18" t="str">
            <v>город Ташкент</v>
          </cell>
          <cell r="D18">
            <v>16820293</v>
          </cell>
          <cell r="E18">
            <v>10525274</v>
          </cell>
          <cell r="F18">
            <v>10387591</v>
          </cell>
          <cell r="G18">
            <v>33022904</v>
          </cell>
          <cell r="H18">
            <v>3269861</v>
          </cell>
          <cell r="I18">
            <v>38117108</v>
          </cell>
          <cell r="J18">
            <v>7850346</v>
          </cell>
          <cell r="K18">
            <v>2191400</v>
          </cell>
          <cell r="L18">
            <v>0</v>
          </cell>
          <cell r="M18">
            <v>14</v>
          </cell>
          <cell r="N18" t="str">
            <v>город Ташкент</v>
          </cell>
          <cell r="O18">
            <v>12300</v>
          </cell>
          <cell r="P18">
            <v>445300</v>
          </cell>
          <cell r="Q18">
            <v>9300</v>
          </cell>
          <cell r="R18">
            <v>211500</v>
          </cell>
          <cell r="S18">
            <v>88800</v>
          </cell>
          <cell r="T18">
            <v>58700</v>
          </cell>
          <cell r="U18">
            <v>0</v>
          </cell>
          <cell r="V18">
            <v>57460</v>
          </cell>
          <cell r="W18">
            <v>4468213</v>
          </cell>
          <cell r="X18">
            <v>0</v>
          </cell>
          <cell r="Y18">
            <v>0</v>
          </cell>
          <cell r="Z18">
            <v>14</v>
          </cell>
          <cell r="AA18" t="str">
            <v>город Ташкент</v>
          </cell>
          <cell r="AB18">
            <v>0</v>
          </cell>
          <cell r="AC18">
            <v>0</v>
          </cell>
          <cell r="AD18">
            <v>307373</v>
          </cell>
          <cell r="AE18">
            <v>198659</v>
          </cell>
          <cell r="AF18">
            <v>5522140</v>
          </cell>
          <cell r="AG18">
            <v>0</v>
          </cell>
          <cell r="AH18">
            <v>9133745</v>
          </cell>
          <cell r="AI18">
            <v>198659</v>
          </cell>
          <cell r="AJ18">
            <v>5522140</v>
          </cell>
          <cell r="AK18">
            <v>0</v>
          </cell>
          <cell r="AL18">
            <v>14</v>
          </cell>
          <cell r="AM18" t="str">
            <v>город Ташкент</v>
          </cell>
          <cell r="AN18">
            <v>0</v>
          </cell>
          <cell r="AO18">
            <v>340118</v>
          </cell>
          <cell r="AP18">
            <v>953273</v>
          </cell>
          <cell r="AQ18">
            <v>8100024</v>
          </cell>
          <cell r="AR18">
            <v>2521612</v>
          </cell>
          <cell r="AS18">
            <v>1466137</v>
          </cell>
          <cell r="AT18">
            <v>1055475</v>
          </cell>
          <cell r="AU18">
            <v>953273</v>
          </cell>
          <cell r="AV18">
            <v>336488</v>
          </cell>
          <cell r="AW18">
            <v>616785</v>
          </cell>
          <cell r="AX18">
            <v>14</v>
          </cell>
          <cell r="AY18" t="str">
            <v>город Ташкент</v>
          </cell>
          <cell r="AZ18">
            <v>390305</v>
          </cell>
          <cell r="BA18">
            <v>1062514</v>
          </cell>
          <cell r="BB18">
            <v>214591</v>
          </cell>
          <cell r="BC18">
            <v>5113775</v>
          </cell>
          <cell r="BD18">
            <v>1111665</v>
          </cell>
          <cell r="BE18">
            <v>392120</v>
          </cell>
          <cell r="BF18">
            <v>719545</v>
          </cell>
          <cell r="BG18">
            <v>154655798</v>
          </cell>
        </row>
        <row r="19">
          <cell r="B19">
            <v>15</v>
          </cell>
          <cell r="C19" t="str">
            <v>ГНК</v>
          </cell>
          <cell r="D19">
            <v>25000000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22152000</v>
          </cell>
          <cell r="K19">
            <v>0</v>
          </cell>
          <cell r="L19">
            <v>0</v>
          </cell>
          <cell r="M19">
            <v>15</v>
          </cell>
          <cell r="N19" t="str">
            <v>ГНК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15</v>
          </cell>
          <cell r="AA19" t="str">
            <v>ГНК</v>
          </cell>
          <cell r="AB19">
            <v>22152000</v>
          </cell>
          <cell r="AC19">
            <v>22152000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15</v>
          </cell>
          <cell r="AM19" t="str">
            <v>ГНК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15</v>
          </cell>
          <cell r="AY19" t="str">
            <v>ГНК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47152000</v>
          </cell>
        </row>
        <row r="20">
          <cell r="C20" t="str">
            <v>ИТОГО</v>
          </cell>
          <cell r="D20">
            <v>69961178</v>
          </cell>
          <cell r="E20">
            <v>19139825</v>
          </cell>
          <cell r="F20">
            <v>24300207</v>
          </cell>
          <cell r="G20">
            <v>115265126</v>
          </cell>
          <cell r="H20">
            <v>10663130</v>
          </cell>
          <cell r="I20">
            <v>140447237</v>
          </cell>
          <cell r="J20">
            <v>80875639</v>
          </cell>
          <cell r="K20">
            <v>10718700</v>
          </cell>
          <cell r="L20">
            <v>130600</v>
          </cell>
          <cell r="M20" t="str">
            <v>ИТОГО</v>
          </cell>
          <cell r="N20" t="str">
            <v>ИТОГО</v>
          </cell>
          <cell r="O20">
            <v>57400</v>
          </cell>
          <cell r="P20">
            <v>1650700</v>
          </cell>
          <cell r="Q20">
            <v>9300</v>
          </cell>
          <cell r="R20">
            <v>1137400</v>
          </cell>
          <cell r="S20">
            <v>1403200</v>
          </cell>
          <cell r="T20">
            <v>444400</v>
          </cell>
          <cell r="U20">
            <v>0</v>
          </cell>
          <cell r="V20">
            <v>901878</v>
          </cell>
          <cell r="W20">
            <v>4468213</v>
          </cell>
          <cell r="X20">
            <v>16488403</v>
          </cell>
          <cell r="Y20">
            <v>7476952</v>
          </cell>
          <cell r="Z20">
            <v>0</v>
          </cell>
          <cell r="AA20" t="str">
            <v>ИТОГО</v>
          </cell>
          <cell r="AB20">
            <v>0</v>
          </cell>
          <cell r="AC20">
            <v>22152000</v>
          </cell>
          <cell r="AD20">
            <v>13836493</v>
          </cell>
          <cell r="AE20">
            <v>0</v>
          </cell>
          <cell r="AF20">
            <v>0</v>
          </cell>
          <cell r="AG20">
            <v>0</v>
          </cell>
          <cell r="AH20">
            <v>30398575</v>
          </cell>
          <cell r="AI20">
            <v>1057140</v>
          </cell>
          <cell r="AJ20">
            <v>16194811</v>
          </cell>
          <cell r="AK20">
            <v>3130000</v>
          </cell>
          <cell r="AL20">
            <v>0</v>
          </cell>
          <cell r="AM20" t="str">
            <v>ИТОГО</v>
          </cell>
          <cell r="AN20">
            <v>116785366</v>
          </cell>
          <cell r="AO20">
            <v>4216136</v>
          </cell>
          <cell r="AP20">
            <v>0</v>
          </cell>
          <cell r="AQ20">
            <v>16853471</v>
          </cell>
          <cell r="AR20">
            <v>5269906</v>
          </cell>
          <cell r="AS20">
            <v>1874997</v>
          </cell>
          <cell r="AT20">
            <v>3394909</v>
          </cell>
          <cell r="AU20">
            <v>3214459</v>
          </cell>
          <cell r="AV20">
            <v>1878275</v>
          </cell>
          <cell r="AW20">
            <v>1336184</v>
          </cell>
          <cell r="AX20">
            <v>0</v>
          </cell>
          <cell r="AY20" t="str">
            <v>ИТОГО</v>
          </cell>
          <cell r="AZ20">
            <v>1642760</v>
          </cell>
          <cell r="BA20">
            <v>2521588</v>
          </cell>
          <cell r="BB20">
            <v>677946</v>
          </cell>
          <cell r="BC20">
            <v>19027740</v>
          </cell>
          <cell r="BD20">
            <v>3458091</v>
          </cell>
          <cell r="BE20">
            <v>1165456</v>
          </cell>
          <cell r="BF20">
            <v>2292635</v>
          </cell>
          <cell r="BG20">
            <v>685100331</v>
          </cell>
        </row>
        <row r="23">
          <cell r="C23" t="str">
            <v>2 квартал-УТВ</v>
          </cell>
          <cell r="D23">
            <v>2</v>
          </cell>
          <cell r="E23">
            <v>20</v>
          </cell>
          <cell r="F23">
            <v>30</v>
          </cell>
          <cell r="G23">
            <v>43</v>
          </cell>
          <cell r="H23">
            <v>50</v>
          </cell>
          <cell r="I23">
            <v>78</v>
          </cell>
          <cell r="J23">
            <v>85</v>
          </cell>
          <cell r="K23">
            <v>87</v>
          </cell>
          <cell r="L23">
            <v>88</v>
          </cell>
          <cell r="M23">
            <v>92</v>
          </cell>
          <cell r="N23">
            <v>91</v>
          </cell>
          <cell r="O23">
            <v>92</v>
          </cell>
          <cell r="P23">
            <v>91</v>
          </cell>
          <cell r="Q23">
            <v>90</v>
          </cell>
          <cell r="R23">
            <v>97</v>
          </cell>
          <cell r="S23">
            <v>95</v>
          </cell>
          <cell r="T23">
            <v>93</v>
          </cell>
          <cell r="U23">
            <v>101</v>
          </cell>
          <cell r="V23">
            <v>100</v>
          </cell>
          <cell r="W23">
            <v>107</v>
          </cell>
          <cell r="X23">
            <v>101</v>
          </cell>
          <cell r="Y23">
            <v>102</v>
          </cell>
          <cell r="Z23">
            <v>113</v>
          </cell>
          <cell r="AA23">
            <v>112</v>
          </cell>
          <cell r="AB23">
            <v>104</v>
          </cell>
          <cell r="AC23">
            <v>103</v>
          </cell>
          <cell r="AD23">
            <v>111</v>
          </cell>
          <cell r="AE23">
            <v>113</v>
          </cell>
          <cell r="AF23">
            <v>112</v>
          </cell>
          <cell r="AG23">
            <v>119</v>
          </cell>
          <cell r="AH23">
            <v>127</v>
          </cell>
          <cell r="AI23">
            <v>131</v>
          </cell>
          <cell r="AJ23">
            <v>136</v>
          </cell>
          <cell r="AK23">
            <v>137</v>
          </cell>
          <cell r="AL23">
            <v>0</v>
          </cell>
          <cell r="AM23">
            <v>0</v>
          </cell>
          <cell r="AN23">
            <v>143</v>
          </cell>
          <cell r="AO23">
            <v>147</v>
          </cell>
          <cell r="AP23">
            <v>156</v>
          </cell>
          <cell r="AQ23">
            <v>160</v>
          </cell>
          <cell r="AR23">
            <v>0</v>
          </cell>
          <cell r="AS23">
            <v>167</v>
          </cell>
          <cell r="AT23">
            <v>166</v>
          </cell>
          <cell r="AU23">
            <v>0</v>
          </cell>
          <cell r="AV23">
            <v>170</v>
          </cell>
          <cell r="AW23">
            <v>169</v>
          </cell>
          <cell r="AX23">
            <v>0</v>
          </cell>
          <cell r="AY23">
            <v>0</v>
          </cell>
          <cell r="AZ23">
            <v>171</v>
          </cell>
          <cell r="BA23">
            <v>176</v>
          </cell>
          <cell r="BB23">
            <v>175</v>
          </cell>
          <cell r="BC23">
            <v>177</v>
          </cell>
          <cell r="BD23">
            <v>0</v>
          </cell>
          <cell r="BE23">
            <v>210</v>
          </cell>
          <cell r="BF23">
            <v>209</v>
          </cell>
        </row>
        <row r="24">
          <cell r="B24">
            <v>1</v>
          </cell>
          <cell r="C24" t="str">
            <v>Р. Каракалпакстан</v>
          </cell>
          <cell r="D24">
            <v>696905</v>
          </cell>
          <cell r="E24">
            <v>343848</v>
          </cell>
          <cell r="F24">
            <v>522591</v>
          </cell>
          <cell r="G24">
            <v>3952859</v>
          </cell>
          <cell r="H24">
            <v>275035</v>
          </cell>
          <cell r="I24">
            <v>2257903</v>
          </cell>
          <cell r="J24">
            <v>1122220</v>
          </cell>
          <cell r="K24">
            <v>885240</v>
          </cell>
          <cell r="L24">
            <v>0</v>
          </cell>
          <cell r="M24">
            <v>1</v>
          </cell>
          <cell r="N24" t="str">
            <v>Р. Каракалпакстан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 t="str">
            <v>Р. Каракалпакстан</v>
          </cell>
          <cell r="AB24">
            <v>0</v>
          </cell>
          <cell r="AC24">
            <v>0</v>
          </cell>
          <cell r="AD24">
            <v>236980</v>
          </cell>
          <cell r="AE24">
            <v>0</v>
          </cell>
          <cell r="AF24">
            <v>0</v>
          </cell>
          <cell r="AG24">
            <v>0</v>
          </cell>
          <cell r="AH24">
            <v>404705</v>
          </cell>
          <cell r="AI24">
            <v>82229</v>
          </cell>
          <cell r="AJ24">
            <v>547289</v>
          </cell>
          <cell r="AK24">
            <v>181270</v>
          </cell>
          <cell r="AL24">
            <v>1</v>
          </cell>
          <cell r="AM24" t="str">
            <v>Р. Каракалпакстан</v>
          </cell>
          <cell r="AN24">
            <v>44449</v>
          </cell>
          <cell r="AO24">
            <v>400265</v>
          </cell>
          <cell r="AP24">
            <v>544703</v>
          </cell>
          <cell r="AQ24">
            <v>149794</v>
          </cell>
          <cell r="AR24">
            <v>189343</v>
          </cell>
          <cell r="AS24">
            <v>16580</v>
          </cell>
          <cell r="AT24">
            <v>172763</v>
          </cell>
          <cell r="AU24">
            <v>69206</v>
          </cell>
          <cell r="AV24">
            <v>59768</v>
          </cell>
          <cell r="AW24">
            <v>9438</v>
          </cell>
          <cell r="AX24">
            <v>1</v>
          </cell>
          <cell r="AY24" t="str">
            <v>Р. Каракалпакстан</v>
          </cell>
          <cell r="AZ24">
            <v>60172</v>
          </cell>
          <cell r="BA24">
            <v>118059</v>
          </cell>
          <cell r="BB24">
            <v>36993</v>
          </cell>
          <cell r="BC24">
            <v>46658</v>
          </cell>
          <cell r="BD24">
            <v>160412</v>
          </cell>
          <cell r="BE24">
            <v>56342</v>
          </cell>
          <cell r="BF24">
            <v>104070</v>
          </cell>
          <cell r="BG24">
            <v>12206908</v>
          </cell>
        </row>
        <row r="25">
          <cell r="B25">
            <v>2</v>
          </cell>
          <cell r="C25" t="str">
            <v>Андижанская</v>
          </cell>
          <cell r="D25">
            <v>1175364</v>
          </cell>
          <cell r="E25">
            <v>809677</v>
          </cell>
          <cell r="F25">
            <v>785650</v>
          </cell>
          <cell r="G25">
            <v>6123653</v>
          </cell>
          <cell r="H25">
            <v>751107</v>
          </cell>
          <cell r="I25">
            <v>5437974</v>
          </cell>
          <cell r="J25">
            <v>2516211</v>
          </cell>
          <cell r="K25">
            <v>491800</v>
          </cell>
          <cell r="L25">
            <v>0</v>
          </cell>
          <cell r="M25">
            <v>2</v>
          </cell>
          <cell r="N25" t="str">
            <v>Андижанская</v>
          </cell>
          <cell r="O25">
            <v>0</v>
          </cell>
          <cell r="P25">
            <v>102503</v>
          </cell>
          <cell r="Q25">
            <v>0</v>
          </cell>
          <cell r="R25">
            <v>212000</v>
          </cell>
          <cell r="S25">
            <v>0</v>
          </cell>
          <cell r="T25">
            <v>1100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2</v>
          </cell>
          <cell r="AA25" t="str">
            <v>Андижанская</v>
          </cell>
          <cell r="AB25">
            <v>0</v>
          </cell>
          <cell r="AC25">
            <v>0</v>
          </cell>
          <cell r="AD25">
            <v>1656777</v>
          </cell>
          <cell r="AE25">
            <v>0</v>
          </cell>
          <cell r="AF25">
            <v>52031</v>
          </cell>
          <cell r="AG25">
            <v>0</v>
          </cell>
          <cell r="AH25">
            <v>766907</v>
          </cell>
          <cell r="AI25">
            <v>153234</v>
          </cell>
          <cell r="AJ25">
            <v>841067</v>
          </cell>
          <cell r="AK25">
            <v>623652</v>
          </cell>
          <cell r="AL25">
            <v>2</v>
          </cell>
          <cell r="AM25" t="str">
            <v>Андижанская</v>
          </cell>
          <cell r="AN25">
            <v>169494</v>
          </cell>
          <cell r="AO25">
            <v>40049</v>
          </cell>
          <cell r="AP25">
            <v>886966</v>
          </cell>
          <cell r="AQ25">
            <v>259389</v>
          </cell>
          <cell r="AR25">
            <v>142884</v>
          </cell>
          <cell r="AS25">
            <v>23304</v>
          </cell>
          <cell r="AT25">
            <v>119580</v>
          </cell>
          <cell r="AU25">
            <v>167136</v>
          </cell>
          <cell r="AV25">
            <v>102281</v>
          </cell>
          <cell r="AW25">
            <v>64855</v>
          </cell>
          <cell r="AX25">
            <v>2</v>
          </cell>
          <cell r="AY25" t="str">
            <v>Андижанская</v>
          </cell>
          <cell r="AZ25">
            <v>107712</v>
          </cell>
          <cell r="BA25">
            <v>161758</v>
          </cell>
          <cell r="BB25">
            <v>155769</v>
          </cell>
          <cell r="BC25">
            <v>1302939</v>
          </cell>
          <cell r="BD25">
            <v>188271</v>
          </cell>
          <cell r="BE25">
            <v>83317</v>
          </cell>
          <cell r="BF25">
            <v>104954</v>
          </cell>
          <cell r="BG25">
            <v>23566863</v>
          </cell>
        </row>
        <row r="26">
          <cell r="B26">
            <v>3</v>
          </cell>
          <cell r="C26" t="str">
            <v>Бухарская</v>
          </cell>
          <cell r="D26">
            <v>4918296</v>
          </cell>
          <cell r="E26">
            <v>392511</v>
          </cell>
          <cell r="F26">
            <v>1001491</v>
          </cell>
          <cell r="G26">
            <v>6143060</v>
          </cell>
          <cell r="H26">
            <v>637081</v>
          </cell>
          <cell r="I26">
            <v>13523907</v>
          </cell>
          <cell r="J26">
            <v>12476874</v>
          </cell>
          <cell r="K26">
            <v>1131140</v>
          </cell>
          <cell r="L26">
            <v>23640</v>
          </cell>
          <cell r="M26">
            <v>3</v>
          </cell>
          <cell r="N26" t="str">
            <v>Бухарская</v>
          </cell>
          <cell r="O26">
            <v>0</v>
          </cell>
          <cell r="P26">
            <v>133253</v>
          </cell>
          <cell r="Q26">
            <v>0</v>
          </cell>
          <cell r="R26">
            <v>0</v>
          </cell>
          <cell r="S26">
            <v>0</v>
          </cell>
          <cell r="T26">
            <v>12100</v>
          </cell>
          <cell r="U26">
            <v>0</v>
          </cell>
          <cell r="V26">
            <v>66361</v>
          </cell>
          <cell r="W26">
            <v>0</v>
          </cell>
          <cell r="X26">
            <v>6835984</v>
          </cell>
          <cell r="Y26">
            <v>1592637</v>
          </cell>
          <cell r="Z26">
            <v>3</v>
          </cell>
          <cell r="AA26" t="str">
            <v>Бухарская</v>
          </cell>
          <cell r="AB26">
            <v>0</v>
          </cell>
          <cell r="AC26">
            <v>0</v>
          </cell>
          <cell r="AD26">
            <v>2627668</v>
          </cell>
          <cell r="AE26">
            <v>0</v>
          </cell>
          <cell r="AF26">
            <v>54091</v>
          </cell>
          <cell r="AG26">
            <v>0</v>
          </cell>
          <cell r="AH26">
            <v>1906002</v>
          </cell>
          <cell r="AI26">
            <v>211386</v>
          </cell>
          <cell r="AJ26">
            <v>1278876</v>
          </cell>
          <cell r="AK26">
            <v>410332</v>
          </cell>
          <cell r="AL26">
            <v>3</v>
          </cell>
          <cell r="AM26" t="str">
            <v>Бухарская</v>
          </cell>
          <cell r="AN26">
            <v>18940</v>
          </cell>
          <cell r="AO26">
            <v>46628</v>
          </cell>
          <cell r="AP26">
            <v>1452342</v>
          </cell>
          <cell r="AQ26">
            <v>1616316</v>
          </cell>
          <cell r="AR26">
            <v>250968</v>
          </cell>
          <cell r="AS26">
            <v>68317</v>
          </cell>
          <cell r="AT26">
            <v>182651</v>
          </cell>
          <cell r="AU26">
            <v>378085</v>
          </cell>
          <cell r="AV26">
            <v>294755</v>
          </cell>
          <cell r="AW26">
            <v>83330</v>
          </cell>
          <cell r="AX26">
            <v>3</v>
          </cell>
          <cell r="AY26" t="str">
            <v>Бухарская</v>
          </cell>
          <cell r="AZ26">
            <v>105250</v>
          </cell>
          <cell r="BA26">
            <v>107040</v>
          </cell>
          <cell r="BB26">
            <v>102175</v>
          </cell>
          <cell r="BC26">
            <v>611544</v>
          </cell>
          <cell r="BD26">
            <v>181529</v>
          </cell>
          <cell r="BE26">
            <v>83877</v>
          </cell>
          <cell r="BF26">
            <v>97652</v>
          </cell>
          <cell r="BG26">
            <v>47770633</v>
          </cell>
        </row>
        <row r="27">
          <cell r="B27">
            <v>4</v>
          </cell>
          <cell r="C27" t="str">
            <v>Джизакская</v>
          </cell>
          <cell r="D27">
            <v>544416</v>
          </cell>
          <cell r="E27">
            <v>159345</v>
          </cell>
          <cell r="F27">
            <v>379326</v>
          </cell>
          <cell r="G27">
            <v>1702594</v>
          </cell>
          <cell r="H27">
            <v>366669</v>
          </cell>
          <cell r="I27">
            <v>1794465</v>
          </cell>
          <cell r="J27">
            <v>274516</v>
          </cell>
          <cell r="K27">
            <v>0</v>
          </cell>
          <cell r="L27">
            <v>0</v>
          </cell>
          <cell r="M27">
            <v>4</v>
          </cell>
          <cell r="N27" t="str">
            <v>Джизакская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4</v>
          </cell>
          <cell r="AA27" t="str">
            <v>Джизакская</v>
          </cell>
          <cell r="AB27">
            <v>0</v>
          </cell>
          <cell r="AC27">
            <v>0</v>
          </cell>
          <cell r="AD27">
            <v>274516</v>
          </cell>
          <cell r="AE27">
            <v>0</v>
          </cell>
          <cell r="AF27">
            <v>0</v>
          </cell>
          <cell r="AG27">
            <v>0</v>
          </cell>
          <cell r="AH27">
            <v>247413</v>
          </cell>
          <cell r="AI27">
            <v>78841</v>
          </cell>
          <cell r="AJ27">
            <v>300972</v>
          </cell>
          <cell r="AK27">
            <v>149621</v>
          </cell>
          <cell r="AL27">
            <v>4</v>
          </cell>
          <cell r="AM27" t="str">
            <v>Джизакская</v>
          </cell>
          <cell r="AN27">
            <v>2783</v>
          </cell>
          <cell r="AO27">
            <v>10350</v>
          </cell>
          <cell r="AP27">
            <v>402483</v>
          </cell>
          <cell r="AQ27">
            <v>57308</v>
          </cell>
          <cell r="AR27">
            <v>108978</v>
          </cell>
          <cell r="AS27">
            <v>23749</v>
          </cell>
          <cell r="AT27">
            <v>85229</v>
          </cell>
          <cell r="AU27">
            <v>114107</v>
          </cell>
          <cell r="AV27">
            <v>99713</v>
          </cell>
          <cell r="AW27">
            <v>14394</v>
          </cell>
          <cell r="AX27">
            <v>4</v>
          </cell>
          <cell r="AY27" t="str">
            <v>Джизакская</v>
          </cell>
          <cell r="AZ27">
            <v>42835</v>
          </cell>
          <cell r="BA27">
            <v>88339</v>
          </cell>
          <cell r="BB27">
            <v>43112</v>
          </cell>
          <cell r="BC27">
            <v>411604</v>
          </cell>
          <cell r="BD27">
            <v>123827</v>
          </cell>
          <cell r="BE27">
            <v>33837</v>
          </cell>
          <cell r="BF27">
            <v>89990</v>
          </cell>
          <cell r="BG27">
            <v>7403904</v>
          </cell>
        </row>
        <row r="28">
          <cell r="B28">
            <v>5</v>
          </cell>
          <cell r="C28" t="str">
            <v>Кашкадарьинская</v>
          </cell>
          <cell r="D28">
            <v>3429018</v>
          </cell>
          <cell r="E28">
            <v>610554</v>
          </cell>
          <cell r="F28">
            <v>1217957</v>
          </cell>
          <cell r="G28">
            <v>6457878</v>
          </cell>
          <cell r="H28">
            <v>531592</v>
          </cell>
          <cell r="I28">
            <v>13233794</v>
          </cell>
          <cell r="J28">
            <v>1911800</v>
          </cell>
          <cell r="K28">
            <v>275408</v>
          </cell>
          <cell r="L28">
            <v>0</v>
          </cell>
          <cell r="M28">
            <v>5</v>
          </cell>
          <cell r="N28" t="str">
            <v>Кашкадарьинская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5</v>
          </cell>
          <cell r="AA28" t="str">
            <v>Кашкадарьинская</v>
          </cell>
          <cell r="AB28">
            <v>0</v>
          </cell>
          <cell r="AC28">
            <v>0</v>
          </cell>
          <cell r="AD28">
            <v>1628376</v>
          </cell>
          <cell r="AE28">
            <v>0</v>
          </cell>
          <cell r="AF28">
            <v>8016</v>
          </cell>
          <cell r="AG28">
            <v>0</v>
          </cell>
          <cell r="AH28">
            <v>4144996</v>
          </cell>
          <cell r="AI28">
            <v>233803</v>
          </cell>
          <cell r="AJ28">
            <v>1044653</v>
          </cell>
          <cell r="AK28">
            <v>437931</v>
          </cell>
          <cell r="AL28">
            <v>5</v>
          </cell>
          <cell r="AM28" t="str">
            <v>Кашкадарьинская</v>
          </cell>
          <cell r="AN28">
            <v>8696750</v>
          </cell>
          <cell r="AO28">
            <v>71775</v>
          </cell>
          <cell r="AP28">
            <v>2326834</v>
          </cell>
          <cell r="AQ28">
            <v>1197134</v>
          </cell>
          <cell r="AR28">
            <v>338392</v>
          </cell>
          <cell r="AS28">
            <v>141952</v>
          </cell>
          <cell r="AT28">
            <v>196440</v>
          </cell>
          <cell r="AU28">
            <v>207482</v>
          </cell>
          <cell r="AV28">
            <v>160084</v>
          </cell>
          <cell r="AW28">
            <v>47398</v>
          </cell>
          <cell r="AX28">
            <v>5</v>
          </cell>
          <cell r="AY28" t="str">
            <v>Кашкадарьинская</v>
          </cell>
          <cell r="AZ28">
            <v>109408</v>
          </cell>
          <cell r="BA28">
            <v>196098</v>
          </cell>
          <cell r="BB28">
            <v>115307</v>
          </cell>
          <cell r="BC28">
            <v>955680</v>
          </cell>
          <cell r="BD28">
            <v>223686</v>
          </cell>
          <cell r="BE28">
            <v>37800</v>
          </cell>
          <cell r="BF28">
            <v>185886</v>
          </cell>
          <cell r="BG28">
            <v>47692522</v>
          </cell>
        </row>
        <row r="29">
          <cell r="B29">
            <v>6</v>
          </cell>
          <cell r="C29" t="str">
            <v>Навоийская</v>
          </cell>
          <cell r="D29">
            <v>6793191</v>
          </cell>
          <cell r="E29">
            <v>447016</v>
          </cell>
          <cell r="F29">
            <v>716504</v>
          </cell>
          <cell r="G29">
            <v>11154671</v>
          </cell>
          <cell r="H29">
            <v>288567</v>
          </cell>
          <cell r="I29">
            <v>5113050</v>
          </cell>
          <cell r="J29">
            <v>168886</v>
          </cell>
          <cell r="K29">
            <v>0</v>
          </cell>
          <cell r="L29">
            <v>0</v>
          </cell>
          <cell r="M29">
            <v>6</v>
          </cell>
          <cell r="N29" t="str">
            <v>Навоийская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79495</v>
          </cell>
          <cell r="W29">
            <v>0</v>
          </cell>
          <cell r="X29">
            <v>0</v>
          </cell>
          <cell r="Y29">
            <v>0</v>
          </cell>
          <cell r="Z29">
            <v>6</v>
          </cell>
          <cell r="AA29" t="str">
            <v>Навоийская</v>
          </cell>
          <cell r="AB29">
            <v>0</v>
          </cell>
          <cell r="AC29">
            <v>0</v>
          </cell>
          <cell r="AD29">
            <v>89391</v>
          </cell>
          <cell r="AE29">
            <v>0</v>
          </cell>
          <cell r="AF29">
            <v>0</v>
          </cell>
          <cell r="AG29">
            <v>0</v>
          </cell>
          <cell r="AH29">
            <v>3809718</v>
          </cell>
          <cell r="AI29">
            <v>127679</v>
          </cell>
          <cell r="AJ29">
            <v>972094</v>
          </cell>
          <cell r="AK29">
            <v>170300</v>
          </cell>
          <cell r="AL29">
            <v>6</v>
          </cell>
          <cell r="AM29" t="str">
            <v>Навоийская</v>
          </cell>
          <cell r="AN29">
            <v>54168800</v>
          </cell>
          <cell r="AO29">
            <v>371225</v>
          </cell>
          <cell r="AP29">
            <v>2866084</v>
          </cell>
          <cell r="AQ29">
            <v>426358</v>
          </cell>
          <cell r="AR29">
            <v>168546</v>
          </cell>
          <cell r="AS29">
            <v>29931</v>
          </cell>
          <cell r="AT29">
            <v>138615</v>
          </cell>
          <cell r="AU29">
            <v>124541</v>
          </cell>
          <cell r="AV29">
            <v>81855</v>
          </cell>
          <cell r="AW29">
            <v>42686</v>
          </cell>
          <cell r="AX29">
            <v>6</v>
          </cell>
          <cell r="AY29" t="str">
            <v>Навоийская</v>
          </cell>
          <cell r="AZ29">
            <v>67408</v>
          </cell>
          <cell r="BA29">
            <v>74318</v>
          </cell>
          <cell r="BB29">
            <v>106339</v>
          </cell>
          <cell r="BC29">
            <v>380628</v>
          </cell>
          <cell r="BD29">
            <v>132404</v>
          </cell>
          <cell r="BE29">
            <v>27363</v>
          </cell>
          <cell r="BF29">
            <v>105041</v>
          </cell>
          <cell r="BG29">
            <v>88648327</v>
          </cell>
        </row>
        <row r="30">
          <cell r="B30">
            <v>7</v>
          </cell>
          <cell r="C30" t="str">
            <v>Наманганская</v>
          </cell>
          <cell r="D30">
            <v>873453</v>
          </cell>
          <cell r="E30">
            <v>796347</v>
          </cell>
          <cell r="F30">
            <v>915179</v>
          </cell>
          <cell r="G30">
            <v>3854083</v>
          </cell>
          <cell r="H30">
            <v>538384</v>
          </cell>
          <cell r="I30">
            <v>4121153</v>
          </cell>
          <cell r="J30">
            <v>888816</v>
          </cell>
          <cell r="K30">
            <v>344260</v>
          </cell>
          <cell r="L30">
            <v>0</v>
          </cell>
          <cell r="M30">
            <v>7</v>
          </cell>
          <cell r="N30" t="str">
            <v>Наманганская</v>
          </cell>
          <cell r="O30">
            <v>0</v>
          </cell>
          <cell r="P30">
            <v>118903</v>
          </cell>
          <cell r="Q30">
            <v>0</v>
          </cell>
          <cell r="R30">
            <v>0</v>
          </cell>
          <cell r="S30">
            <v>0</v>
          </cell>
          <cell r="T30">
            <v>1100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7</v>
          </cell>
          <cell r="AA30" t="str">
            <v>Наманганская</v>
          </cell>
          <cell r="AB30">
            <v>0</v>
          </cell>
          <cell r="AC30">
            <v>0</v>
          </cell>
          <cell r="AD30">
            <v>416320</v>
          </cell>
          <cell r="AE30">
            <v>0</v>
          </cell>
          <cell r="AF30">
            <v>8233</v>
          </cell>
          <cell r="AG30">
            <v>0</v>
          </cell>
          <cell r="AH30">
            <v>523248</v>
          </cell>
          <cell r="AI30">
            <v>266594</v>
          </cell>
          <cell r="AJ30">
            <v>923829</v>
          </cell>
          <cell r="AK30">
            <v>362185</v>
          </cell>
          <cell r="AL30">
            <v>7</v>
          </cell>
          <cell r="AM30" t="str">
            <v>Наманганская</v>
          </cell>
          <cell r="AN30">
            <v>3544</v>
          </cell>
          <cell r="AO30">
            <v>50555</v>
          </cell>
          <cell r="AP30">
            <v>665617</v>
          </cell>
          <cell r="AQ30">
            <v>191523</v>
          </cell>
          <cell r="AR30">
            <v>197777</v>
          </cell>
          <cell r="AS30">
            <v>45022</v>
          </cell>
          <cell r="AT30">
            <v>152755</v>
          </cell>
          <cell r="AU30">
            <v>91228</v>
          </cell>
          <cell r="AV30">
            <v>46097</v>
          </cell>
          <cell r="AW30">
            <v>45131</v>
          </cell>
          <cell r="AX30">
            <v>7</v>
          </cell>
          <cell r="AY30" t="str">
            <v>Наманганская</v>
          </cell>
          <cell r="AZ30">
            <v>70437</v>
          </cell>
          <cell r="BA30">
            <v>108860</v>
          </cell>
          <cell r="BB30">
            <v>136405</v>
          </cell>
          <cell r="BC30">
            <v>1280714</v>
          </cell>
          <cell r="BD30">
            <v>225596</v>
          </cell>
          <cell r="BE30">
            <v>87113</v>
          </cell>
          <cell r="BF30">
            <v>138483</v>
          </cell>
          <cell r="BG30">
            <v>17085527</v>
          </cell>
        </row>
        <row r="31">
          <cell r="B31">
            <v>8</v>
          </cell>
          <cell r="C31" t="str">
            <v>Самаркандская</v>
          </cell>
          <cell r="D31">
            <v>1224157</v>
          </cell>
          <cell r="E31">
            <v>1160724</v>
          </cell>
          <cell r="F31">
            <v>1401880</v>
          </cell>
          <cell r="G31">
            <v>5268841</v>
          </cell>
          <cell r="H31">
            <v>1079295</v>
          </cell>
          <cell r="I31">
            <v>4960848</v>
          </cell>
          <cell r="J31">
            <v>3011944</v>
          </cell>
          <cell r="K31">
            <v>983600</v>
          </cell>
          <cell r="L31">
            <v>25760</v>
          </cell>
          <cell r="M31">
            <v>8</v>
          </cell>
          <cell r="N31" t="str">
            <v>Самаркандская</v>
          </cell>
          <cell r="O31">
            <v>12152</v>
          </cell>
          <cell r="P31">
            <v>389510</v>
          </cell>
          <cell r="Q31">
            <v>0</v>
          </cell>
          <cell r="R31">
            <v>112800</v>
          </cell>
          <cell r="S31">
            <v>155610</v>
          </cell>
          <cell r="T31">
            <v>5500</v>
          </cell>
          <cell r="U31">
            <v>0</v>
          </cell>
          <cell r="V31">
            <v>367388</v>
          </cell>
          <cell r="W31">
            <v>0</v>
          </cell>
          <cell r="X31">
            <v>0</v>
          </cell>
          <cell r="Y31">
            <v>0</v>
          </cell>
          <cell r="Z31">
            <v>8</v>
          </cell>
          <cell r="AA31" t="str">
            <v>Самаркандская</v>
          </cell>
          <cell r="AB31">
            <v>0</v>
          </cell>
          <cell r="AC31">
            <v>0</v>
          </cell>
          <cell r="AD31">
            <v>741991</v>
          </cell>
          <cell r="AE31">
            <v>0</v>
          </cell>
          <cell r="AF31">
            <v>217633</v>
          </cell>
          <cell r="AG31">
            <v>0</v>
          </cell>
          <cell r="AH31">
            <v>824257</v>
          </cell>
          <cell r="AI31">
            <v>249272</v>
          </cell>
          <cell r="AJ31">
            <v>915335</v>
          </cell>
          <cell r="AK31">
            <v>727100</v>
          </cell>
          <cell r="AL31">
            <v>8</v>
          </cell>
          <cell r="AM31" t="str">
            <v>Самаркандская</v>
          </cell>
          <cell r="AN31">
            <v>3279</v>
          </cell>
          <cell r="AO31">
            <v>46947</v>
          </cell>
          <cell r="AP31">
            <v>728511</v>
          </cell>
          <cell r="AQ31">
            <v>439582</v>
          </cell>
          <cell r="AR31">
            <v>391805</v>
          </cell>
          <cell r="AS31">
            <v>108993</v>
          </cell>
          <cell r="AT31">
            <v>282812</v>
          </cell>
          <cell r="AU31">
            <v>465300</v>
          </cell>
          <cell r="AV31">
            <v>295438</v>
          </cell>
          <cell r="AW31">
            <v>169862</v>
          </cell>
          <cell r="AX31">
            <v>8</v>
          </cell>
          <cell r="AY31" t="str">
            <v>Самаркандская</v>
          </cell>
          <cell r="AZ31">
            <v>118654</v>
          </cell>
          <cell r="BA31">
            <v>194357</v>
          </cell>
          <cell r="BB31">
            <v>157576</v>
          </cell>
          <cell r="BC31">
            <v>1570912</v>
          </cell>
          <cell r="BD31">
            <v>162606</v>
          </cell>
          <cell r="BE31">
            <v>58293</v>
          </cell>
          <cell r="BF31">
            <v>104313</v>
          </cell>
          <cell r="BG31">
            <v>25103182</v>
          </cell>
        </row>
        <row r="32">
          <cell r="B32">
            <v>9</v>
          </cell>
          <cell r="C32" t="str">
            <v>Сурхандарьинская</v>
          </cell>
          <cell r="D32">
            <v>1097670</v>
          </cell>
          <cell r="E32">
            <v>429135</v>
          </cell>
          <cell r="F32">
            <v>550684</v>
          </cell>
          <cell r="G32">
            <v>3445860</v>
          </cell>
          <cell r="H32">
            <v>428887</v>
          </cell>
          <cell r="I32">
            <v>4662002</v>
          </cell>
          <cell r="J32">
            <v>3106792</v>
          </cell>
          <cell r="K32">
            <v>885240</v>
          </cell>
          <cell r="L32">
            <v>0</v>
          </cell>
          <cell r="M32">
            <v>9</v>
          </cell>
          <cell r="N32" t="str">
            <v>Сурхандарьинская</v>
          </cell>
          <cell r="O32">
            <v>1823</v>
          </cell>
          <cell r="P32">
            <v>194755</v>
          </cell>
          <cell r="Q32">
            <v>0</v>
          </cell>
          <cell r="R32">
            <v>0</v>
          </cell>
          <cell r="S32">
            <v>0</v>
          </cell>
          <cell r="T32">
            <v>18700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9</v>
          </cell>
          <cell r="AA32" t="str">
            <v>Сурхандарьинская</v>
          </cell>
          <cell r="AB32">
            <v>0</v>
          </cell>
          <cell r="AC32">
            <v>0</v>
          </cell>
          <cell r="AD32">
            <v>1985517</v>
          </cell>
          <cell r="AE32">
            <v>0</v>
          </cell>
          <cell r="AF32">
            <v>20757</v>
          </cell>
          <cell r="AG32">
            <v>0</v>
          </cell>
          <cell r="AH32">
            <v>389659</v>
          </cell>
          <cell r="AI32">
            <v>188337</v>
          </cell>
          <cell r="AJ32">
            <v>753752</v>
          </cell>
          <cell r="AK32">
            <v>660661</v>
          </cell>
          <cell r="AL32">
            <v>9</v>
          </cell>
          <cell r="AM32" t="str">
            <v>Сурхандарьинская</v>
          </cell>
          <cell r="AN32">
            <v>13018</v>
          </cell>
          <cell r="AO32">
            <v>28917</v>
          </cell>
          <cell r="AP32">
            <v>607233</v>
          </cell>
          <cell r="AQ32">
            <v>306731</v>
          </cell>
          <cell r="AR32">
            <v>254328</v>
          </cell>
          <cell r="AS32">
            <v>58207</v>
          </cell>
          <cell r="AT32">
            <v>196121</v>
          </cell>
          <cell r="AU32">
            <v>121159</v>
          </cell>
          <cell r="AV32">
            <v>66497</v>
          </cell>
          <cell r="AW32">
            <v>54662</v>
          </cell>
          <cell r="AX32">
            <v>9</v>
          </cell>
          <cell r="AY32" t="str">
            <v>Сурхандарьинская</v>
          </cell>
          <cell r="AZ32">
            <v>38278</v>
          </cell>
          <cell r="BA32">
            <v>145797</v>
          </cell>
          <cell r="BB32">
            <v>58195</v>
          </cell>
          <cell r="BC32">
            <v>829562</v>
          </cell>
          <cell r="BD32">
            <v>218335</v>
          </cell>
          <cell r="BE32">
            <v>93592</v>
          </cell>
          <cell r="BF32">
            <v>124743</v>
          </cell>
          <cell r="BG32">
            <v>18334992</v>
          </cell>
        </row>
        <row r="33">
          <cell r="B33">
            <v>10</v>
          </cell>
          <cell r="C33" t="str">
            <v>Сырдарьинская</v>
          </cell>
          <cell r="D33">
            <v>984949</v>
          </cell>
          <cell r="E33">
            <v>250029</v>
          </cell>
          <cell r="F33">
            <v>303295</v>
          </cell>
          <cell r="G33">
            <v>2509396</v>
          </cell>
          <cell r="H33">
            <v>176419</v>
          </cell>
          <cell r="I33">
            <v>3190979</v>
          </cell>
          <cell r="J33">
            <v>922523</v>
          </cell>
          <cell r="K33">
            <v>226228</v>
          </cell>
          <cell r="L33">
            <v>0</v>
          </cell>
          <cell r="M33">
            <v>10</v>
          </cell>
          <cell r="N33" t="str">
            <v>Сырдарьинская</v>
          </cell>
          <cell r="O33">
            <v>0</v>
          </cell>
          <cell r="P33">
            <v>41001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10</v>
          </cell>
          <cell r="AA33" t="str">
            <v>Сырдарьинская</v>
          </cell>
          <cell r="AB33">
            <v>0</v>
          </cell>
          <cell r="AC33">
            <v>0</v>
          </cell>
          <cell r="AD33">
            <v>641103</v>
          </cell>
          <cell r="AE33">
            <v>0</v>
          </cell>
          <cell r="AF33">
            <v>14191</v>
          </cell>
          <cell r="AG33">
            <v>0</v>
          </cell>
          <cell r="AH33">
            <v>523907</v>
          </cell>
          <cell r="AI33">
            <v>58328</v>
          </cell>
          <cell r="AJ33">
            <v>309310</v>
          </cell>
          <cell r="AK33">
            <v>214236</v>
          </cell>
          <cell r="AL33">
            <v>10</v>
          </cell>
          <cell r="AM33" t="str">
            <v>Сырдарьинская</v>
          </cell>
          <cell r="AN33">
            <v>0</v>
          </cell>
          <cell r="AO33">
            <v>757599</v>
          </cell>
          <cell r="AP33">
            <v>719282</v>
          </cell>
          <cell r="AQ33">
            <v>166414</v>
          </cell>
          <cell r="AR33">
            <v>98045</v>
          </cell>
          <cell r="AS33">
            <v>6447</v>
          </cell>
          <cell r="AT33">
            <v>91598</v>
          </cell>
          <cell r="AU33">
            <v>93386</v>
          </cell>
          <cell r="AV33">
            <v>76549</v>
          </cell>
          <cell r="AW33">
            <v>16837</v>
          </cell>
          <cell r="AX33">
            <v>10</v>
          </cell>
          <cell r="AY33" t="str">
            <v>Сырдарьинская</v>
          </cell>
          <cell r="AZ33">
            <v>28361</v>
          </cell>
          <cell r="BA33">
            <v>58659</v>
          </cell>
          <cell r="BB33">
            <v>37909</v>
          </cell>
          <cell r="BC33">
            <v>412267</v>
          </cell>
          <cell r="BD33">
            <v>149009</v>
          </cell>
          <cell r="BE33">
            <v>30433</v>
          </cell>
          <cell r="BF33">
            <v>118576</v>
          </cell>
          <cell r="BG33">
            <v>11964302</v>
          </cell>
        </row>
        <row r="34">
          <cell r="B34">
            <v>11</v>
          </cell>
          <cell r="C34" t="str">
            <v>Ташкентская</v>
          </cell>
          <cell r="D34">
            <v>6452696</v>
          </cell>
          <cell r="E34">
            <v>1526321</v>
          </cell>
          <cell r="F34">
            <v>2401831</v>
          </cell>
          <cell r="G34">
            <v>18077852</v>
          </cell>
          <cell r="H34">
            <v>1024129</v>
          </cell>
          <cell r="I34">
            <v>11354821</v>
          </cell>
          <cell r="J34">
            <v>9500902</v>
          </cell>
          <cell r="K34">
            <v>3314732</v>
          </cell>
          <cell r="L34">
            <v>94560</v>
          </cell>
          <cell r="M34">
            <v>11</v>
          </cell>
          <cell r="N34" t="str">
            <v>Ташкентская</v>
          </cell>
          <cell r="O34">
            <v>24304</v>
          </cell>
          <cell r="P34">
            <v>717518</v>
          </cell>
          <cell r="Q34">
            <v>5440</v>
          </cell>
          <cell r="R34">
            <v>217900</v>
          </cell>
          <cell r="S34">
            <v>871416</v>
          </cell>
          <cell r="T34">
            <v>33000</v>
          </cell>
          <cell r="U34">
            <v>0</v>
          </cell>
          <cell r="V34">
            <v>2473086</v>
          </cell>
          <cell r="W34">
            <v>0</v>
          </cell>
          <cell r="X34">
            <v>0</v>
          </cell>
          <cell r="Y34">
            <v>0</v>
          </cell>
          <cell r="Z34">
            <v>11</v>
          </cell>
          <cell r="AA34" t="str">
            <v>Ташкентская</v>
          </cell>
          <cell r="AB34">
            <v>0</v>
          </cell>
          <cell r="AC34">
            <v>0</v>
          </cell>
          <cell r="AD34">
            <v>1291524</v>
          </cell>
          <cell r="AE34">
            <v>0</v>
          </cell>
          <cell r="AF34">
            <v>457422</v>
          </cell>
          <cell r="AG34">
            <v>0</v>
          </cell>
          <cell r="AH34">
            <v>4160188</v>
          </cell>
          <cell r="AI34">
            <v>219256</v>
          </cell>
          <cell r="AJ34">
            <v>1794594</v>
          </cell>
          <cell r="AK34">
            <v>990100</v>
          </cell>
          <cell r="AL34">
            <v>11</v>
          </cell>
          <cell r="AM34" t="str">
            <v>Ташкентская</v>
          </cell>
          <cell r="AN34">
            <v>23635600</v>
          </cell>
          <cell r="AO34">
            <v>1103675</v>
          </cell>
          <cell r="AP34">
            <v>3849457</v>
          </cell>
          <cell r="AQ34">
            <v>2311853</v>
          </cell>
          <cell r="AR34">
            <v>509678</v>
          </cell>
          <cell r="AS34">
            <v>39842</v>
          </cell>
          <cell r="AT34">
            <v>469836</v>
          </cell>
          <cell r="AU34">
            <v>560274</v>
          </cell>
          <cell r="AV34">
            <v>399713</v>
          </cell>
          <cell r="AW34">
            <v>160561</v>
          </cell>
          <cell r="AX34">
            <v>11</v>
          </cell>
          <cell r="AY34" t="str">
            <v>Ташкентская</v>
          </cell>
          <cell r="AZ34">
            <v>198523</v>
          </cell>
          <cell r="BA34">
            <v>308803</v>
          </cell>
          <cell r="BB34">
            <v>237038</v>
          </cell>
          <cell r="BC34">
            <v>2515558</v>
          </cell>
          <cell r="BD34">
            <v>583008</v>
          </cell>
          <cell r="BE34">
            <v>270537</v>
          </cell>
          <cell r="BF34">
            <v>312471</v>
          </cell>
          <cell r="BG34">
            <v>93316157</v>
          </cell>
        </row>
        <row r="35">
          <cell r="B35">
            <v>12</v>
          </cell>
          <cell r="C35" t="str">
            <v>Ферганская</v>
          </cell>
          <cell r="D35">
            <v>2808872</v>
          </cell>
          <cell r="E35">
            <v>1113209</v>
          </cell>
          <cell r="F35">
            <v>1237503</v>
          </cell>
          <cell r="G35">
            <v>8158384</v>
          </cell>
          <cell r="H35">
            <v>1155669</v>
          </cell>
          <cell r="I35">
            <v>13714289</v>
          </cell>
          <cell r="J35">
            <v>17558351</v>
          </cell>
          <cell r="K35">
            <v>442620</v>
          </cell>
          <cell r="L35">
            <v>0</v>
          </cell>
          <cell r="M35">
            <v>12</v>
          </cell>
          <cell r="N35" t="str">
            <v>Ферганская</v>
          </cell>
          <cell r="O35">
            <v>0</v>
          </cell>
          <cell r="P35">
            <v>61502</v>
          </cell>
          <cell r="Q35">
            <v>0</v>
          </cell>
          <cell r="R35">
            <v>332500</v>
          </cell>
          <cell r="S35">
            <v>0</v>
          </cell>
          <cell r="T35">
            <v>0</v>
          </cell>
          <cell r="U35">
            <v>0</v>
          </cell>
          <cell r="V35">
            <v>102969</v>
          </cell>
          <cell r="W35">
            <v>0</v>
          </cell>
          <cell r="X35">
            <v>9908496</v>
          </cell>
          <cell r="Y35">
            <v>5253228</v>
          </cell>
          <cell r="Z35">
            <v>12</v>
          </cell>
          <cell r="AA35" t="str">
            <v>Ферганская</v>
          </cell>
          <cell r="AB35">
            <v>0</v>
          </cell>
          <cell r="AC35">
            <v>0</v>
          </cell>
          <cell r="AD35">
            <v>1299523</v>
          </cell>
          <cell r="AE35">
            <v>0</v>
          </cell>
          <cell r="AF35">
            <v>157513</v>
          </cell>
          <cell r="AG35">
            <v>0</v>
          </cell>
          <cell r="AH35">
            <v>2209720</v>
          </cell>
          <cell r="AI35">
            <v>211900</v>
          </cell>
          <cell r="AJ35">
            <v>1797054</v>
          </cell>
          <cell r="AK35">
            <v>416240</v>
          </cell>
          <cell r="AL35">
            <v>12</v>
          </cell>
          <cell r="AM35" t="str">
            <v>Ферганская</v>
          </cell>
          <cell r="AN35">
            <v>17672</v>
          </cell>
          <cell r="AO35">
            <v>255598</v>
          </cell>
          <cell r="AP35">
            <v>1952607</v>
          </cell>
          <cell r="AQ35">
            <v>532504</v>
          </cell>
          <cell r="AR35">
            <v>408854</v>
          </cell>
          <cell r="AS35">
            <v>88412</v>
          </cell>
          <cell r="AT35">
            <v>320442</v>
          </cell>
          <cell r="AU35">
            <v>287855</v>
          </cell>
          <cell r="AV35">
            <v>217281</v>
          </cell>
          <cell r="AW35">
            <v>70574</v>
          </cell>
          <cell r="AX35">
            <v>12</v>
          </cell>
          <cell r="AY35" t="str">
            <v>Ферганская</v>
          </cell>
          <cell r="AZ35">
            <v>138660</v>
          </cell>
          <cell r="BA35">
            <v>231200</v>
          </cell>
          <cell r="BB35">
            <v>139294</v>
          </cell>
          <cell r="BC35">
            <v>2153172</v>
          </cell>
          <cell r="BD35">
            <v>226575</v>
          </cell>
          <cell r="BE35">
            <v>87546</v>
          </cell>
          <cell r="BF35">
            <v>139029</v>
          </cell>
          <cell r="BG35">
            <v>56725182</v>
          </cell>
        </row>
        <row r="36">
          <cell r="B36">
            <v>13</v>
          </cell>
          <cell r="C36" t="str">
            <v>Хорезмская</v>
          </cell>
          <cell r="D36">
            <v>1417226</v>
          </cell>
          <cell r="E36">
            <v>392893</v>
          </cell>
          <cell r="F36">
            <v>659182</v>
          </cell>
          <cell r="G36">
            <v>3782712</v>
          </cell>
          <cell r="H36">
            <v>465217</v>
          </cell>
          <cell r="I36">
            <v>4100745</v>
          </cell>
          <cell r="J36">
            <v>1770210</v>
          </cell>
          <cell r="K36">
            <v>934420</v>
          </cell>
          <cell r="L36">
            <v>1576</v>
          </cell>
          <cell r="M36">
            <v>13</v>
          </cell>
          <cell r="N36" t="str">
            <v>Хорезмская</v>
          </cell>
          <cell r="O36">
            <v>54684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13</v>
          </cell>
          <cell r="AA36" t="str">
            <v>Хорезмская</v>
          </cell>
          <cell r="AB36">
            <v>0</v>
          </cell>
          <cell r="AC36">
            <v>0</v>
          </cell>
          <cell r="AD36">
            <v>627026</v>
          </cell>
          <cell r="AE36">
            <v>0</v>
          </cell>
          <cell r="AF36">
            <v>152504</v>
          </cell>
          <cell r="AG36">
            <v>0</v>
          </cell>
          <cell r="AH36">
            <v>407962</v>
          </cell>
          <cell r="AI36">
            <v>199902</v>
          </cell>
          <cell r="AJ36">
            <v>709212</v>
          </cell>
          <cell r="AK36">
            <v>394009</v>
          </cell>
          <cell r="AL36">
            <v>13</v>
          </cell>
          <cell r="AM36" t="str">
            <v>Хорезмская</v>
          </cell>
          <cell r="AN36">
            <v>1644</v>
          </cell>
          <cell r="AO36">
            <v>127304</v>
          </cell>
          <cell r="AP36">
            <v>525446</v>
          </cell>
          <cell r="AQ36">
            <v>158236</v>
          </cell>
          <cell r="AR36">
            <v>120843</v>
          </cell>
          <cell r="AS36">
            <v>21993</v>
          </cell>
          <cell r="AT36">
            <v>98850</v>
          </cell>
          <cell r="AU36">
            <v>110786</v>
          </cell>
          <cell r="AV36">
            <v>85789</v>
          </cell>
          <cell r="AW36">
            <v>24997</v>
          </cell>
          <cell r="AX36">
            <v>13</v>
          </cell>
          <cell r="AY36" t="str">
            <v>Хорезмская</v>
          </cell>
          <cell r="AZ36">
            <v>58688</v>
          </cell>
          <cell r="BA36">
            <v>103470</v>
          </cell>
          <cell r="BB36">
            <v>73958</v>
          </cell>
          <cell r="BC36">
            <v>40524</v>
          </cell>
          <cell r="BD36">
            <v>228406</v>
          </cell>
          <cell r="BE36">
            <v>75596</v>
          </cell>
          <cell r="BF36">
            <v>152810</v>
          </cell>
          <cell r="BG36">
            <v>15848575</v>
          </cell>
        </row>
        <row r="37">
          <cell r="B37">
            <v>14</v>
          </cell>
          <cell r="C37" t="str">
            <v>город Ташкент</v>
          </cell>
          <cell r="D37">
            <v>20057131</v>
          </cell>
          <cell r="E37">
            <v>8646070</v>
          </cell>
          <cell r="F37">
            <v>8252355</v>
          </cell>
          <cell r="G37">
            <v>34183053</v>
          </cell>
          <cell r="H37">
            <v>4235532</v>
          </cell>
          <cell r="I37">
            <v>36792903</v>
          </cell>
          <cell r="J37">
            <v>10282167</v>
          </cell>
          <cell r="K37">
            <v>2852440</v>
          </cell>
          <cell r="L37">
            <v>0</v>
          </cell>
          <cell r="M37">
            <v>14</v>
          </cell>
          <cell r="N37" t="str">
            <v>город Ташкент</v>
          </cell>
          <cell r="O37">
            <v>10633</v>
          </cell>
          <cell r="P37">
            <v>389510</v>
          </cell>
          <cell r="Q37">
            <v>41650</v>
          </cell>
          <cell r="R37">
            <v>285200</v>
          </cell>
          <cell r="S37">
            <v>248976</v>
          </cell>
          <cell r="T37">
            <v>0</v>
          </cell>
          <cell r="U37">
            <v>0</v>
          </cell>
          <cell r="V37">
            <v>447358</v>
          </cell>
          <cell r="W37">
            <v>5752975</v>
          </cell>
          <cell r="X37">
            <v>0</v>
          </cell>
          <cell r="Y37">
            <v>0</v>
          </cell>
          <cell r="Z37">
            <v>14</v>
          </cell>
          <cell r="AA37" t="str">
            <v>город Ташкент</v>
          </cell>
          <cell r="AB37">
            <v>0</v>
          </cell>
          <cell r="AC37">
            <v>0</v>
          </cell>
          <cell r="AD37">
            <v>253425</v>
          </cell>
          <cell r="AE37">
            <v>0</v>
          </cell>
          <cell r="AF37">
            <v>0</v>
          </cell>
          <cell r="AG37">
            <v>0</v>
          </cell>
          <cell r="AH37">
            <v>7420859</v>
          </cell>
          <cell r="AI37">
            <v>500641</v>
          </cell>
          <cell r="AJ37">
            <v>4232859</v>
          </cell>
          <cell r="AK37">
            <v>0</v>
          </cell>
          <cell r="AL37">
            <v>14</v>
          </cell>
          <cell r="AM37" t="str">
            <v>город Ташкент</v>
          </cell>
          <cell r="AN37">
            <v>0</v>
          </cell>
          <cell r="AO37">
            <v>256093</v>
          </cell>
          <cell r="AP37">
            <v>7001407</v>
          </cell>
          <cell r="AQ37">
            <v>4802729</v>
          </cell>
          <cell r="AR37">
            <v>2822359</v>
          </cell>
          <cell r="AS37">
            <v>1205800</v>
          </cell>
          <cell r="AT37">
            <v>1616559</v>
          </cell>
          <cell r="AU37">
            <v>1236107</v>
          </cell>
          <cell r="AV37">
            <v>598836</v>
          </cell>
          <cell r="AW37">
            <v>637271</v>
          </cell>
          <cell r="AX37">
            <v>14</v>
          </cell>
          <cell r="AY37" t="str">
            <v>город Ташкент</v>
          </cell>
          <cell r="AZ37">
            <v>458366</v>
          </cell>
          <cell r="BA37">
            <v>0</v>
          </cell>
          <cell r="BB37">
            <v>1181771</v>
          </cell>
          <cell r="BC37">
            <v>4102770</v>
          </cell>
          <cell r="BD37">
            <v>996631</v>
          </cell>
          <cell r="BE37">
            <v>401589</v>
          </cell>
          <cell r="BF37">
            <v>595042</v>
          </cell>
          <cell r="BG37">
            <v>157461803</v>
          </cell>
        </row>
        <row r="38">
          <cell r="B38">
            <v>15</v>
          </cell>
          <cell r="C38" t="str">
            <v>ГНК</v>
          </cell>
          <cell r="D38">
            <v>773500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39000000</v>
          </cell>
          <cell r="K38">
            <v>0</v>
          </cell>
          <cell r="L38">
            <v>0</v>
          </cell>
          <cell r="M38">
            <v>15</v>
          </cell>
          <cell r="N38" t="str">
            <v>ГНК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15</v>
          </cell>
          <cell r="AA38" t="str">
            <v>ГНК</v>
          </cell>
          <cell r="AB38">
            <v>39000000</v>
          </cell>
          <cell r="AC38">
            <v>39000000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15</v>
          </cell>
          <cell r="AM38" t="str">
            <v>ГНК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15</v>
          </cell>
          <cell r="AY38" t="str">
            <v>ГНК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39773500</v>
          </cell>
        </row>
        <row r="39">
          <cell r="C39" t="str">
            <v>ИТОГО</v>
          </cell>
          <cell r="D39">
            <v>53246844</v>
          </cell>
          <cell r="E39">
            <v>17077679</v>
          </cell>
          <cell r="F39">
            <v>20345428</v>
          </cell>
          <cell r="G39">
            <v>114814896</v>
          </cell>
          <cell r="H39">
            <v>11953583</v>
          </cell>
          <cell r="I39">
            <v>124258833</v>
          </cell>
          <cell r="J39">
            <v>104512212</v>
          </cell>
          <cell r="K39">
            <v>12767128</v>
          </cell>
          <cell r="L39">
            <v>145536</v>
          </cell>
          <cell r="M39" t="str">
            <v>ИТОГО</v>
          </cell>
          <cell r="N39" t="str">
            <v>ИТОГО</v>
          </cell>
          <cell r="O39">
            <v>103596</v>
          </cell>
          <cell r="P39">
            <v>2148455</v>
          </cell>
          <cell r="Q39">
            <v>47090</v>
          </cell>
          <cell r="R39">
            <v>1160400</v>
          </cell>
          <cell r="S39">
            <v>1276002</v>
          </cell>
          <cell r="T39">
            <v>71500</v>
          </cell>
          <cell r="U39">
            <v>0</v>
          </cell>
          <cell r="V39">
            <v>3536657</v>
          </cell>
          <cell r="W39">
            <v>5752975</v>
          </cell>
          <cell r="X39">
            <v>16744480</v>
          </cell>
          <cell r="Y39">
            <v>6845865</v>
          </cell>
          <cell r="Z39">
            <v>0</v>
          </cell>
          <cell r="AA39" t="str">
            <v>ИТОГО</v>
          </cell>
          <cell r="AB39">
            <v>0</v>
          </cell>
          <cell r="AC39">
            <v>39000000</v>
          </cell>
          <cell r="AD39">
            <v>13770137</v>
          </cell>
          <cell r="AE39">
            <v>0</v>
          </cell>
          <cell r="AF39">
            <v>1142391</v>
          </cell>
          <cell r="AG39">
            <v>0</v>
          </cell>
          <cell r="AH39">
            <v>27739541</v>
          </cell>
          <cell r="AI39">
            <v>2781402</v>
          </cell>
          <cell r="AJ39">
            <v>16420896</v>
          </cell>
          <cell r="AK39">
            <v>5737637</v>
          </cell>
          <cell r="AL39">
            <v>0</v>
          </cell>
          <cell r="AM39" t="str">
            <v>ИТОГО</v>
          </cell>
          <cell r="AN39">
            <v>86775973</v>
          </cell>
          <cell r="AO39">
            <v>3566980</v>
          </cell>
          <cell r="AP39">
            <v>24528972</v>
          </cell>
          <cell r="AQ39">
            <v>12615871</v>
          </cell>
          <cell r="AR39">
            <v>6002800</v>
          </cell>
          <cell r="AS39">
            <v>1878549</v>
          </cell>
          <cell r="AT39">
            <v>4124251</v>
          </cell>
          <cell r="AU39">
            <v>4026652</v>
          </cell>
          <cell r="AV39">
            <v>2584656</v>
          </cell>
          <cell r="AW39">
            <v>1441996</v>
          </cell>
          <cell r="AX39">
            <v>0</v>
          </cell>
          <cell r="AY39" t="str">
            <v>ИТОГО</v>
          </cell>
          <cell r="AZ39">
            <v>1602752</v>
          </cell>
          <cell r="BA39">
            <v>1896758</v>
          </cell>
          <cell r="BB39">
            <v>2581841</v>
          </cell>
          <cell r="BC39">
            <v>16614532</v>
          </cell>
          <cell r="BD39">
            <v>3800295</v>
          </cell>
          <cell r="BE39">
            <v>1427235</v>
          </cell>
          <cell r="BF39">
            <v>2373060</v>
          </cell>
          <cell r="BG39">
            <v>662902377</v>
          </cell>
        </row>
        <row r="42">
          <cell r="C42" t="str">
            <v>3 квартал-УТВ</v>
          </cell>
          <cell r="D42">
            <v>2</v>
          </cell>
          <cell r="E42">
            <v>20</v>
          </cell>
          <cell r="F42">
            <v>30</v>
          </cell>
          <cell r="G42">
            <v>43</v>
          </cell>
          <cell r="H42">
            <v>50</v>
          </cell>
          <cell r="I42">
            <v>78</v>
          </cell>
          <cell r="J42">
            <v>85</v>
          </cell>
          <cell r="K42">
            <v>87</v>
          </cell>
          <cell r="L42">
            <v>88</v>
          </cell>
          <cell r="M42">
            <v>92</v>
          </cell>
          <cell r="N42">
            <v>91</v>
          </cell>
          <cell r="O42">
            <v>92</v>
          </cell>
          <cell r="P42">
            <v>91</v>
          </cell>
          <cell r="Q42">
            <v>90</v>
          </cell>
          <cell r="R42">
            <v>97</v>
          </cell>
          <cell r="S42">
            <v>95</v>
          </cell>
          <cell r="T42">
            <v>93</v>
          </cell>
          <cell r="U42">
            <v>101</v>
          </cell>
          <cell r="V42">
            <v>100</v>
          </cell>
          <cell r="W42">
            <v>107</v>
          </cell>
          <cell r="X42">
            <v>101</v>
          </cell>
          <cell r="Y42">
            <v>102</v>
          </cell>
          <cell r="Z42">
            <v>113</v>
          </cell>
          <cell r="AA42">
            <v>112</v>
          </cell>
          <cell r="AB42">
            <v>104</v>
          </cell>
          <cell r="AC42">
            <v>103</v>
          </cell>
          <cell r="AD42">
            <v>111</v>
          </cell>
          <cell r="AE42">
            <v>113</v>
          </cell>
          <cell r="AF42">
            <v>112</v>
          </cell>
          <cell r="AG42">
            <v>119</v>
          </cell>
          <cell r="AH42">
            <v>127</v>
          </cell>
          <cell r="AI42">
            <v>131</v>
          </cell>
          <cell r="AJ42">
            <v>136</v>
          </cell>
          <cell r="AK42">
            <v>137</v>
          </cell>
          <cell r="AL42">
            <v>0</v>
          </cell>
          <cell r="AM42">
            <v>0</v>
          </cell>
          <cell r="AN42">
            <v>143</v>
          </cell>
          <cell r="AO42">
            <v>147</v>
          </cell>
          <cell r="AP42">
            <v>156</v>
          </cell>
          <cell r="AQ42">
            <v>160</v>
          </cell>
          <cell r="AR42">
            <v>0</v>
          </cell>
          <cell r="AS42">
            <v>167</v>
          </cell>
          <cell r="AT42">
            <v>166</v>
          </cell>
          <cell r="AU42">
            <v>0</v>
          </cell>
          <cell r="AV42">
            <v>170</v>
          </cell>
          <cell r="AW42">
            <v>169</v>
          </cell>
          <cell r="AX42">
            <v>0</v>
          </cell>
          <cell r="AY42">
            <v>0</v>
          </cell>
          <cell r="AZ42">
            <v>171</v>
          </cell>
          <cell r="BA42">
            <v>176</v>
          </cell>
          <cell r="BB42">
            <v>175</v>
          </cell>
          <cell r="BC42">
            <v>177</v>
          </cell>
          <cell r="BD42">
            <v>0</v>
          </cell>
          <cell r="BE42">
            <v>210</v>
          </cell>
          <cell r="BF42">
            <v>209</v>
          </cell>
        </row>
        <row r="43">
          <cell r="B43">
            <v>1</v>
          </cell>
          <cell r="C43" t="str">
            <v>Р. Каракалпакстан</v>
          </cell>
          <cell r="D43">
            <v>766596</v>
          </cell>
          <cell r="E43">
            <v>395425</v>
          </cell>
          <cell r="F43">
            <v>627109</v>
          </cell>
          <cell r="G43">
            <v>3759786</v>
          </cell>
          <cell r="H43">
            <v>293371</v>
          </cell>
          <cell r="I43">
            <v>2528851</v>
          </cell>
          <cell r="J43">
            <v>1210091</v>
          </cell>
          <cell r="K43">
            <v>885240</v>
          </cell>
          <cell r="L43">
            <v>0</v>
          </cell>
          <cell r="M43">
            <v>1</v>
          </cell>
          <cell r="N43" t="str">
            <v>Р. Каракалпакстан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1</v>
          </cell>
          <cell r="AA43" t="str">
            <v>Р. Каракалпакстан</v>
          </cell>
          <cell r="AB43">
            <v>0</v>
          </cell>
          <cell r="AC43">
            <v>0</v>
          </cell>
          <cell r="AD43">
            <v>324851</v>
          </cell>
          <cell r="AE43">
            <v>0</v>
          </cell>
          <cell r="AF43">
            <v>0</v>
          </cell>
          <cell r="AG43">
            <v>0</v>
          </cell>
          <cell r="AH43">
            <v>423254</v>
          </cell>
          <cell r="AI43">
            <v>64705</v>
          </cell>
          <cell r="AJ43">
            <v>635486</v>
          </cell>
          <cell r="AK43">
            <v>226588</v>
          </cell>
          <cell r="AL43">
            <v>1</v>
          </cell>
          <cell r="AM43" t="str">
            <v>Р. Каракалпакстан</v>
          </cell>
          <cell r="AN43">
            <v>54368</v>
          </cell>
          <cell r="AO43">
            <v>528350</v>
          </cell>
          <cell r="AP43">
            <v>637245</v>
          </cell>
          <cell r="AQ43">
            <v>157284</v>
          </cell>
          <cell r="AR43">
            <v>171671</v>
          </cell>
          <cell r="AS43">
            <v>15032</v>
          </cell>
          <cell r="AT43">
            <v>156639</v>
          </cell>
          <cell r="AU43">
            <v>59056</v>
          </cell>
          <cell r="AV43">
            <v>51002</v>
          </cell>
          <cell r="AW43">
            <v>8054</v>
          </cell>
          <cell r="AX43">
            <v>1</v>
          </cell>
          <cell r="AY43" t="str">
            <v>Р. Каракалпакстан</v>
          </cell>
          <cell r="AZ43">
            <v>60172</v>
          </cell>
          <cell r="BA43">
            <v>126323</v>
          </cell>
          <cell r="BB43">
            <v>38880</v>
          </cell>
          <cell r="BC43">
            <v>51842</v>
          </cell>
          <cell r="BD43">
            <v>198330</v>
          </cell>
          <cell r="BE43">
            <v>69660</v>
          </cell>
          <cell r="BF43">
            <v>128670</v>
          </cell>
          <cell r="BG43">
            <v>13014783</v>
          </cell>
        </row>
        <row r="44">
          <cell r="B44">
            <v>2</v>
          </cell>
          <cell r="C44" t="str">
            <v>Андижанская</v>
          </cell>
          <cell r="D44">
            <v>1116596</v>
          </cell>
          <cell r="E44">
            <v>855468</v>
          </cell>
          <cell r="F44">
            <v>963055</v>
          </cell>
          <cell r="G44">
            <v>6767842</v>
          </cell>
          <cell r="H44">
            <v>841240</v>
          </cell>
          <cell r="I44">
            <v>5709873</v>
          </cell>
          <cell r="J44">
            <v>2046823</v>
          </cell>
          <cell r="K44">
            <v>501636</v>
          </cell>
          <cell r="L44">
            <v>0</v>
          </cell>
          <cell r="M44">
            <v>2</v>
          </cell>
          <cell r="N44" t="str">
            <v>Андижанская</v>
          </cell>
          <cell r="O44">
            <v>0</v>
          </cell>
          <cell r="P44">
            <v>102503</v>
          </cell>
          <cell r="Q44">
            <v>0</v>
          </cell>
          <cell r="R44">
            <v>93970</v>
          </cell>
          <cell r="S44">
            <v>0</v>
          </cell>
          <cell r="T44">
            <v>1100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2</v>
          </cell>
          <cell r="AA44" t="str">
            <v>Андижанская</v>
          </cell>
          <cell r="AB44">
            <v>0</v>
          </cell>
          <cell r="AC44">
            <v>0</v>
          </cell>
          <cell r="AD44">
            <v>1304416</v>
          </cell>
          <cell r="AE44">
            <v>0</v>
          </cell>
          <cell r="AF44">
            <v>43198</v>
          </cell>
          <cell r="AG44">
            <v>0</v>
          </cell>
          <cell r="AH44">
            <v>802057</v>
          </cell>
          <cell r="AI44">
            <v>178275</v>
          </cell>
          <cell r="AJ44">
            <v>1003282</v>
          </cell>
          <cell r="AK44">
            <v>779566</v>
          </cell>
          <cell r="AL44">
            <v>2</v>
          </cell>
          <cell r="AM44" t="str">
            <v>Андижанская</v>
          </cell>
          <cell r="AN44">
            <v>177720</v>
          </cell>
          <cell r="AO44">
            <v>40049</v>
          </cell>
          <cell r="AP44">
            <v>878106</v>
          </cell>
          <cell r="AQ44">
            <v>306364</v>
          </cell>
          <cell r="AR44">
            <v>143599</v>
          </cell>
          <cell r="AS44">
            <v>23421</v>
          </cell>
          <cell r="AT44">
            <v>120178</v>
          </cell>
          <cell r="AU44">
            <v>142623</v>
          </cell>
          <cell r="AV44">
            <v>87280</v>
          </cell>
          <cell r="AW44">
            <v>55343</v>
          </cell>
          <cell r="AX44">
            <v>2</v>
          </cell>
          <cell r="AY44" t="str">
            <v>Андижанская</v>
          </cell>
          <cell r="AZ44">
            <v>107712</v>
          </cell>
          <cell r="BA44">
            <v>173081</v>
          </cell>
          <cell r="BB44">
            <v>108000</v>
          </cell>
          <cell r="BC44">
            <v>1375325</v>
          </cell>
          <cell r="BD44">
            <v>171326</v>
          </cell>
          <cell r="BE44">
            <v>75818</v>
          </cell>
          <cell r="BF44">
            <v>95508</v>
          </cell>
          <cell r="BG44">
            <v>24687982</v>
          </cell>
        </row>
        <row r="45">
          <cell r="B45">
            <v>3</v>
          </cell>
          <cell r="C45" t="str">
            <v>Бухарская</v>
          </cell>
          <cell r="D45">
            <v>5680632</v>
          </cell>
          <cell r="E45">
            <v>451388</v>
          </cell>
          <cell r="F45">
            <v>1151715</v>
          </cell>
          <cell r="G45">
            <v>6697343</v>
          </cell>
          <cell r="H45">
            <v>652371</v>
          </cell>
          <cell r="I45">
            <v>13659146</v>
          </cell>
          <cell r="J45">
            <v>12541729</v>
          </cell>
          <cell r="K45">
            <v>1131140</v>
          </cell>
          <cell r="L45">
            <v>15760</v>
          </cell>
          <cell r="M45">
            <v>3</v>
          </cell>
          <cell r="N45" t="str">
            <v>Бухарская</v>
          </cell>
          <cell r="O45">
            <v>0</v>
          </cell>
          <cell r="P45">
            <v>135303</v>
          </cell>
          <cell r="Q45">
            <v>0</v>
          </cell>
          <cell r="R45">
            <v>0</v>
          </cell>
          <cell r="S45">
            <v>0</v>
          </cell>
          <cell r="T45">
            <v>13200</v>
          </cell>
          <cell r="U45">
            <v>0</v>
          </cell>
          <cell r="V45">
            <v>96354</v>
          </cell>
          <cell r="W45">
            <v>0</v>
          </cell>
          <cell r="X45">
            <v>7372240</v>
          </cell>
          <cell r="Y45">
            <v>1783753</v>
          </cell>
          <cell r="Z45">
            <v>3</v>
          </cell>
          <cell r="AA45" t="str">
            <v>Бухарская</v>
          </cell>
          <cell r="AB45">
            <v>0</v>
          </cell>
          <cell r="AC45">
            <v>0</v>
          </cell>
          <cell r="AD45">
            <v>1962660</v>
          </cell>
          <cell r="AE45">
            <v>0</v>
          </cell>
          <cell r="AF45">
            <v>31319</v>
          </cell>
          <cell r="AG45">
            <v>0</v>
          </cell>
          <cell r="AH45">
            <v>1984089</v>
          </cell>
          <cell r="AI45">
            <v>155798</v>
          </cell>
          <cell r="AJ45">
            <v>1178117</v>
          </cell>
          <cell r="AK45">
            <v>606999</v>
          </cell>
          <cell r="AL45">
            <v>3</v>
          </cell>
          <cell r="AM45" t="str">
            <v>Бухарская</v>
          </cell>
          <cell r="AN45">
            <v>1048</v>
          </cell>
          <cell r="AO45">
            <v>31897</v>
          </cell>
          <cell r="AP45">
            <v>1471886</v>
          </cell>
          <cell r="AQ45">
            <v>1499941</v>
          </cell>
          <cell r="AR45">
            <v>200774</v>
          </cell>
          <cell r="AS45">
            <v>54654</v>
          </cell>
          <cell r="AT45">
            <v>146120</v>
          </cell>
          <cell r="AU45">
            <v>322633</v>
          </cell>
          <cell r="AV45">
            <v>251525</v>
          </cell>
          <cell r="AW45">
            <v>71108</v>
          </cell>
          <cell r="AX45">
            <v>3</v>
          </cell>
          <cell r="AY45" t="str">
            <v>Бухарская</v>
          </cell>
          <cell r="AZ45">
            <v>105250</v>
          </cell>
          <cell r="BA45">
            <v>114533</v>
          </cell>
          <cell r="BB45">
            <v>105547</v>
          </cell>
          <cell r="BC45">
            <v>679493</v>
          </cell>
          <cell r="BD45">
            <v>127070</v>
          </cell>
          <cell r="BE45">
            <v>58714</v>
          </cell>
          <cell r="BF45">
            <v>68356</v>
          </cell>
          <cell r="BG45">
            <v>49419399</v>
          </cell>
        </row>
        <row r="46">
          <cell r="B46">
            <v>4</v>
          </cell>
          <cell r="C46" t="str">
            <v>Джизакская</v>
          </cell>
          <cell r="D46">
            <v>567531</v>
          </cell>
          <cell r="E46">
            <v>183247</v>
          </cell>
          <cell r="F46">
            <v>390706</v>
          </cell>
          <cell r="G46">
            <v>1772629</v>
          </cell>
          <cell r="H46">
            <v>391113</v>
          </cell>
          <cell r="I46">
            <v>1399683</v>
          </cell>
          <cell r="J46">
            <v>249560</v>
          </cell>
          <cell r="K46">
            <v>0</v>
          </cell>
          <cell r="L46">
            <v>0</v>
          </cell>
          <cell r="M46">
            <v>4</v>
          </cell>
          <cell r="N46" t="str">
            <v>Джизакская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4</v>
          </cell>
          <cell r="AA46" t="str">
            <v>Джизакская</v>
          </cell>
          <cell r="AB46">
            <v>0</v>
          </cell>
          <cell r="AC46">
            <v>0</v>
          </cell>
          <cell r="AD46">
            <v>249560</v>
          </cell>
          <cell r="AE46">
            <v>0</v>
          </cell>
          <cell r="AF46">
            <v>0</v>
          </cell>
          <cell r="AG46">
            <v>0</v>
          </cell>
          <cell r="AH46">
            <v>278469</v>
          </cell>
          <cell r="AI46">
            <v>60994</v>
          </cell>
          <cell r="AJ46">
            <v>265293</v>
          </cell>
          <cell r="AK46">
            <v>152177</v>
          </cell>
          <cell r="AL46">
            <v>4</v>
          </cell>
          <cell r="AM46" t="str">
            <v>Джизакская</v>
          </cell>
          <cell r="AN46">
            <v>205</v>
          </cell>
          <cell r="AO46">
            <v>9853</v>
          </cell>
          <cell r="AP46">
            <v>329359</v>
          </cell>
          <cell r="AQ46">
            <v>63669</v>
          </cell>
          <cell r="AR46">
            <v>104946</v>
          </cell>
          <cell r="AS46">
            <v>22870</v>
          </cell>
          <cell r="AT46">
            <v>82076</v>
          </cell>
          <cell r="AU46">
            <v>124148</v>
          </cell>
          <cell r="AV46">
            <v>108487</v>
          </cell>
          <cell r="AW46">
            <v>15661</v>
          </cell>
          <cell r="AX46">
            <v>4</v>
          </cell>
          <cell r="AY46" t="str">
            <v>Джизакская</v>
          </cell>
          <cell r="AZ46">
            <v>47119</v>
          </cell>
          <cell r="BA46">
            <v>94523</v>
          </cell>
          <cell r="BB46">
            <v>42422</v>
          </cell>
          <cell r="BC46">
            <v>443618</v>
          </cell>
          <cell r="BD46">
            <v>117636</v>
          </cell>
          <cell r="BE46">
            <v>32145</v>
          </cell>
          <cell r="BF46">
            <v>85491</v>
          </cell>
          <cell r="BG46">
            <v>7088900</v>
          </cell>
        </row>
        <row r="47">
          <cell r="B47">
            <v>5</v>
          </cell>
          <cell r="C47" t="str">
            <v>Кашкадарьинская</v>
          </cell>
          <cell r="D47">
            <v>3257567</v>
          </cell>
          <cell r="E47">
            <v>659276</v>
          </cell>
          <cell r="F47">
            <v>1400651</v>
          </cell>
          <cell r="G47">
            <v>6926050</v>
          </cell>
          <cell r="H47">
            <v>550020</v>
          </cell>
          <cell r="I47">
            <v>13498470</v>
          </cell>
          <cell r="J47">
            <v>1965702</v>
          </cell>
          <cell r="K47">
            <v>275408</v>
          </cell>
          <cell r="L47">
            <v>0</v>
          </cell>
          <cell r="M47">
            <v>5</v>
          </cell>
          <cell r="N47" t="str">
            <v>Кашкадарьинская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5</v>
          </cell>
          <cell r="AA47" t="str">
            <v>Кашкадарьинская</v>
          </cell>
          <cell r="AB47">
            <v>0</v>
          </cell>
          <cell r="AC47">
            <v>0</v>
          </cell>
          <cell r="AD47">
            <v>1675152</v>
          </cell>
          <cell r="AE47">
            <v>0</v>
          </cell>
          <cell r="AF47">
            <v>15142</v>
          </cell>
          <cell r="AG47">
            <v>0</v>
          </cell>
          <cell r="AH47">
            <v>4186446</v>
          </cell>
          <cell r="AI47">
            <v>215089</v>
          </cell>
          <cell r="AJ47">
            <v>916769</v>
          </cell>
          <cell r="AK47">
            <v>624670</v>
          </cell>
          <cell r="AL47">
            <v>5</v>
          </cell>
          <cell r="AM47" t="str">
            <v>Кашкадарьинская</v>
          </cell>
          <cell r="AN47">
            <v>9148620</v>
          </cell>
          <cell r="AO47">
            <v>87378</v>
          </cell>
          <cell r="AP47">
            <v>2446888</v>
          </cell>
          <cell r="AQ47">
            <v>1412635</v>
          </cell>
          <cell r="AR47">
            <v>349220</v>
          </cell>
          <cell r="AS47">
            <v>146494</v>
          </cell>
          <cell r="AT47">
            <v>202726</v>
          </cell>
          <cell r="AU47">
            <v>212254</v>
          </cell>
          <cell r="AV47">
            <v>163766</v>
          </cell>
          <cell r="AW47">
            <v>48488</v>
          </cell>
          <cell r="AX47">
            <v>5</v>
          </cell>
          <cell r="AY47" t="str">
            <v>Кашкадарьинская</v>
          </cell>
          <cell r="AZ47">
            <v>98467</v>
          </cell>
          <cell r="BA47">
            <v>209825</v>
          </cell>
          <cell r="BB47">
            <v>107005</v>
          </cell>
          <cell r="BC47">
            <v>945061</v>
          </cell>
          <cell r="BD47">
            <v>212502</v>
          </cell>
          <cell r="BE47">
            <v>35910</v>
          </cell>
          <cell r="BF47">
            <v>176592</v>
          </cell>
          <cell r="BG47">
            <v>49430565</v>
          </cell>
        </row>
        <row r="48">
          <cell r="B48">
            <v>6</v>
          </cell>
          <cell r="C48" t="str">
            <v>Навоийская</v>
          </cell>
          <cell r="D48">
            <v>6861123</v>
          </cell>
          <cell r="E48">
            <v>484388</v>
          </cell>
          <cell r="F48">
            <v>823980</v>
          </cell>
          <cell r="G48">
            <v>11276091</v>
          </cell>
          <cell r="H48">
            <v>295492</v>
          </cell>
          <cell r="I48">
            <v>5113050</v>
          </cell>
          <cell r="J48">
            <v>249169</v>
          </cell>
          <cell r="K48">
            <v>0</v>
          </cell>
          <cell r="L48">
            <v>0</v>
          </cell>
          <cell r="M48">
            <v>6</v>
          </cell>
          <cell r="N48" t="str">
            <v>Навоийская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115385</v>
          </cell>
          <cell r="W48">
            <v>0</v>
          </cell>
          <cell r="X48">
            <v>0</v>
          </cell>
          <cell r="Y48">
            <v>0</v>
          </cell>
          <cell r="Z48">
            <v>6</v>
          </cell>
          <cell r="AA48" t="str">
            <v>Навоийская</v>
          </cell>
          <cell r="AB48">
            <v>0</v>
          </cell>
          <cell r="AC48">
            <v>0</v>
          </cell>
          <cell r="AD48">
            <v>133784</v>
          </cell>
          <cell r="AE48">
            <v>0</v>
          </cell>
          <cell r="AF48">
            <v>0</v>
          </cell>
          <cell r="AG48">
            <v>0</v>
          </cell>
          <cell r="AH48">
            <v>3258130</v>
          </cell>
          <cell r="AI48">
            <v>90535</v>
          </cell>
          <cell r="AJ48">
            <v>968487</v>
          </cell>
          <cell r="AK48">
            <v>212875</v>
          </cell>
          <cell r="AL48">
            <v>6</v>
          </cell>
          <cell r="AM48" t="str">
            <v>Навоийская</v>
          </cell>
          <cell r="AN48">
            <v>54168800</v>
          </cell>
          <cell r="AO48">
            <v>386074</v>
          </cell>
          <cell r="AP48">
            <v>2778378</v>
          </cell>
          <cell r="AQ48">
            <v>448102</v>
          </cell>
          <cell r="AR48">
            <v>181580</v>
          </cell>
          <cell r="AS48">
            <v>32246</v>
          </cell>
          <cell r="AT48">
            <v>149334</v>
          </cell>
          <cell r="AU48">
            <v>119559</v>
          </cell>
          <cell r="AV48">
            <v>78580</v>
          </cell>
          <cell r="AW48">
            <v>40979</v>
          </cell>
          <cell r="AX48">
            <v>6</v>
          </cell>
          <cell r="AY48" t="str">
            <v>Навоийская</v>
          </cell>
          <cell r="AZ48">
            <v>60667</v>
          </cell>
          <cell r="BA48">
            <v>79520</v>
          </cell>
          <cell r="BB48">
            <v>119100</v>
          </cell>
          <cell r="BC48">
            <v>431378</v>
          </cell>
          <cell r="BD48">
            <v>92683</v>
          </cell>
          <cell r="BE48">
            <v>19154</v>
          </cell>
          <cell r="BF48">
            <v>73529</v>
          </cell>
          <cell r="BG48">
            <v>88499161</v>
          </cell>
        </row>
        <row r="49">
          <cell r="B49">
            <v>7</v>
          </cell>
          <cell r="C49" t="str">
            <v>Наманганская</v>
          </cell>
          <cell r="D49">
            <v>969533</v>
          </cell>
          <cell r="E49">
            <v>839767</v>
          </cell>
          <cell r="F49">
            <v>1163869</v>
          </cell>
          <cell r="G49">
            <v>3661836</v>
          </cell>
          <cell r="H49">
            <v>574276</v>
          </cell>
          <cell r="I49">
            <v>4376664</v>
          </cell>
          <cell r="J49">
            <v>999166</v>
          </cell>
          <cell r="K49">
            <v>344260</v>
          </cell>
          <cell r="L49">
            <v>0</v>
          </cell>
          <cell r="M49">
            <v>7</v>
          </cell>
          <cell r="N49" t="str">
            <v>Наманганская</v>
          </cell>
          <cell r="O49">
            <v>0</v>
          </cell>
          <cell r="P49">
            <v>143504</v>
          </cell>
          <cell r="Q49">
            <v>0</v>
          </cell>
          <cell r="R49">
            <v>0</v>
          </cell>
          <cell r="S49">
            <v>0</v>
          </cell>
          <cell r="T49">
            <v>1100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7</v>
          </cell>
          <cell r="AA49" t="str">
            <v>Наманганская</v>
          </cell>
          <cell r="AB49">
            <v>0</v>
          </cell>
          <cell r="AC49">
            <v>0</v>
          </cell>
          <cell r="AD49">
            <v>496596</v>
          </cell>
          <cell r="AE49">
            <v>0</v>
          </cell>
          <cell r="AF49">
            <v>13706</v>
          </cell>
          <cell r="AG49">
            <v>0</v>
          </cell>
          <cell r="AH49">
            <v>526174</v>
          </cell>
          <cell r="AI49">
            <v>230570</v>
          </cell>
          <cell r="AJ49">
            <v>988883</v>
          </cell>
          <cell r="AK49">
            <v>452731</v>
          </cell>
          <cell r="AL49">
            <v>7</v>
          </cell>
          <cell r="AM49" t="str">
            <v>Наманганская</v>
          </cell>
          <cell r="AN49">
            <v>4329</v>
          </cell>
          <cell r="AO49">
            <v>51586</v>
          </cell>
          <cell r="AP49">
            <v>637140</v>
          </cell>
          <cell r="AQ49">
            <v>229728</v>
          </cell>
          <cell r="AR49">
            <v>189866</v>
          </cell>
          <cell r="AS49">
            <v>43221</v>
          </cell>
          <cell r="AT49">
            <v>146645</v>
          </cell>
          <cell r="AU49">
            <v>68117</v>
          </cell>
          <cell r="AV49">
            <v>34419</v>
          </cell>
          <cell r="AW49">
            <v>33698</v>
          </cell>
          <cell r="AX49">
            <v>7</v>
          </cell>
          <cell r="AY49" t="str">
            <v>Наманганская</v>
          </cell>
          <cell r="AZ49">
            <v>77481</v>
          </cell>
          <cell r="BA49">
            <v>116480</v>
          </cell>
          <cell r="BB49">
            <v>133950</v>
          </cell>
          <cell r="BC49">
            <v>1280714</v>
          </cell>
          <cell r="BD49">
            <v>135358</v>
          </cell>
          <cell r="BE49">
            <v>52268</v>
          </cell>
          <cell r="BF49">
            <v>83090</v>
          </cell>
          <cell r="BG49">
            <v>17708218</v>
          </cell>
        </row>
        <row r="50">
          <cell r="B50">
            <v>8</v>
          </cell>
          <cell r="C50" t="str">
            <v>Самаркандская</v>
          </cell>
          <cell r="D50">
            <v>1297606</v>
          </cell>
          <cell r="E50">
            <v>1162016</v>
          </cell>
          <cell r="F50">
            <v>1669122</v>
          </cell>
          <cell r="G50">
            <v>6948693</v>
          </cell>
          <cell r="H50">
            <v>1116710</v>
          </cell>
          <cell r="I50">
            <v>4712806</v>
          </cell>
          <cell r="J50">
            <v>2891082</v>
          </cell>
          <cell r="K50">
            <v>983600</v>
          </cell>
          <cell r="L50">
            <v>25760</v>
          </cell>
          <cell r="M50">
            <v>8</v>
          </cell>
          <cell r="N50" t="str">
            <v>Самаркандская</v>
          </cell>
          <cell r="O50">
            <v>15190</v>
          </cell>
          <cell r="P50">
            <v>440761</v>
          </cell>
          <cell r="Q50">
            <v>0</v>
          </cell>
          <cell r="R50">
            <v>112800</v>
          </cell>
          <cell r="S50">
            <v>186732</v>
          </cell>
          <cell r="T50">
            <v>5500</v>
          </cell>
          <cell r="U50">
            <v>0</v>
          </cell>
          <cell r="V50">
            <v>346350</v>
          </cell>
          <cell r="W50">
            <v>0</v>
          </cell>
          <cell r="X50">
            <v>0</v>
          </cell>
          <cell r="Y50">
            <v>0</v>
          </cell>
          <cell r="Z50">
            <v>8</v>
          </cell>
          <cell r="AA50" t="str">
            <v>Самаркандская</v>
          </cell>
          <cell r="AB50">
            <v>0</v>
          </cell>
          <cell r="AC50">
            <v>0</v>
          </cell>
          <cell r="AD50">
            <v>528620</v>
          </cell>
          <cell r="AE50">
            <v>0</v>
          </cell>
          <cell r="AF50">
            <v>245769</v>
          </cell>
          <cell r="AG50">
            <v>0</v>
          </cell>
          <cell r="AH50">
            <v>862036</v>
          </cell>
          <cell r="AI50">
            <v>256681</v>
          </cell>
          <cell r="AJ50">
            <v>972741</v>
          </cell>
          <cell r="AK50">
            <v>971375</v>
          </cell>
          <cell r="AL50">
            <v>8</v>
          </cell>
          <cell r="AM50" t="str">
            <v>Самаркандская</v>
          </cell>
          <cell r="AN50">
            <v>244</v>
          </cell>
          <cell r="AO50">
            <v>56316</v>
          </cell>
          <cell r="AP50">
            <v>724252</v>
          </cell>
          <cell r="AQ50">
            <v>417603</v>
          </cell>
          <cell r="AR50">
            <v>397029</v>
          </cell>
          <cell r="AS50">
            <v>110446</v>
          </cell>
          <cell r="AT50">
            <v>286583</v>
          </cell>
          <cell r="AU50">
            <v>347424</v>
          </cell>
          <cell r="AV50">
            <v>220593</v>
          </cell>
          <cell r="AW50">
            <v>126831</v>
          </cell>
          <cell r="AX50">
            <v>8</v>
          </cell>
          <cell r="AY50" t="str">
            <v>Самаркандская</v>
          </cell>
          <cell r="AZ50">
            <v>106789</v>
          </cell>
          <cell r="BA50">
            <v>207962</v>
          </cell>
          <cell r="BB50">
            <v>184889</v>
          </cell>
          <cell r="BC50">
            <v>1762912</v>
          </cell>
          <cell r="BD50">
            <v>170737</v>
          </cell>
          <cell r="BE50">
            <v>61208</v>
          </cell>
          <cell r="BF50">
            <v>109529</v>
          </cell>
          <cell r="BG50">
            <v>27237025</v>
          </cell>
        </row>
        <row r="51">
          <cell r="B51">
            <v>9</v>
          </cell>
          <cell r="C51" t="str">
            <v>Сурхандарьинская</v>
          </cell>
          <cell r="D51">
            <v>1163530</v>
          </cell>
          <cell r="E51">
            <v>478094</v>
          </cell>
          <cell r="F51">
            <v>633287</v>
          </cell>
          <cell r="G51">
            <v>3762733</v>
          </cell>
          <cell r="H51">
            <v>480353</v>
          </cell>
          <cell r="I51">
            <v>4428902</v>
          </cell>
          <cell r="J51">
            <v>2589083</v>
          </cell>
          <cell r="K51">
            <v>885240</v>
          </cell>
          <cell r="L51">
            <v>0</v>
          </cell>
          <cell r="M51">
            <v>9</v>
          </cell>
          <cell r="N51" t="str">
            <v>Сурхандарьинская</v>
          </cell>
          <cell r="O51">
            <v>1823</v>
          </cell>
          <cell r="P51">
            <v>194755</v>
          </cell>
          <cell r="Q51">
            <v>0</v>
          </cell>
          <cell r="R51">
            <v>0</v>
          </cell>
          <cell r="S51">
            <v>0</v>
          </cell>
          <cell r="T51">
            <v>22000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9</v>
          </cell>
          <cell r="AA51" t="str">
            <v>Сурхандарьинская</v>
          </cell>
          <cell r="AB51">
            <v>0</v>
          </cell>
          <cell r="AC51">
            <v>0</v>
          </cell>
          <cell r="AD51">
            <v>1470240</v>
          </cell>
          <cell r="AE51">
            <v>0</v>
          </cell>
          <cell r="AF51">
            <v>15025</v>
          </cell>
          <cell r="AG51">
            <v>0</v>
          </cell>
          <cell r="AH51">
            <v>417500</v>
          </cell>
          <cell r="AI51">
            <v>157480</v>
          </cell>
          <cell r="AJ51">
            <v>764901</v>
          </cell>
          <cell r="AK51">
            <v>937589</v>
          </cell>
          <cell r="AL51">
            <v>9</v>
          </cell>
          <cell r="AM51" t="str">
            <v>Сурхандарьинская</v>
          </cell>
          <cell r="AN51">
            <v>18282</v>
          </cell>
          <cell r="AO51">
            <v>34194</v>
          </cell>
          <cell r="AP51">
            <v>631011</v>
          </cell>
          <cell r="AQ51">
            <v>369551</v>
          </cell>
          <cell r="AR51">
            <v>257719</v>
          </cell>
          <cell r="AS51">
            <v>58983</v>
          </cell>
          <cell r="AT51">
            <v>198736</v>
          </cell>
          <cell r="AU51">
            <v>135698</v>
          </cell>
          <cell r="AV51">
            <v>74477</v>
          </cell>
          <cell r="AW51">
            <v>61221</v>
          </cell>
          <cell r="AX51">
            <v>9</v>
          </cell>
          <cell r="AY51" t="str">
            <v>Сурхандарьинская</v>
          </cell>
          <cell r="AZ51">
            <v>38278</v>
          </cell>
          <cell r="BA51">
            <v>156003</v>
          </cell>
          <cell r="BB51">
            <v>65178</v>
          </cell>
          <cell r="BC51">
            <v>875649</v>
          </cell>
          <cell r="BD51">
            <v>101129</v>
          </cell>
          <cell r="BE51">
            <v>43350</v>
          </cell>
          <cell r="BF51">
            <v>57779</v>
          </cell>
          <cell r="BG51">
            <v>18496144</v>
          </cell>
        </row>
        <row r="52">
          <cell r="B52">
            <v>10</v>
          </cell>
          <cell r="C52" t="str">
            <v>Сырдарьинская</v>
          </cell>
          <cell r="D52">
            <v>1034196</v>
          </cell>
          <cell r="E52">
            <v>287533</v>
          </cell>
          <cell r="F52">
            <v>315259</v>
          </cell>
          <cell r="G52">
            <v>2523996</v>
          </cell>
          <cell r="H52">
            <v>197589</v>
          </cell>
          <cell r="I52">
            <v>3350528</v>
          </cell>
          <cell r="J52">
            <v>623692</v>
          </cell>
          <cell r="K52">
            <v>226228</v>
          </cell>
          <cell r="L52">
            <v>0</v>
          </cell>
          <cell r="M52">
            <v>10</v>
          </cell>
          <cell r="N52" t="str">
            <v>Сырдарьинская</v>
          </cell>
          <cell r="O52">
            <v>0</v>
          </cell>
          <cell r="P52">
            <v>41001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10</v>
          </cell>
          <cell r="AA52" t="str">
            <v>Сырдарьинская</v>
          </cell>
          <cell r="AB52">
            <v>0</v>
          </cell>
          <cell r="AC52">
            <v>0</v>
          </cell>
          <cell r="AD52">
            <v>349375</v>
          </cell>
          <cell r="AE52">
            <v>0</v>
          </cell>
          <cell r="AF52">
            <v>7088</v>
          </cell>
          <cell r="AG52">
            <v>0</v>
          </cell>
          <cell r="AH52">
            <v>657721</v>
          </cell>
          <cell r="AI52">
            <v>51777</v>
          </cell>
          <cell r="AJ52">
            <v>264148</v>
          </cell>
          <cell r="AK52">
            <v>267794</v>
          </cell>
          <cell r="AL52">
            <v>10</v>
          </cell>
          <cell r="AM52" t="str">
            <v>Сырдарьинская</v>
          </cell>
          <cell r="AN52">
            <v>0</v>
          </cell>
          <cell r="AO52">
            <v>773383</v>
          </cell>
          <cell r="AP52">
            <v>768962</v>
          </cell>
          <cell r="AQ52">
            <v>224659</v>
          </cell>
          <cell r="AR52">
            <v>94123</v>
          </cell>
          <cell r="AS52">
            <v>6189</v>
          </cell>
          <cell r="AT52">
            <v>87934</v>
          </cell>
          <cell r="AU52">
            <v>90678</v>
          </cell>
          <cell r="AV52">
            <v>74329</v>
          </cell>
          <cell r="AW52">
            <v>16349</v>
          </cell>
          <cell r="AX52">
            <v>10</v>
          </cell>
          <cell r="AY52" t="str">
            <v>Сырдарьинская</v>
          </cell>
          <cell r="AZ52">
            <v>34033</v>
          </cell>
          <cell r="BA52">
            <v>62765</v>
          </cell>
          <cell r="BB52">
            <v>34371</v>
          </cell>
          <cell r="BC52">
            <v>435171</v>
          </cell>
          <cell r="BD52">
            <v>159405</v>
          </cell>
          <cell r="BE52">
            <v>32556</v>
          </cell>
          <cell r="BF52">
            <v>126849</v>
          </cell>
          <cell r="BG52">
            <v>12251783</v>
          </cell>
        </row>
        <row r="53">
          <cell r="B53">
            <v>11</v>
          </cell>
          <cell r="C53" t="str">
            <v>Ташкентская</v>
          </cell>
          <cell r="D53">
            <v>7420600</v>
          </cell>
          <cell r="E53">
            <v>1665824</v>
          </cell>
          <cell r="F53">
            <v>2762106</v>
          </cell>
          <cell r="G53">
            <v>18260361</v>
          </cell>
          <cell r="H53">
            <v>1058539</v>
          </cell>
          <cell r="I53">
            <v>11956627</v>
          </cell>
          <cell r="J53">
            <v>8861755</v>
          </cell>
          <cell r="K53">
            <v>3314732</v>
          </cell>
          <cell r="L53">
            <v>84474</v>
          </cell>
          <cell r="M53">
            <v>11</v>
          </cell>
          <cell r="N53" t="str">
            <v>Ташкентская</v>
          </cell>
          <cell r="O53">
            <v>25823</v>
          </cell>
          <cell r="P53">
            <v>779019</v>
          </cell>
          <cell r="Q53">
            <v>6800</v>
          </cell>
          <cell r="R53">
            <v>297900</v>
          </cell>
          <cell r="S53">
            <v>886977</v>
          </cell>
          <cell r="T53">
            <v>33000</v>
          </cell>
          <cell r="U53">
            <v>0</v>
          </cell>
          <cell r="V53">
            <v>2692813</v>
          </cell>
          <cell r="W53">
            <v>0</v>
          </cell>
          <cell r="X53">
            <v>0</v>
          </cell>
          <cell r="Y53">
            <v>0</v>
          </cell>
          <cell r="Z53">
            <v>11</v>
          </cell>
          <cell r="AA53" t="str">
            <v>Ташкентская</v>
          </cell>
          <cell r="AB53">
            <v>0</v>
          </cell>
          <cell r="AC53">
            <v>0</v>
          </cell>
          <cell r="AD53">
            <v>505530</v>
          </cell>
          <cell r="AE53">
            <v>0</v>
          </cell>
          <cell r="AF53">
            <v>234687</v>
          </cell>
          <cell r="AG53">
            <v>0</v>
          </cell>
          <cell r="AH53">
            <v>4244098</v>
          </cell>
          <cell r="AI53">
            <v>231882</v>
          </cell>
          <cell r="AJ53">
            <v>1886726</v>
          </cell>
          <cell r="AK53">
            <v>1237625</v>
          </cell>
          <cell r="AL53">
            <v>11</v>
          </cell>
          <cell r="AM53" t="str">
            <v>Ташкентская</v>
          </cell>
          <cell r="AN53">
            <v>23635600</v>
          </cell>
          <cell r="AO53">
            <v>1158859</v>
          </cell>
          <cell r="AP53">
            <v>3583369</v>
          </cell>
          <cell r="AQ53">
            <v>2323459</v>
          </cell>
          <cell r="AR53">
            <v>489291</v>
          </cell>
          <cell r="AS53">
            <v>38248</v>
          </cell>
          <cell r="AT53">
            <v>451043</v>
          </cell>
          <cell r="AU53">
            <v>478100</v>
          </cell>
          <cell r="AV53">
            <v>341088</v>
          </cell>
          <cell r="AW53">
            <v>137012</v>
          </cell>
          <cell r="AX53">
            <v>11</v>
          </cell>
          <cell r="AY53" t="str">
            <v>Ташкентская</v>
          </cell>
          <cell r="AZ53">
            <v>218375</v>
          </cell>
          <cell r="BA53">
            <v>330419</v>
          </cell>
          <cell r="BB53">
            <v>227556</v>
          </cell>
          <cell r="BC53">
            <v>2571459</v>
          </cell>
          <cell r="BD53">
            <v>637256</v>
          </cell>
          <cell r="BE53">
            <v>295711</v>
          </cell>
          <cell r="BF53">
            <v>341545</v>
          </cell>
          <cell r="BG53">
            <v>95239886</v>
          </cell>
        </row>
        <row r="54">
          <cell r="B54">
            <v>12</v>
          </cell>
          <cell r="C54" t="str">
            <v>Ферганская</v>
          </cell>
          <cell r="D54">
            <v>2529162</v>
          </cell>
          <cell r="E54">
            <v>1280190</v>
          </cell>
          <cell r="F54">
            <v>1348227</v>
          </cell>
          <cell r="G54">
            <v>8735986</v>
          </cell>
          <cell r="H54">
            <v>1232220</v>
          </cell>
          <cell r="I54">
            <v>14400003</v>
          </cell>
          <cell r="J54">
            <v>18405640</v>
          </cell>
          <cell r="K54">
            <v>442620</v>
          </cell>
          <cell r="L54">
            <v>0</v>
          </cell>
          <cell r="M54">
            <v>12</v>
          </cell>
          <cell r="N54" t="str">
            <v>Ферганская</v>
          </cell>
          <cell r="O54">
            <v>0</v>
          </cell>
          <cell r="P54">
            <v>61502</v>
          </cell>
          <cell r="Q54">
            <v>0</v>
          </cell>
          <cell r="R54">
            <v>472500</v>
          </cell>
          <cell r="S54">
            <v>0</v>
          </cell>
          <cell r="T54">
            <v>0</v>
          </cell>
          <cell r="U54">
            <v>0</v>
          </cell>
          <cell r="V54">
            <v>117046</v>
          </cell>
          <cell r="W54">
            <v>0</v>
          </cell>
          <cell r="X54">
            <v>10526123</v>
          </cell>
          <cell r="Y54">
            <v>5924850</v>
          </cell>
          <cell r="Z54">
            <v>12</v>
          </cell>
          <cell r="AA54" t="str">
            <v>Ферганская</v>
          </cell>
          <cell r="AB54">
            <v>0</v>
          </cell>
          <cell r="AC54">
            <v>0</v>
          </cell>
          <cell r="AD54">
            <v>660379</v>
          </cell>
          <cell r="AE54">
            <v>0</v>
          </cell>
          <cell r="AF54">
            <v>200620</v>
          </cell>
          <cell r="AG54">
            <v>0</v>
          </cell>
          <cell r="AH54">
            <v>2274985</v>
          </cell>
          <cell r="AI54">
            <v>166087</v>
          </cell>
          <cell r="AJ54">
            <v>1910508</v>
          </cell>
          <cell r="AK54">
            <v>520300</v>
          </cell>
          <cell r="AL54">
            <v>12</v>
          </cell>
          <cell r="AM54" t="str">
            <v>Ферганская</v>
          </cell>
          <cell r="AN54">
            <v>18055</v>
          </cell>
          <cell r="AO54">
            <v>212998</v>
          </cell>
          <cell r="AP54">
            <v>2040212</v>
          </cell>
          <cell r="AQ54">
            <v>547947</v>
          </cell>
          <cell r="AR54">
            <v>479722</v>
          </cell>
          <cell r="AS54">
            <v>103737</v>
          </cell>
          <cell r="AT54">
            <v>375985</v>
          </cell>
          <cell r="AU54">
            <v>245636</v>
          </cell>
          <cell r="AV54">
            <v>185413</v>
          </cell>
          <cell r="AW54">
            <v>60223</v>
          </cell>
          <cell r="AX54">
            <v>12</v>
          </cell>
          <cell r="AY54" t="str">
            <v>Ферганская</v>
          </cell>
          <cell r="AZ54">
            <v>138660</v>
          </cell>
          <cell r="BA54">
            <v>247384</v>
          </cell>
          <cell r="BB54">
            <v>141151</v>
          </cell>
          <cell r="BC54">
            <v>2272793</v>
          </cell>
          <cell r="BD54">
            <v>237903</v>
          </cell>
          <cell r="BE54">
            <v>91923</v>
          </cell>
          <cell r="BF54">
            <v>145980</v>
          </cell>
          <cell r="BG54">
            <v>59385769</v>
          </cell>
        </row>
        <row r="55">
          <cell r="B55">
            <v>13</v>
          </cell>
          <cell r="C55" t="str">
            <v>Хорезмская</v>
          </cell>
          <cell r="D55">
            <v>1473915</v>
          </cell>
          <cell r="E55">
            <v>451827</v>
          </cell>
          <cell r="F55">
            <v>692141</v>
          </cell>
          <cell r="G55">
            <v>3602359</v>
          </cell>
          <cell r="H55">
            <v>506156</v>
          </cell>
          <cell r="I55">
            <v>4072040</v>
          </cell>
          <cell r="J55">
            <v>1674346</v>
          </cell>
          <cell r="K55">
            <v>934420</v>
          </cell>
          <cell r="L55">
            <v>1576</v>
          </cell>
          <cell r="M55">
            <v>13</v>
          </cell>
          <cell r="N55" t="str">
            <v>Хорезмская</v>
          </cell>
          <cell r="O55">
            <v>54684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13</v>
          </cell>
          <cell r="AA55" t="str">
            <v>Хорезмская</v>
          </cell>
          <cell r="AB55">
            <v>0</v>
          </cell>
          <cell r="AC55">
            <v>0</v>
          </cell>
          <cell r="AD55">
            <v>594750</v>
          </cell>
          <cell r="AE55">
            <v>0</v>
          </cell>
          <cell r="AF55">
            <v>88916</v>
          </cell>
          <cell r="AG55">
            <v>0</v>
          </cell>
          <cell r="AH55">
            <v>414514</v>
          </cell>
          <cell r="AI55">
            <v>171276</v>
          </cell>
          <cell r="AJ55">
            <v>637170</v>
          </cell>
          <cell r="AK55">
            <v>492512</v>
          </cell>
          <cell r="AL55">
            <v>13</v>
          </cell>
          <cell r="AM55" t="str">
            <v>Хорезмская</v>
          </cell>
          <cell r="AN55">
            <v>241</v>
          </cell>
          <cell r="AO55">
            <v>1048</v>
          </cell>
          <cell r="AP55">
            <v>537804</v>
          </cell>
          <cell r="AQ55">
            <v>162921</v>
          </cell>
          <cell r="AR55">
            <v>109564</v>
          </cell>
          <cell r="AS55">
            <v>19940</v>
          </cell>
          <cell r="AT55">
            <v>89624</v>
          </cell>
          <cell r="AU55">
            <v>106355</v>
          </cell>
          <cell r="AV55">
            <v>82358</v>
          </cell>
          <cell r="AW55">
            <v>23997</v>
          </cell>
          <cell r="AX55">
            <v>13</v>
          </cell>
          <cell r="AY55" t="str">
            <v>Хорезмская</v>
          </cell>
          <cell r="AZ55">
            <v>56927</v>
          </cell>
          <cell r="BA55">
            <v>110713</v>
          </cell>
          <cell r="BB55">
            <v>71789</v>
          </cell>
          <cell r="BC55">
            <v>45027</v>
          </cell>
          <cell r="BD55">
            <v>171305</v>
          </cell>
          <cell r="BE55">
            <v>56697</v>
          </cell>
          <cell r="BF55">
            <v>114608</v>
          </cell>
          <cell r="BG55">
            <v>15561950</v>
          </cell>
        </row>
        <row r="56">
          <cell r="B56">
            <v>14</v>
          </cell>
          <cell r="C56" t="str">
            <v>город Ташкент</v>
          </cell>
          <cell r="D56">
            <v>21862273</v>
          </cell>
          <cell r="E56">
            <v>9215641</v>
          </cell>
          <cell r="F56">
            <v>9160114</v>
          </cell>
          <cell r="G56">
            <v>33873934</v>
          </cell>
          <cell r="H56">
            <v>3889913</v>
          </cell>
          <cell r="I56">
            <v>39736335</v>
          </cell>
          <cell r="J56">
            <v>11217053</v>
          </cell>
          <cell r="K56">
            <v>2852440</v>
          </cell>
          <cell r="L56">
            <v>0</v>
          </cell>
          <cell r="M56">
            <v>14</v>
          </cell>
          <cell r="N56" t="str">
            <v>город Ташкент</v>
          </cell>
          <cell r="O56">
            <v>10633</v>
          </cell>
          <cell r="P56">
            <v>451011</v>
          </cell>
          <cell r="Q56">
            <v>35156</v>
          </cell>
          <cell r="R56">
            <v>335200</v>
          </cell>
          <cell r="S56">
            <v>389025</v>
          </cell>
          <cell r="T56">
            <v>0</v>
          </cell>
          <cell r="U56">
            <v>0</v>
          </cell>
          <cell r="V56">
            <v>496395</v>
          </cell>
          <cell r="W56">
            <v>6443332</v>
          </cell>
          <cell r="X56">
            <v>0</v>
          </cell>
          <cell r="Y56">
            <v>0</v>
          </cell>
          <cell r="Z56">
            <v>14</v>
          </cell>
          <cell r="AA56" t="str">
            <v>город Ташкент</v>
          </cell>
          <cell r="AB56">
            <v>0</v>
          </cell>
          <cell r="AC56">
            <v>0</v>
          </cell>
          <cell r="AD56">
            <v>203861</v>
          </cell>
          <cell r="AE56">
            <v>0</v>
          </cell>
          <cell r="AF56">
            <v>0</v>
          </cell>
          <cell r="AG56">
            <v>0</v>
          </cell>
          <cell r="AH56">
            <v>7437930</v>
          </cell>
          <cell r="AI56">
            <v>509572</v>
          </cell>
          <cell r="AJ56">
            <v>4338254</v>
          </cell>
          <cell r="AK56">
            <v>0</v>
          </cell>
          <cell r="AL56">
            <v>14</v>
          </cell>
          <cell r="AM56" t="str">
            <v>город Ташкент</v>
          </cell>
          <cell r="AN56">
            <v>0</v>
          </cell>
          <cell r="AO56">
            <v>246243</v>
          </cell>
          <cell r="AP56">
            <v>7388532</v>
          </cell>
          <cell r="AQ56">
            <v>5715248</v>
          </cell>
          <cell r="AR56">
            <v>2709465</v>
          </cell>
          <cell r="AS56">
            <v>1157568</v>
          </cell>
          <cell r="AT56">
            <v>1551897</v>
          </cell>
          <cell r="AU56">
            <v>922960</v>
          </cell>
          <cell r="AV56">
            <v>447131</v>
          </cell>
          <cell r="AW56">
            <v>475829</v>
          </cell>
          <cell r="AX56">
            <v>14</v>
          </cell>
          <cell r="AY56" t="str">
            <v>город Ташкент</v>
          </cell>
          <cell r="AZ56">
            <v>343775</v>
          </cell>
          <cell r="BA56">
            <v>0</v>
          </cell>
          <cell r="BB56">
            <v>1236132</v>
          </cell>
          <cell r="BC56">
            <v>4330702</v>
          </cell>
          <cell r="BD56">
            <v>910920</v>
          </cell>
          <cell r="BE56">
            <v>367052</v>
          </cell>
          <cell r="BF56">
            <v>543868</v>
          </cell>
          <cell r="BG56">
            <v>165044996</v>
          </cell>
        </row>
        <row r="57">
          <cell r="B57">
            <v>15</v>
          </cell>
          <cell r="C57" t="str">
            <v>ГНК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46800000</v>
          </cell>
          <cell r="K57">
            <v>0</v>
          </cell>
          <cell r="L57">
            <v>0</v>
          </cell>
          <cell r="M57">
            <v>15</v>
          </cell>
          <cell r="N57" t="str">
            <v>ГНК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15</v>
          </cell>
          <cell r="AA57" t="str">
            <v>ГНК</v>
          </cell>
          <cell r="AB57">
            <v>46800000</v>
          </cell>
          <cell r="AC57">
            <v>46800000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15</v>
          </cell>
          <cell r="AM57" t="str">
            <v>ГНК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15</v>
          </cell>
          <cell r="AY57" t="str">
            <v>ГНК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46800000</v>
          </cell>
        </row>
        <row r="58">
          <cell r="C58" t="str">
            <v>ИТОГО</v>
          </cell>
          <cell r="D58">
            <v>56000860</v>
          </cell>
          <cell r="E58">
            <v>18410084</v>
          </cell>
          <cell r="F58">
            <v>23101341</v>
          </cell>
          <cell r="G58">
            <v>118569639</v>
          </cell>
          <cell r="H58">
            <v>12079363</v>
          </cell>
          <cell r="I58">
            <v>128942978</v>
          </cell>
          <cell r="J58">
            <v>112324891</v>
          </cell>
          <cell r="K58">
            <v>12776964</v>
          </cell>
          <cell r="L58">
            <v>127570</v>
          </cell>
          <cell r="M58" t="str">
            <v>ИТОГО</v>
          </cell>
          <cell r="N58" t="str">
            <v>ИТОГО</v>
          </cell>
          <cell r="O58">
            <v>108153</v>
          </cell>
          <cell r="P58">
            <v>2349359</v>
          </cell>
          <cell r="Q58">
            <v>41956</v>
          </cell>
          <cell r="R58">
            <v>1312370</v>
          </cell>
          <cell r="S58">
            <v>1462734</v>
          </cell>
          <cell r="T58">
            <v>75900</v>
          </cell>
          <cell r="U58">
            <v>0</v>
          </cell>
          <cell r="V58">
            <v>3864343</v>
          </cell>
          <cell r="W58">
            <v>6443332</v>
          </cell>
          <cell r="X58">
            <v>17898363</v>
          </cell>
          <cell r="Y58">
            <v>7708603</v>
          </cell>
          <cell r="Z58">
            <v>0</v>
          </cell>
          <cell r="AA58" t="str">
            <v>ИТОГО</v>
          </cell>
          <cell r="AB58">
            <v>0</v>
          </cell>
          <cell r="AC58">
            <v>46800000</v>
          </cell>
          <cell r="AD58">
            <v>10459774</v>
          </cell>
          <cell r="AE58">
            <v>0</v>
          </cell>
          <cell r="AF58">
            <v>895470</v>
          </cell>
          <cell r="AG58">
            <v>0</v>
          </cell>
          <cell r="AH58">
            <v>27767403</v>
          </cell>
          <cell r="AI58">
            <v>2540721</v>
          </cell>
          <cell r="AJ58">
            <v>16730765</v>
          </cell>
          <cell r="AK58">
            <v>7482801</v>
          </cell>
          <cell r="AL58">
            <v>0</v>
          </cell>
          <cell r="AM58" t="str">
            <v>ИТОГО</v>
          </cell>
          <cell r="AN58">
            <v>87227512</v>
          </cell>
          <cell r="AO58">
            <v>3618228</v>
          </cell>
          <cell r="AP58">
            <v>24853144</v>
          </cell>
          <cell r="AQ58">
            <v>13879111</v>
          </cell>
          <cell r="AR58">
            <v>5878569</v>
          </cell>
          <cell r="AS58">
            <v>1833049</v>
          </cell>
          <cell r="AT58">
            <v>4045520</v>
          </cell>
          <cell r="AU58">
            <v>3375241</v>
          </cell>
          <cell r="AV58">
            <v>2200448</v>
          </cell>
          <cell r="AW58">
            <v>1174793</v>
          </cell>
          <cell r="AX58">
            <v>0</v>
          </cell>
          <cell r="AY58" t="str">
            <v>ИТОГО</v>
          </cell>
          <cell r="AZ58">
            <v>1493705</v>
          </cell>
          <cell r="BA58">
            <v>2029531</v>
          </cell>
          <cell r="BB58">
            <v>2615970</v>
          </cell>
          <cell r="BC58">
            <v>17501144</v>
          </cell>
          <cell r="BD58">
            <v>3443560</v>
          </cell>
          <cell r="BE58">
            <v>1292166</v>
          </cell>
          <cell r="BF58">
            <v>2151394</v>
          </cell>
          <cell r="BG58">
            <v>689866561</v>
          </cell>
        </row>
        <row r="61">
          <cell r="C61" t="str">
            <v>4 квартал-УТВ</v>
          </cell>
          <cell r="D61">
            <v>2</v>
          </cell>
          <cell r="E61">
            <v>20</v>
          </cell>
          <cell r="F61">
            <v>30</v>
          </cell>
          <cell r="G61">
            <v>43</v>
          </cell>
          <cell r="H61">
            <v>50</v>
          </cell>
          <cell r="I61">
            <v>78</v>
          </cell>
          <cell r="J61">
            <v>85</v>
          </cell>
          <cell r="K61">
            <v>87</v>
          </cell>
          <cell r="L61">
            <v>88</v>
          </cell>
          <cell r="M61">
            <v>92</v>
          </cell>
          <cell r="N61">
            <v>91</v>
          </cell>
          <cell r="O61">
            <v>92</v>
          </cell>
          <cell r="P61">
            <v>91</v>
          </cell>
          <cell r="Q61">
            <v>90</v>
          </cell>
          <cell r="R61">
            <v>97</v>
          </cell>
          <cell r="S61">
            <v>95</v>
          </cell>
          <cell r="T61">
            <v>93</v>
          </cell>
          <cell r="U61">
            <v>101</v>
          </cell>
          <cell r="V61">
            <v>100</v>
          </cell>
          <cell r="W61">
            <v>107</v>
          </cell>
          <cell r="X61">
            <v>101</v>
          </cell>
          <cell r="Y61">
            <v>102</v>
          </cell>
          <cell r="Z61">
            <v>113</v>
          </cell>
          <cell r="AA61">
            <v>112</v>
          </cell>
          <cell r="AB61">
            <v>104</v>
          </cell>
          <cell r="AC61">
            <v>103</v>
          </cell>
          <cell r="AD61">
            <v>111</v>
          </cell>
          <cell r="AE61">
            <v>113</v>
          </cell>
          <cell r="AF61">
            <v>112</v>
          </cell>
          <cell r="AG61">
            <v>119</v>
          </cell>
          <cell r="AH61">
            <v>127</v>
          </cell>
          <cell r="AI61">
            <v>131</v>
          </cell>
          <cell r="AJ61">
            <v>136</v>
          </cell>
          <cell r="AK61">
            <v>137</v>
          </cell>
          <cell r="AL61">
            <v>0</v>
          </cell>
          <cell r="AM61">
            <v>0</v>
          </cell>
          <cell r="AN61">
            <v>143</v>
          </cell>
          <cell r="AO61">
            <v>147</v>
          </cell>
          <cell r="AP61">
            <v>156</v>
          </cell>
          <cell r="AQ61">
            <v>160</v>
          </cell>
          <cell r="AR61">
            <v>0</v>
          </cell>
          <cell r="AS61">
            <v>167</v>
          </cell>
          <cell r="AT61">
            <v>166</v>
          </cell>
          <cell r="AU61">
            <v>0</v>
          </cell>
          <cell r="AV61">
            <v>170</v>
          </cell>
          <cell r="AW61">
            <v>169</v>
          </cell>
          <cell r="AX61">
            <v>0</v>
          </cell>
          <cell r="AY61">
            <v>0</v>
          </cell>
          <cell r="AZ61">
            <v>171</v>
          </cell>
          <cell r="BA61">
            <v>176</v>
          </cell>
          <cell r="BB61">
            <v>175</v>
          </cell>
          <cell r="BC61">
            <v>177</v>
          </cell>
          <cell r="BD61">
            <v>0</v>
          </cell>
          <cell r="BE61">
            <v>210</v>
          </cell>
          <cell r="BF61">
            <v>209</v>
          </cell>
        </row>
        <row r="62">
          <cell r="B62">
            <v>1</v>
          </cell>
          <cell r="C62" t="str">
            <v>Р. Каракалпакстан</v>
          </cell>
          <cell r="D62">
            <v>460345</v>
          </cell>
          <cell r="E62">
            <v>250139</v>
          </cell>
          <cell r="F62">
            <v>98094</v>
          </cell>
          <cell r="G62">
            <v>5526209</v>
          </cell>
          <cell r="H62">
            <v>220462</v>
          </cell>
          <cell r="I62">
            <v>3166360</v>
          </cell>
          <cell r="J62">
            <v>1537016</v>
          </cell>
          <cell r="K62">
            <v>1153660</v>
          </cell>
          <cell r="L62">
            <v>0</v>
          </cell>
          <cell r="M62">
            <v>1</v>
          </cell>
          <cell r="N62" t="str">
            <v>Р. Каракалпакстан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1</v>
          </cell>
          <cell r="AA62" t="str">
            <v>Р. Каракалпакстан</v>
          </cell>
          <cell r="AB62">
            <v>0</v>
          </cell>
          <cell r="AC62">
            <v>0</v>
          </cell>
          <cell r="AD62">
            <v>383356</v>
          </cell>
          <cell r="AE62">
            <v>0</v>
          </cell>
          <cell r="AF62">
            <v>0</v>
          </cell>
          <cell r="AG62">
            <v>0</v>
          </cell>
          <cell r="AH62">
            <v>212705</v>
          </cell>
          <cell r="AI62">
            <v>52163</v>
          </cell>
          <cell r="AJ62">
            <v>288917</v>
          </cell>
          <cell r="AK62">
            <v>658025</v>
          </cell>
          <cell r="AL62">
            <v>1</v>
          </cell>
          <cell r="AM62" t="str">
            <v>Р. Каракалпакстан</v>
          </cell>
          <cell r="AN62">
            <v>211345</v>
          </cell>
          <cell r="AO62">
            <v>84838</v>
          </cell>
          <cell r="AP62">
            <v>631106</v>
          </cell>
          <cell r="AQ62">
            <v>112924</v>
          </cell>
          <cell r="AR62">
            <v>283544</v>
          </cell>
          <cell r="AS62">
            <v>24828</v>
          </cell>
          <cell r="AT62">
            <v>258716</v>
          </cell>
          <cell r="AU62">
            <v>74475</v>
          </cell>
          <cell r="AV62">
            <v>64317</v>
          </cell>
          <cell r="AW62">
            <v>10158</v>
          </cell>
          <cell r="AX62">
            <v>1</v>
          </cell>
          <cell r="AY62" t="str">
            <v>Р. Каракалпакстан</v>
          </cell>
          <cell r="AZ62">
            <v>90713</v>
          </cell>
          <cell r="BA62">
            <v>83693</v>
          </cell>
          <cell r="BB62">
            <v>62578</v>
          </cell>
          <cell r="BC62">
            <v>51842</v>
          </cell>
          <cell r="BD62">
            <v>245761</v>
          </cell>
          <cell r="BE62">
            <v>86320</v>
          </cell>
          <cell r="BF62">
            <v>159441</v>
          </cell>
          <cell r="BG62">
            <v>14403254</v>
          </cell>
        </row>
        <row r="63">
          <cell r="B63">
            <v>2</v>
          </cell>
          <cell r="C63" t="str">
            <v>Андижанская</v>
          </cell>
          <cell r="D63">
            <v>700627</v>
          </cell>
          <cell r="E63">
            <v>747752</v>
          </cell>
          <cell r="F63">
            <v>1040510</v>
          </cell>
          <cell r="G63">
            <v>6002697</v>
          </cell>
          <cell r="H63">
            <v>657236</v>
          </cell>
          <cell r="I63">
            <v>5424734</v>
          </cell>
          <cell r="J63">
            <v>2587598</v>
          </cell>
          <cell r="K63">
            <v>449844</v>
          </cell>
          <cell r="L63">
            <v>0</v>
          </cell>
          <cell r="M63">
            <v>2</v>
          </cell>
          <cell r="N63" t="str">
            <v>Андижанская</v>
          </cell>
          <cell r="O63">
            <v>0</v>
          </cell>
          <cell r="P63">
            <v>97291</v>
          </cell>
          <cell r="Q63">
            <v>0</v>
          </cell>
          <cell r="R63">
            <v>1430</v>
          </cell>
          <cell r="S63">
            <v>0</v>
          </cell>
          <cell r="T63">
            <v>25600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2</v>
          </cell>
          <cell r="AA63" t="str">
            <v>Андижанская</v>
          </cell>
          <cell r="AB63">
            <v>0</v>
          </cell>
          <cell r="AC63">
            <v>0</v>
          </cell>
          <cell r="AD63">
            <v>1965650</v>
          </cell>
          <cell r="AE63">
            <v>0</v>
          </cell>
          <cell r="AF63">
            <v>47783</v>
          </cell>
          <cell r="AG63">
            <v>0</v>
          </cell>
          <cell r="AH63">
            <v>652919</v>
          </cell>
          <cell r="AI63">
            <v>137536</v>
          </cell>
          <cell r="AJ63">
            <v>565539</v>
          </cell>
          <cell r="AK63">
            <v>1487312</v>
          </cell>
          <cell r="AL63">
            <v>2</v>
          </cell>
          <cell r="AM63" t="str">
            <v>Андижанская</v>
          </cell>
          <cell r="AN63">
            <v>57372</v>
          </cell>
          <cell r="AO63">
            <v>97284</v>
          </cell>
          <cell r="AP63">
            <v>374485</v>
          </cell>
          <cell r="AQ63">
            <v>221121</v>
          </cell>
          <cell r="AR63">
            <v>327747</v>
          </cell>
          <cell r="AS63">
            <v>53455</v>
          </cell>
          <cell r="AT63">
            <v>274292</v>
          </cell>
          <cell r="AU63">
            <v>216293</v>
          </cell>
          <cell r="AV63">
            <v>132363</v>
          </cell>
          <cell r="AW63">
            <v>83930</v>
          </cell>
          <cell r="AX63">
            <v>2</v>
          </cell>
          <cell r="AY63" t="str">
            <v>Андижанская</v>
          </cell>
          <cell r="AZ63">
            <v>23956</v>
          </cell>
          <cell r="BA63">
            <v>146189</v>
          </cell>
          <cell r="BB63">
            <v>124792</v>
          </cell>
          <cell r="BC63">
            <v>793797</v>
          </cell>
          <cell r="BD63">
            <v>113207</v>
          </cell>
          <cell r="BE63">
            <v>50098</v>
          </cell>
          <cell r="BF63">
            <v>63109</v>
          </cell>
          <cell r="BG63">
            <v>22500703</v>
          </cell>
        </row>
        <row r="64">
          <cell r="B64">
            <v>3</v>
          </cell>
          <cell r="C64" t="str">
            <v>Бухарская</v>
          </cell>
          <cell r="D64">
            <v>2080393</v>
          </cell>
          <cell r="E64">
            <v>933581</v>
          </cell>
          <cell r="F64">
            <v>495006</v>
          </cell>
          <cell r="G64">
            <v>9755690</v>
          </cell>
          <cell r="H64">
            <v>323579</v>
          </cell>
          <cell r="I64">
            <v>14477097</v>
          </cell>
          <cell r="J64">
            <v>13934907</v>
          </cell>
          <cell r="K64">
            <v>773520</v>
          </cell>
          <cell r="L64">
            <v>10764</v>
          </cell>
          <cell r="M64">
            <v>3</v>
          </cell>
          <cell r="N64" t="str">
            <v>Бухарская</v>
          </cell>
          <cell r="O64">
            <v>0</v>
          </cell>
          <cell r="P64">
            <v>111641</v>
          </cell>
          <cell r="Q64">
            <v>0</v>
          </cell>
          <cell r="R64">
            <v>0</v>
          </cell>
          <cell r="S64">
            <v>0</v>
          </cell>
          <cell r="T64">
            <v>38800</v>
          </cell>
          <cell r="U64">
            <v>0</v>
          </cell>
          <cell r="V64">
            <v>6044</v>
          </cell>
          <cell r="W64">
            <v>0</v>
          </cell>
          <cell r="X64">
            <v>8325376</v>
          </cell>
          <cell r="Y64">
            <v>1828370</v>
          </cell>
          <cell r="Z64">
            <v>3</v>
          </cell>
          <cell r="AA64" t="str">
            <v>Бухарская</v>
          </cell>
          <cell r="AB64">
            <v>0</v>
          </cell>
          <cell r="AC64">
            <v>0</v>
          </cell>
          <cell r="AD64">
            <v>2822537</v>
          </cell>
          <cell r="AE64">
            <v>0</v>
          </cell>
          <cell r="AF64">
            <v>17855</v>
          </cell>
          <cell r="AG64">
            <v>0</v>
          </cell>
          <cell r="AH64">
            <v>1853003</v>
          </cell>
          <cell r="AI64">
            <v>9720</v>
          </cell>
          <cell r="AJ64">
            <v>510302</v>
          </cell>
          <cell r="AK64">
            <v>1067519</v>
          </cell>
          <cell r="AL64">
            <v>3</v>
          </cell>
          <cell r="AM64" t="str">
            <v>Бухарская</v>
          </cell>
          <cell r="AN64">
            <v>1082</v>
          </cell>
          <cell r="AO64">
            <v>1199</v>
          </cell>
          <cell r="AP64">
            <v>1114173</v>
          </cell>
          <cell r="AQ64">
            <v>1174413</v>
          </cell>
          <cell r="AR64">
            <v>32231</v>
          </cell>
          <cell r="AS64">
            <v>8774</v>
          </cell>
          <cell r="AT64">
            <v>23457</v>
          </cell>
          <cell r="AU64">
            <v>37354</v>
          </cell>
          <cell r="AV64">
            <v>29121</v>
          </cell>
          <cell r="AW64">
            <v>8233</v>
          </cell>
          <cell r="AX64">
            <v>3</v>
          </cell>
          <cell r="AY64" t="str">
            <v>Бухарская</v>
          </cell>
          <cell r="AZ64">
            <v>19037</v>
          </cell>
          <cell r="BA64">
            <v>68510</v>
          </cell>
          <cell r="BB64">
            <v>44865</v>
          </cell>
          <cell r="BC64">
            <v>663739</v>
          </cell>
          <cell r="BD64">
            <v>139775</v>
          </cell>
          <cell r="BE64">
            <v>64585</v>
          </cell>
          <cell r="BF64">
            <v>75190</v>
          </cell>
          <cell r="BG64">
            <v>48737175</v>
          </cell>
        </row>
        <row r="65">
          <cell r="B65">
            <v>4</v>
          </cell>
          <cell r="C65" t="str">
            <v>Джизакская</v>
          </cell>
          <cell r="D65">
            <v>278210</v>
          </cell>
          <cell r="E65">
            <v>274471</v>
          </cell>
          <cell r="F65">
            <v>430998</v>
          </cell>
          <cell r="G65">
            <v>3370418</v>
          </cell>
          <cell r="H65">
            <v>266008</v>
          </cell>
          <cell r="I65">
            <v>1585848</v>
          </cell>
          <cell r="J65">
            <v>415193</v>
          </cell>
          <cell r="K65">
            <v>0</v>
          </cell>
          <cell r="L65">
            <v>0</v>
          </cell>
          <cell r="M65">
            <v>4</v>
          </cell>
          <cell r="N65" t="str">
            <v>Джизакская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4</v>
          </cell>
          <cell r="AA65" t="str">
            <v>Джизакская</v>
          </cell>
          <cell r="AB65">
            <v>0</v>
          </cell>
          <cell r="AC65">
            <v>0</v>
          </cell>
          <cell r="AD65">
            <v>415193</v>
          </cell>
          <cell r="AE65">
            <v>0</v>
          </cell>
          <cell r="AF65">
            <v>0</v>
          </cell>
          <cell r="AG65">
            <v>0</v>
          </cell>
          <cell r="AH65">
            <v>280375</v>
          </cell>
          <cell r="AI65">
            <v>55763</v>
          </cell>
          <cell r="AJ65">
            <v>368667</v>
          </cell>
          <cell r="AK65">
            <v>516452</v>
          </cell>
          <cell r="AL65">
            <v>4</v>
          </cell>
          <cell r="AM65" t="str">
            <v>Джизакская</v>
          </cell>
          <cell r="AN65">
            <v>210</v>
          </cell>
          <cell r="AO65">
            <v>13230</v>
          </cell>
          <cell r="AP65">
            <v>91181</v>
          </cell>
          <cell r="AQ65">
            <v>37368</v>
          </cell>
          <cell r="AR65">
            <v>125988</v>
          </cell>
          <cell r="AS65">
            <v>27456</v>
          </cell>
          <cell r="AT65">
            <v>98532</v>
          </cell>
          <cell r="AU65">
            <v>34400</v>
          </cell>
          <cell r="AV65">
            <v>30060</v>
          </cell>
          <cell r="AW65">
            <v>4340</v>
          </cell>
          <cell r="AX65">
            <v>4</v>
          </cell>
          <cell r="AY65" t="str">
            <v>Джизакская</v>
          </cell>
          <cell r="AZ65">
            <v>80905</v>
          </cell>
          <cell r="BA65">
            <v>50928</v>
          </cell>
          <cell r="BB65">
            <v>243088</v>
          </cell>
          <cell r="BC65">
            <v>247374</v>
          </cell>
          <cell r="BD65">
            <v>64848</v>
          </cell>
          <cell r="BE65">
            <v>17721</v>
          </cell>
          <cell r="BF65">
            <v>47127</v>
          </cell>
          <cell r="BG65">
            <v>8831923</v>
          </cell>
        </row>
        <row r="66">
          <cell r="B66">
            <v>5</v>
          </cell>
          <cell r="C66" t="str">
            <v>Кашкадарьинская</v>
          </cell>
          <cell r="D66">
            <v>1678499</v>
          </cell>
          <cell r="E66">
            <v>703012</v>
          </cell>
          <cell r="F66">
            <v>1121394</v>
          </cell>
          <cell r="G66">
            <v>9585279</v>
          </cell>
          <cell r="H66">
            <v>335907</v>
          </cell>
          <cell r="I66">
            <v>13383804</v>
          </cell>
          <cell r="J66">
            <v>3011709</v>
          </cell>
          <cell r="K66">
            <v>258084</v>
          </cell>
          <cell r="L66">
            <v>0</v>
          </cell>
          <cell r="M66">
            <v>5</v>
          </cell>
          <cell r="N66" t="str">
            <v>Кашкадарьинская</v>
          </cell>
          <cell r="O66">
            <v>0</v>
          </cell>
          <cell r="P66">
            <v>88000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5</v>
          </cell>
          <cell r="AA66" t="str">
            <v>Кашкадарьинская</v>
          </cell>
          <cell r="AB66">
            <v>0</v>
          </cell>
          <cell r="AC66">
            <v>0</v>
          </cell>
          <cell r="AD66">
            <v>2662429</v>
          </cell>
          <cell r="AE66">
            <v>0</v>
          </cell>
          <cell r="AF66">
            <v>3196</v>
          </cell>
          <cell r="AG66">
            <v>0</v>
          </cell>
          <cell r="AH66">
            <v>1968652</v>
          </cell>
          <cell r="AI66">
            <v>109179</v>
          </cell>
          <cell r="AJ66">
            <v>511182</v>
          </cell>
          <cell r="AK66">
            <v>1837629</v>
          </cell>
          <cell r="AL66">
            <v>5</v>
          </cell>
          <cell r="AM66" t="str">
            <v>Кашкадарьинская</v>
          </cell>
          <cell r="AN66">
            <v>9241630</v>
          </cell>
          <cell r="AO66">
            <v>109641</v>
          </cell>
          <cell r="AP66">
            <v>1097036</v>
          </cell>
          <cell r="AQ66">
            <v>1272131</v>
          </cell>
          <cell r="AR66">
            <v>127523</v>
          </cell>
          <cell r="AS66">
            <v>53494</v>
          </cell>
          <cell r="AT66">
            <v>74029</v>
          </cell>
          <cell r="AU66">
            <v>99962</v>
          </cell>
          <cell r="AV66">
            <v>77125</v>
          </cell>
          <cell r="AW66">
            <v>22837</v>
          </cell>
          <cell r="AX66">
            <v>5</v>
          </cell>
          <cell r="AY66" t="str">
            <v>Кашкадарьинская</v>
          </cell>
          <cell r="AZ66">
            <v>155682</v>
          </cell>
          <cell r="BA66">
            <v>75553</v>
          </cell>
          <cell r="BB66">
            <v>284780</v>
          </cell>
          <cell r="BC66">
            <v>482588</v>
          </cell>
          <cell r="BD66">
            <v>260388</v>
          </cell>
          <cell r="BE66">
            <v>44001</v>
          </cell>
          <cell r="BF66">
            <v>216387</v>
          </cell>
          <cell r="BG66">
            <v>47453160</v>
          </cell>
        </row>
        <row r="67">
          <cell r="B67">
            <v>6</v>
          </cell>
          <cell r="C67" t="str">
            <v>Навоийская</v>
          </cell>
          <cell r="D67">
            <v>4896074</v>
          </cell>
          <cell r="E67">
            <v>585906</v>
          </cell>
          <cell r="F67">
            <v>676487</v>
          </cell>
          <cell r="G67">
            <v>16967613</v>
          </cell>
          <cell r="H67">
            <v>259428</v>
          </cell>
          <cell r="I67">
            <v>4718939</v>
          </cell>
          <cell r="J67">
            <v>195117</v>
          </cell>
          <cell r="K67">
            <v>0</v>
          </cell>
          <cell r="L67">
            <v>0</v>
          </cell>
          <cell r="M67">
            <v>6</v>
          </cell>
          <cell r="N67" t="str">
            <v>Навоийская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28900</v>
          </cell>
          <cell r="U67">
            <v>0</v>
          </cell>
          <cell r="V67">
            <v>38274</v>
          </cell>
          <cell r="W67">
            <v>0</v>
          </cell>
          <cell r="X67">
            <v>0</v>
          </cell>
          <cell r="Y67">
            <v>0</v>
          </cell>
          <cell r="Z67">
            <v>6</v>
          </cell>
          <cell r="AA67" t="str">
            <v>Навоийская</v>
          </cell>
          <cell r="AB67">
            <v>0</v>
          </cell>
          <cell r="AC67">
            <v>0</v>
          </cell>
          <cell r="AD67">
            <v>127943</v>
          </cell>
          <cell r="AE67">
            <v>0</v>
          </cell>
          <cell r="AF67">
            <v>0</v>
          </cell>
          <cell r="AG67">
            <v>0</v>
          </cell>
          <cell r="AH67">
            <v>3049884</v>
          </cell>
          <cell r="AI67">
            <v>24331</v>
          </cell>
          <cell r="AJ67">
            <v>136428</v>
          </cell>
          <cell r="AK67">
            <v>429526</v>
          </cell>
          <cell r="AL67">
            <v>6</v>
          </cell>
          <cell r="AM67" t="str">
            <v>Навоийская</v>
          </cell>
          <cell r="AN67">
            <v>74076600</v>
          </cell>
          <cell r="AO67">
            <v>534835</v>
          </cell>
          <cell r="AP67">
            <v>1318858</v>
          </cell>
          <cell r="AQ67">
            <v>412393</v>
          </cell>
          <cell r="AR67">
            <v>473288</v>
          </cell>
          <cell r="AS67">
            <v>84048</v>
          </cell>
          <cell r="AT67">
            <v>389240</v>
          </cell>
          <cell r="AU67">
            <v>246513</v>
          </cell>
          <cell r="AV67">
            <v>162021</v>
          </cell>
          <cell r="AW67">
            <v>84492</v>
          </cell>
          <cell r="AX67">
            <v>6</v>
          </cell>
          <cell r="AY67" t="str">
            <v>Навоийская</v>
          </cell>
          <cell r="AZ67">
            <v>23352</v>
          </cell>
          <cell r="BA67">
            <v>113336</v>
          </cell>
          <cell r="BB67">
            <v>90129</v>
          </cell>
          <cell r="BC67">
            <v>324506</v>
          </cell>
          <cell r="BD67">
            <v>119046</v>
          </cell>
          <cell r="BE67">
            <v>24603</v>
          </cell>
          <cell r="BF67">
            <v>94443</v>
          </cell>
          <cell r="BG67">
            <v>109672589</v>
          </cell>
        </row>
        <row r="68">
          <cell r="B68">
            <v>7</v>
          </cell>
          <cell r="C68" t="str">
            <v>Наманганская</v>
          </cell>
          <cell r="D68">
            <v>801684</v>
          </cell>
          <cell r="E68">
            <v>646810</v>
          </cell>
          <cell r="F68">
            <v>222344</v>
          </cell>
          <cell r="G68">
            <v>6321932</v>
          </cell>
          <cell r="H68">
            <v>932505</v>
          </cell>
          <cell r="I68">
            <v>6196756</v>
          </cell>
          <cell r="J68">
            <v>3013341</v>
          </cell>
          <cell r="K68">
            <v>434020</v>
          </cell>
          <cell r="L68">
            <v>0</v>
          </cell>
          <cell r="M68">
            <v>7</v>
          </cell>
          <cell r="N68" t="str">
            <v>Наманганская</v>
          </cell>
          <cell r="O68">
            <v>0</v>
          </cell>
          <cell r="P68">
            <v>504940</v>
          </cell>
          <cell r="Q68">
            <v>0</v>
          </cell>
          <cell r="R68">
            <v>0</v>
          </cell>
          <cell r="S68">
            <v>0</v>
          </cell>
          <cell r="T68">
            <v>8300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7</v>
          </cell>
          <cell r="AA68" t="str">
            <v>Наманганская</v>
          </cell>
          <cell r="AB68">
            <v>0</v>
          </cell>
          <cell r="AC68">
            <v>0</v>
          </cell>
          <cell r="AD68">
            <v>2054341</v>
          </cell>
          <cell r="AE68">
            <v>0</v>
          </cell>
          <cell r="AF68">
            <v>11740</v>
          </cell>
          <cell r="AG68">
            <v>0</v>
          </cell>
          <cell r="AH68">
            <v>319402</v>
          </cell>
          <cell r="AI68">
            <v>162248</v>
          </cell>
          <cell r="AJ68">
            <v>617924</v>
          </cell>
          <cell r="AK68">
            <v>996694</v>
          </cell>
          <cell r="AL68">
            <v>7</v>
          </cell>
          <cell r="AM68" t="str">
            <v>Наманганская</v>
          </cell>
          <cell r="AN68">
            <v>4873</v>
          </cell>
          <cell r="AO68">
            <v>100629</v>
          </cell>
          <cell r="AP68">
            <v>413280</v>
          </cell>
          <cell r="AQ68">
            <v>22</v>
          </cell>
          <cell r="AR68">
            <v>492991</v>
          </cell>
          <cell r="AS68">
            <v>112225</v>
          </cell>
          <cell r="AT68">
            <v>380766</v>
          </cell>
          <cell r="AU68">
            <v>313248</v>
          </cell>
          <cell r="AV68">
            <v>158281</v>
          </cell>
          <cell r="AW68">
            <v>154967</v>
          </cell>
          <cell r="AX68">
            <v>7</v>
          </cell>
          <cell r="AY68" t="str">
            <v>Наманганская</v>
          </cell>
          <cell r="AZ68">
            <v>83099</v>
          </cell>
          <cell r="BA68">
            <v>124527</v>
          </cell>
          <cell r="BB68">
            <v>97384</v>
          </cell>
          <cell r="BC68">
            <v>527938</v>
          </cell>
          <cell r="BD68">
            <v>132659</v>
          </cell>
          <cell r="BE68">
            <v>51226</v>
          </cell>
          <cell r="BF68">
            <v>81433</v>
          </cell>
          <cell r="BG68">
            <v>22522290</v>
          </cell>
        </row>
        <row r="69">
          <cell r="B69">
            <v>8</v>
          </cell>
          <cell r="C69" t="str">
            <v>Самаркандская</v>
          </cell>
          <cell r="D69">
            <v>829263</v>
          </cell>
          <cell r="E69">
            <v>1233180</v>
          </cell>
          <cell r="F69">
            <v>674343</v>
          </cell>
          <cell r="G69">
            <v>8723605</v>
          </cell>
          <cell r="H69">
            <v>851392</v>
          </cell>
          <cell r="I69">
            <v>7788415</v>
          </cell>
          <cell r="J69">
            <v>3413442</v>
          </cell>
          <cell r="K69">
            <v>26000</v>
          </cell>
          <cell r="L69">
            <v>59020</v>
          </cell>
          <cell r="M69">
            <v>8</v>
          </cell>
          <cell r="N69" t="str">
            <v>Самаркандская</v>
          </cell>
          <cell r="O69">
            <v>57025</v>
          </cell>
          <cell r="P69">
            <v>185623</v>
          </cell>
          <cell r="Q69">
            <v>0</v>
          </cell>
          <cell r="R69">
            <v>352850</v>
          </cell>
          <cell r="S69">
            <v>1238809</v>
          </cell>
          <cell r="T69">
            <v>58600</v>
          </cell>
          <cell r="U69">
            <v>0</v>
          </cell>
          <cell r="V69">
            <v>117559</v>
          </cell>
          <cell r="W69">
            <v>0</v>
          </cell>
          <cell r="X69">
            <v>0</v>
          </cell>
          <cell r="Y69">
            <v>0</v>
          </cell>
          <cell r="Z69">
            <v>8</v>
          </cell>
          <cell r="AA69" t="str">
            <v>Самаркандская</v>
          </cell>
          <cell r="AB69">
            <v>0</v>
          </cell>
          <cell r="AC69">
            <v>0</v>
          </cell>
          <cell r="AD69">
            <v>1171770</v>
          </cell>
          <cell r="AE69">
            <v>0</v>
          </cell>
          <cell r="AF69">
            <v>146186</v>
          </cell>
          <cell r="AG69">
            <v>0</v>
          </cell>
          <cell r="AH69">
            <v>864837</v>
          </cell>
          <cell r="AI69">
            <v>36753</v>
          </cell>
          <cell r="AJ69">
            <v>612454</v>
          </cell>
          <cell r="AK69">
            <v>2879886</v>
          </cell>
          <cell r="AL69">
            <v>8</v>
          </cell>
          <cell r="AM69" t="str">
            <v>Самаркандская</v>
          </cell>
          <cell r="AN69">
            <v>274</v>
          </cell>
          <cell r="AO69">
            <v>3063</v>
          </cell>
          <cell r="AP69">
            <v>527185</v>
          </cell>
          <cell r="AQ69">
            <v>411277</v>
          </cell>
          <cell r="AR69">
            <v>630844</v>
          </cell>
          <cell r="AS69">
            <v>175490</v>
          </cell>
          <cell r="AT69">
            <v>455354</v>
          </cell>
          <cell r="AU69">
            <v>159202</v>
          </cell>
          <cell r="AV69">
            <v>101084</v>
          </cell>
          <cell r="AW69">
            <v>58118</v>
          </cell>
          <cell r="AX69">
            <v>8</v>
          </cell>
          <cell r="AY69" t="str">
            <v>Самаркандская</v>
          </cell>
          <cell r="AZ69">
            <v>96880</v>
          </cell>
          <cell r="BA69">
            <v>238281</v>
          </cell>
          <cell r="BB69">
            <v>213780</v>
          </cell>
          <cell r="BC69">
            <v>1490666</v>
          </cell>
          <cell r="BD69">
            <v>607353</v>
          </cell>
          <cell r="BE69">
            <v>217732</v>
          </cell>
          <cell r="BF69">
            <v>389621</v>
          </cell>
          <cell r="BG69">
            <v>32286375</v>
          </cell>
        </row>
        <row r="70">
          <cell r="B70">
            <v>9</v>
          </cell>
          <cell r="C70" t="str">
            <v>Сурхандарьинская</v>
          </cell>
          <cell r="D70">
            <v>503693</v>
          </cell>
          <cell r="E70">
            <v>388805</v>
          </cell>
          <cell r="F70">
            <v>461743</v>
          </cell>
          <cell r="G70">
            <v>6425150</v>
          </cell>
          <cell r="H70">
            <v>457599</v>
          </cell>
          <cell r="I70">
            <v>5671963</v>
          </cell>
          <cell r="J70">
            <v>3122999</v>
          </cell>
          <cell r="K70">
            <v>1050392</v>
          </cell>
          <cell r="L70">
            <v>0</v>
          </cell>
          <cell r="M70">
            <v>9</v>
          </cell>
          <cell r="N70" t="str">
            <v>Сурхандарьинская</v>
          </cell>
          <cell r="O70">
            <v>15431</v>
          </cell>
          <cell r="P70">
            <v>170685</v>
          </cell>
          <cell r="Q70">
            <v>0</v>
          </cell>
          <cell r="R70">
            <v>0</v>
          </cell>
          <cell r="S70">
            <v>0</v>
          </cell>
          <cell r="T70">
            <v>600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9</v>
          </cell>
          <cell r="AA70" t="str">
            <v>Сурхандарьинская</v>
          </cell>
          <cell r="AB70">
            <v>0</v>
          </cell>
          <cell r="AC70">
            <v>0</v>
          </cell>
          <cell r="AD70">
            <v>1875588</v>
          </cell>
          <cell r="AE70">
            <v>0</v>
          </cell>
          <cell r="AF70">
            <v>10303</v>
          </cell>
          <cell r="AG70">
            <v>0</v>
          </cell>
          <cell r="AH70">
            <v>236470</v>
          </cell>
          <cell r="AI70">
            <v>113231</v>
          </cell>
          <cell r="AJ70">
            <v>606803</v>
          </cell>
          <cell r="AK70">
            <v>2087520</v>
          </cell>
          <cell r="AL70">
            <v>9</v>
          </cell>
          <cell r="AM70" t="str">
            <v>Сурхандарьинская</v>
          </cell>
          <cell r="AN70">
            <v>201444</v>
          </cell>
          <cell r="AO70">
            <v>73025</v>
          </cell>
          <cell r="AP70">
            <v>499905</v>
          </cell>
          <cell r="AQ70">
            <v>471224</v>
          </cell>
          <cell r="AR70">
            <v>42005</v>
          </cell>
          <cell r="AS70">
            <v>9614</v>
          </cell>
          <cell r="AT70">
            <v>32391</v>
          </cell>
          <cell r="AU70">
            <v>186485</v>
          </cell>
          <cell r="AV70">
            <v>102350</v>
          </cell>
          <cell r="AW70">
            <v>84135</v>
          </cell>
          <cell r="AX70">
            <v>9</v>
          </cell>
          <cell r="AY70" t="str">
            <v>Сурхандарьинская</v>
          </cell>
          <cell r="AZ70">
            <v>98489</v>
          </cell>
          <cell r="BA70">
            <v>132080</v>
          </cell>
          <cell r="BB70">
            <v>90436</v>
          </cell>
          <cell r="BC70">
            <v>549340</v>
          </cell>
          <cell r="BD70">
            <v>1178</v>
          </cell>
          <cell r="BE70">
            <v>505</v>
          </cell>
          <cell r="BF70">
            <v>673</v>
          </cell>
          <cell r="BG70">
            <v>22421587</v>
          </cell>
        </row>
        <row r="71">
          <cell r="B71">
            <v>10</v>
          </cell>
          <cell r="C71" t="str">
            <v>Сырдарьинская</v>
          </cell>
          <cell r="D71">
            <v>854550</v>
          </cell>
          <cell r="E71">
            <v>184149</v>
          </cell>
          <cell r="F71">
            <v>101494</v>
          </cell>
          <cell r="G71">
            <v>2960561</v>
          </cell>
          <cell r="H71">
            <v>220907</v>
          </cell>
          <cell r="I71">
            <v>3622028</v>
          </cell>
          <cell r="J71">
            <v>1631580</v>
          </cell>
          <cell r="K71">
            <v>214316</v>
          </cell>
          <cell r="L71">
            <v>0</v>
          </cell>
          <cell r="M71">
            <v>10</v>
          </cell>
          <cell r="N71" t="str">
            <v>Сырдарьинская</v>
          </cell>
          <cell r="O71">
            <v>0</v>
          </cell>
          <cell r="P71">
            <v>62597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10</v>
          </cell>
          <cell r="AA71" t="str">
            <v>Сырдарьинская</v>
          </cell>
          <cell r="AB71">
            <v>0</v>
          </cell>
          <cell r="AC71">
            <v>0</v>
          </cell>
          <cell r="AD71">
            <v>1349199</v>
          </cell>
          <cell r="AE71">
            <v>0</v>
          </cell>
          <cell r="AF71">
            <v>5468</v>
          </cell>
          <cell r="AG71">
            <v>0</v>
          </cell>
          <cell r="AH71">
            <v>310437</v>
          </cell>
          <cell r="AI71">
            <v>32879</v>
          </cell>
          <cell r="AJ71">
            <v>257126</v>
          </cell>
          <cell r="AK71">
            <v>691210</v>
          </cell>
          <cell r="AL71">
            <v>10</v>
          </cell>
          <cell r="AM71" t="str">
            <v>Сырдарьинская</v>
          </cell>
          <cell r="AN71">
            <v>0</v>
          </cell>
          <cell r="AO71">
            <v>850798</v>
          </cell>
          <cell r="AP71">
            <v>582732</v>
          </cell>
          <cell r="AQ71">
            <v>184293</v>
          </cell>
          <cell r="AR71">
            <v>368128</v>
          </cell>
          <cell r="AS71">
            <v>24208</v>
          </cell>
          <cell r="AT71">
            <v>343920</v>
          </cell>
          <cell r="AU71">
            <v>133989</v>
          </cell>
          <cell r="AV71">
            <v>109831</v>
          </cell>
          <cell r="AW71">
            <v>24158</v>
          </cell>
          <cell r="AX71">
            <v>10</v>
          </cell>
          <cell r="AY71" t="str">
            <v>Сырдарьинская</v>
          </cell>
          <cell r="AZ71">
            <v>84396</v>
          </cell>
          <cell r="BA71">
            <v>67517</v>
          </cell>
          <cell r="BB71">
            <v>10768</v>
          </cell>
          <cell r="BC71">
            <v>254927</v>
          </cell>
          <cell r="BD71">
            <v>173218</v>
          </cell>
          <cell r="BE71">
            <v>35376</v>
          </cell>
          <cell r="BF71">
            <v>137842</v>
          </cell>
          <cell r="BG71">
            <v>13577687</v>
          </cell>
        </row>
        <row r="72">
          <cell r="B72">
            <v>11</v>
          </cell>
          <cell r="C72" t="str">
            <v>Ташкентская</v>
          </cell>
          <cell r="D72">
            <v>7508492</v>
          </cell>
          <cell r="E72">
            <v>1171061</v>
          </cell>
          <cell r="F72">
            <v>1932419</v>
          </cell>
          <cell r="G72">
            <v>20210901</v>
          </cell>
          <cell r="H72">
            <v>1075185</v>
          </cell>
          <cell r="I72">
            <v>19678437</v>
          </cell>
          <cell r="J72">
            <v>8932453</v>
          </cell>
          <cell r="K72">
            <v>2883576</v>
          </cell>
          <cell r="L72">
            <v>179406</v>
          </cell>
          <cell r="M72">
            <v>11</v>
          </cell>
          <cell r="N72" t="str">
            <v>Ташкентская</v>
          </cell>
          <cell r="O72">
            <v>150788</v>
          </cell>
          <cell r="P72">
            <v>544650</v>
          </cell>
          <cell r="Q72">
            <v>41960</v>
          </cell>
          <cell r="R72">
            <v>401400</v>
          </cell>
          <cell r="S72">
            <v>1717257</v>
          </cell>
          <cell r="T72">
            <v>206800</v>
          </cell>
          <cell r="U72">
            <v>0</v>
          </cell>
          <cell r="V72">
            <v>435140</v>
          </cell>
          <cell r="W72">
            <v>0</v>
          </cell>
          <cell r="X72">
            <v>0</v>
          </cell>
          <cell r="Y72">
            <v>0</v>
          </cell>
          <cell r="Z72">
            <v>11</v>
          </cell>
          <cell r="AA72" t="str">
            <v>Ташкентская</v>
          </cell>
          <cell r="AB72">
            <v>0</v>
          </cell>
          <cell r="AC72">
            <v>0</v>
          </cell>
          <cell r="AD72">
            <v>2046725</v>
          </cell>
          <cell r="AE72">
            <v>0</v>
          </cell>
          <cell r="AF72">
            <v>324751</v>
          </cell>
          <cell r="AG72">
            <v>0</v>
          </cell>
          <cell r="AH72">
            <v>2321772</v>
          </cell>
          <cell r="AI72">
            <v>191604</v>
          </cell>
          <cell r="AJ72">
            <v>784569</v>
          </cell>
          <cell r="AK72">
            <v>2409378</v>
          </cell>
          <cell r="AL72">
            <v>11</v>
          </cell>
          <cell r="AM72" t="str">
            <v>Ташкентская</v>
          </cell>
          <cell r="AN72">
            <v>13516400</v>
          </cell>
          <cell r="AO72">
            <v>1000797</v>
          </cell>
          <cell r="AP72">
            <v>397729</v>
          </cell>
          <cell r="AQ72">
            <v>1876010</v>
          </cell>
          <cell r="AR72">
            <v>1703445</v>
          </cell>
          <cell r="AS72">
            <v>133161</v>
          </cell>
          <cell r="AT72">
            <v>1570284</v>
          </cell>
          <cell r="AU72">
            <v>795347</v>
          </cell>
          <cell r="AV72">
            <v>567421</v>
          </cell>
          <cell r="AW72">
            <v>227926</v>
          </cell>
          <cell r="AX72">
            <v>11</v>
          </cell>
          <cell r="AY72" t="str">
            <v>Ташкентская</v>
          </cell>
          <cell r="AZ72">
            <v>89584</v>
          </cell>
          <cell r="BA72">
            <v>190742</v>
          </cell>
          <cell r="BB72">
            <v>236487</v>
          </cell>
          <cell r="BC72">
            <v>2078232</v>
          </cell>
          <cell r="BD72">
            <v>873886</v>
          </cell>
          <cell r="BE72">
            <v>405515</v>
          </cell>
          <cell r="BF72">
            <v>468371</v>
          </cell>
          <cell r="BG72">
            <v>88974930</v>
          </cell>
        </row>
        <row r="73">
          <cell r="B73">
            <v>12</v>
          </cell>
          <cell r="C73" t="str">
            <v>Ферганская</v>
          </cell>
          <cell r="D73">
            <v>2501439</v>
          </cell>
          <cell r="E73">
            <v>1141714</v>
          </cell>
          <cell r="F73">
            <v>717541</v>
          </cell>
          <cell r="G73">
            <v>10243137</v>
          </cell>
          <cell r="H73">
            <v>905219</v>
          </cell>
          <cell r="I73">
            <v>13122548</v>
          </cell>
          <cell r="J73">
            <v>23444463</v>
          </cell>
          <cell r="K73">
            <v>1119820</v>
          </cell>
          <cell r="L73">
            <v>0</v>
          </cell>
          <cell r="M73">
            <v>12</v>
          </cell>
          <cell r="N73" t="str">
            <v>Ферганская</v>
          </cell>
          <cell r="O73">
            <v>0</v>
          </cell>
          <cell r="P73">
            <v>50594</v>
          </cell>
          <cell r="Q73">
            <v>0</v>
          </cell>
          <cell r="R73">
            <v>427850</v>
          </cell>
          <cell r="S73">
            <v>0</v>
          </cell>
          <cell r="T73">
            <v>0</v>
          </cell>
          <cell r="U73">
            <v>0</v>
          </cell>
          <cell r="V73">
            <v>14911</v>
          </cell>
          <cell r="W73">
            <v>0</v>
          </cell>
          <cell r="X73">
            <v>11416523</v>
          </cell>
          <cell r="Y73">
            <v>7921322</v>
          </cell>
          <cell r="Z73">
            <v>12</v>
          </cell>
          <cell r="AA73" t="str">
            <v>Ферганская</v>
          </cell>
          <cell r="AB73">
            <v>0</v>
          </cell>
          <cell r="AC73">
            <v>0</v>
          </cell>
          <cell r="AD73">
            <v>2460628</v>
          </cell>
          <cell r="AE73">
            <v>0</v>
          </cell>
          <cell r="AF73">
            <v>32815</v>
          </cell>
          <cell r="AG73">
            <v>0</v>
          </cell>
          <cell r="AH73">
            <v>2235449</v>
          </cell>
          <cell r="AI73">
            <v>211281</v>
          </cell>
          <cell r="AJ73">
            <v>576028</v>
          </cell>
          <cell r="AK73">
            <v>936540</v>
          </cell>
          <cell r="AL73">
            <v>12</v>
          </cell>
          <cell r="AM73" t="str">
            <v>Ферганская</v>
          </cell>
          <cell r="AN73">
            <v>1680</v>
          </cell>
          <cell r="AO73">
            <v>211361</v>
          </cell>
          <cell r="AP73">
            <v>2119661</v>
          </cell>
          <cell r="AQ73">
            <v>313804</v>
          </cell>
          <cell r="AR73">
            <v>241380</v>
          </cell>
          <cell r="AS73">
            <v>52197</v>
          </cell>
          <cell r="AT73">
            <v>189183</v>
          </cell>
          <cell r="AU73">
            <v>2636</v>
          </cell>
          <cell r="AV73">
            <v>1989</v>
          </cell>
          <cell r="AW73">
            <v>647</v>
          </cell>
          <cell r="AX73">
            <v>12</v>
          </cell>
          <cell r="AY73" t="str">
            <v>Ферганская</v>
          </cell>
          <cell r="AZ73">
            <v>240969</v>
          </cell>
          <cell r="BA73">
            <v>367403</v>
          </cell>
          <cell r="BB73">
            <v>293384</v>
          </cell>
          <cell r="BC73">
            <v>1110782</v>
          </cell>
          <cell r="BD73">
            <v>298690</v>
          </cell>
          <cell r="BE73">
            <v>115409</v>
          </cell>
          <cell r="BF73">
            <v>183281</v>
          </cell>
          <cell r="BG73">
            <v>61237109</v>
          </cell>
        </row>
        <row r="74">
          <cell r="B74">
            <v>13</v>
          </cell>
          <cell r="C74" t="str">
            <v>Хорезмская</v>
          </cell>
          <cell r="D74">
            <v>997355</v>
          </cell>
          <cell r="E74">
            <v>421355</v>
          </cell>
          <cell r="F74">
            <v>205121</v>
          </cell>
          <cell r="G74">
            <v>4756870</v>
          </cell>
          <cell r="H74">
            <v>293890</v>
          </cell>
          <cell r="I74">
            <v>8149137</v>
          </cell>
          <cell r="J74">
            <v>2050163</v>
          </cell>
          <cell r="K74">
            <v>1264100</v>
          </cell>
          <cell r="L74">
            <v>28972</v>
          </cell>
          <cell r="M74">
            <v>13</v>
          </cell>
          <cell r="N74" t="str">
            <v>Хорезмская</v>
          </cell>
          <cell r="O74">
            <v>283348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13</v>
          </cell>
          <cell r="AA74" t="str">
            <v>Хорезмская</v>
          </cell>
          <cell r="AB74">
            <v>0</v>
          </cell>
          <cell r="AC74">
            <v>0</v>
          </cell>
          <cell r="AD74">
            <v>408144</v>
          </cell>
          <cell r="AE74">
            <v>0</v>
          </cell>
          <cell r="AF74">
            <v>65599</v>
          </cell>
          <cell r="AG74">
            <v>0</v>
          </cell>
          <cell r="AH74">
            <v>264842</v>
          </cell>
          <cell r="AI74">
            <v>82288</v>
          </cell>
          <cell r="AJ74">
            <v>207477</v>
          </cell>
          <cell r="AK74">
            <v>919339</v>
          </cell>
          <cell r="AL74">
            <v>13</v>
          </cell>
          <cell r="AM74" t="str">
            <v>Хорезмская</v>
          </cell>
          <cell r="AN74">
            <v>255</v>
          </cell>
          <cell r="AO74">
            <v>1102</v>
          </cell>
          <cell r="AP74">
            <v>466383</v>
          </cell>
          <cell r="AQ74">
            <v>124506</v>
          </cell>
          <cell r="AR74">
            <v>274590</v>
          </cell>
          <cell r="AS74">
            <v>49975</v>
          </cell>
          <cell r="AT74">
            <v>224615</v>
          </cell>
          <cell r="AU74">
            <v>96579</v>
          </cell>
          <cell r="AV74">
            <v>74787</v>
          </cell>
          <cell r="AW74">
            <v>21792</v>
          </cell>
          <cell r="AX74">
            <v>13</v>
          </cell>
          <cell r="AY74" t="str">
            <v>Хорезмская</v>
          </cell>
          <cell r="AZ74">
            <v>223392</v>
          </cell>
          <cell r="BA74">
            <v>110321</v>
          </cell>
          <cell r="BB74">
            <v>86695</v>
          </cell>
          <cell r="BC74">
            <v>45025</v>
          </cell>
          <cell r="BD74">
            <v>138662</v>
          </cell>
          <cell r="BE74">
            <v>45893</v>
          </cell>
          <cell r="BF74">
            <v>92769</v>
          </cell>
          <cell r="BG74">
            <v>19915347</v>
          </cell>
        </row>
        <row r="75">
          <cell r="B75">
            <v>14</v>
          </cell>
          <cell r="C75" t="str">
            <v>город Ташкент</v>
          </cell>
          <cell r="D75">
            <v>17058850</v>
          </cell>
          <cell r="E75">
            <v>7327067</v>
          </cell>
          <cell r="F75">
            <v>10110914</v>
          </cell>
          <cell r="G75">
            <v>36155064</v>
          </cell>
          <cell r="H75">
            <v>3121021</v>
          </cell>
          <cell r="I75">
            <v>46438256</v>
          </cell>
          <cell r="J75">
            <v>10933824</v>
          </cell>
          <cell r="K75">
            <v>2782320</v>
          </cell>
          <cell r="L75">
            <v>0</v>
          </cell>
          <cell r="M75">
            <v>14</v>
          </cell>
          <cell r="N75" t="str">
            <v>город Ташкент</v>
          </cell>
          <cell r="O75">
            <v>75801</v>
          </cell>
          <cell r="P75">
            <v>713769</v>
          </cell>
          <cell r="Q75">
            <v>445294</v>
          </cell>
          <cell r="R75">
            <v>418600</v>
          </cell>
          <cell r="S75">
            <v>616384</v>
          </cell>
          <cell r="T75">
            <v>0</v>
          </cell>
          <cell r="U75">
            <v>0</v>
          </cell>
          <cell r="V75">
            <v>71273</v>
          </cell>
          <cell r="W75">
            <v>5522856</v>
          </cell>
          <cell r="X75">
            <v>0</v>
          </cell>
          <cell r="Y75">
            <v>0</v>
          </cell>
          <cell r="Z75">
            <v>14</v>
          </cell>
          <cell r="AA75" t="str">
            <v>город Ташкент</v>
          </cell>
          <cell r="AB75">
            <v>0</v>
          </cell>
          <cell r="AC75">
            <v>0</v>
          </cell>
          <cell r="AD75">
            <v>287527</v>
          </cell>
          <cell r="AE75">
            <v>0</v>
          </cell>
          <cell r="AF75">
            <v>0</v>
          </cell>
          <cell r="AG75">
            <v>0</v>
          </cell>
          <cell r="AH75">
            <v>4960444</v>
          </cell>
          <cell r="AI75">
            <v>512577</v>
          </cell>
          <cell r="AJ75">
            <v>3733660</v>
          </cell>
          <cell r="AK75">
            <v>0</v>
          </cell>
          <cell r="AL75">
            <v>14</v>
          </cell>
          <cell r="AM75" t="str">
            <v>город Ташкент</v>
          </cell>
          <cell r="AN75">
            <v>0</v>
          </cell>
          <cell r="AO75">
            <v>162703</v>
          </cell>
          <cell r="AP75">
            <v>7907064</v>
          </cell>
          <cell r="AQ75">
            <v>7323919</v>
          </cell>
          <cell r="AR75">
            <v>3855130</v>
          </cell>
          <cell r="AS75">
            <v>1647031</v>
          </cell>
          <cell r="AT75">
            <v>2208099</v>
          </cell>
          <cell r="AU75">
            <v>3102396</v>
          </cell>
          <cell r="AV75">
            <v>1502966</v>
          </cell>
          <cell r="AW75">
            <v>1599430</v>
          </cell>
          <cell r="AX75">
            <v>14</v>
          </cell>
          <cell r="AY75" t="str">
            <v>город Ташкент</v>
          </cell>
          <cell r="AZ75">
            <v>14387</v>
          </cell>
          <cell r="BA75">
            <v>0</v>
          </cell>
          <cell r="BB75">
            <v>2477918</v>
          </cell>
          <cell r="BC75">
            <v>4520679</v>
          </cell>
          <cell r="BD75">
            <v>557760</v>
          </cell>
          <cell r="BE75">
            <v>224749</v>
          </cell>
          <cell r="BF75">
            <v>333011</v>
          </cell>
          <cell r="BG75">
            <v>170273633</v>
          </cell>
        </row>
        <row r="76">
          <cell r="B76">
            <v>15</v>
          </cell>
          <cell r="C76" t="str">
            <v>ГНК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13033200</v>
          </cell>
          <cell r="K76">
            <v>0</v>
          </cell>
          <cell r="L76">
            <v>0</v>
          </cell>
          <cell r="M76">
            <v>15</v>
          </cell>
          <cell r="N76" t="str">
            <v>ГНК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15</v>
          </cell>
          <cell r="AA76" t="str">
            <v>ГНК</v>
          </cell>
          <cell r="AB76">
            <v>13033200</v>
          </cell>
          <cell r="AC76">
            <v>13033200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15</v>
          </cell>
          <cell r="AM76" t="str">
            <v>ГНК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15</v>
          </cell>
          <cell r="AY76" t="str">
            <v>ГНК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13033200</v>
          </cell>
        </row>
        <row r="77">
          <cell r="C77" t="str">
            <v>ИТОГО</v>
          </cell>
          <cell r="D77">
            <v>41149474</v>
          </cell>
          <cell r="E77">
            <v>16009002</v>
          </cell>
          <cell r="F77">
            <v>18288408</v>
          </cell>
          <cell r="G77">
            <v>147005126</v>
          </cell>
          <cell r="H77">
            <v>9920338</v>
          </cell>
          <cell r="I77">
            <v>153424322</v>
          </cell>
          <cell r="J77">
            <v>91257005</v>
          </cell>
          <cell r="K77">
            <v>12409652</v>
          </cell>
          <cell r="L77">
            <v>278162</v>
          </cell>
          <cell r="M77" t="str">
            <v>ИТОГО</v>
          </cell>
          <cell r="N77" t="str">
            <v>ИТОГО</v>
          </cell>
          <cell r="O77">
            <v>582393</v>
          </cell>
          <cell r="P77">
            <v>2529790</v>
          </cell>
          <cell r="Q77">
            <v>487254</v>
          </cell>
          <cell r="R77">
            <v>1602130</v>
          </cell>
          <cell r="S77">
            <v>3572450</v>
          </cell>
          <cell r="T77">
            <v>367600</v>
          </cell>
          <cell r="U77">
            <v>0</v>
          </cell>
          <cell r="V77">
            <v>683201</v>
          </cell>
          <cell r="W77">
            <v>5522856</v>
          </cell>
          <cell r="X77">
            <v>19741899</v>
          </cell>
          <cell r="Y77">
            <v>9749692</v>
          </cell>
          <cell r="Z77">
            <v>0</v>
          </cell>
          <cell r="AA77" t="str">
            <v>ИТОГО</v>
          </cell>
          <cell r="AB77">
            <v>0</v>
          </cell>
          <cell r="AC77">
            <v>13033200</v>
          </cell>
          <cell r="AD77">
            <v>20031030</v>
          </cell>
          <cell r="AE77">
            <v>0</v>
          </cell>
          <cell r="AF77">
            <v>665696</v>
          </cell>
          <cell r="AG77">
            <v>0</v>
          </cell>
          <cell r="AH77">
            <v>19531191</v>
          </cell>
          <cell r="AI77">
            <v>1731553</v>
          </cell>
          <cell r="AJ77">
            <v>9777076</v>
          </cell>
          <cell r="AK77">
            <v>16917030</v>
          </cell>
          <cell r="AL77">
            <v>0</v>
          </cell>
          <cell r="AM77" t="str">
            <v>ИТОГО</v>
          </cell>
          <cell r="AN77">
            <v>97313165</v>
          </cell>
          <cell r="AO77">
            <v>3244505</v>
          </cell>
          <cell r="AP77">
            <v>17540778</v>
          </cell>
          <cell r="AQ77">
            <v>13935405</v>
          </cell>
          <cell r="AR77">
            <v>8978834</v>
          </cell>
          <cell r="AS77">
            <v>2455956</v>
          </cell>
          <cell r="AT77">
            <v>6522878</v>
          </cell>
          <cell r="AU77">
            <v>5498879</v>
          </cell>
          <cell r="AV77">
            <v>3113716</v>
          </cell>
          <cell r="AW77">
            <v>2385163</v>
          </cell>
          <cell r="AX77">
            <v>0</v>
          </cell>
          <cell r="AY77" t="str">
            <v>ИТОГО</v>
          </cell>
          <cell r="AZ77">
            <v>1324841</v>
          </cell>
          <cell r="BA77">
            <v>1769080</v>
          </cell>
          <cell r="BB77">
            <v>4357084</v>
          </cell>
          <cell r="BC77">
            <v>13141435</v>
          </cell>
          <cell r="BD77">
            <v>3726431</v>
          </cell>
          <cell r="BE77">
            <v>1383733</v>
          </cell>
          <cell r="BF77">
            <v>2342698</v>
          </cell>
          <cell r="BG77">
            <v>695840962</v>
          </cell>
        </row>
        <row r="99">
          <cell r="B99">
            <v>8</v>
          </cell>
          <cell r="C99" t="str">
            <v>1 квартал-УТОЧ</v>
          </cell>
          <cell r="D99">
            <v>2</v>
          </cell>
          <cell r="E99">
            <v>20</v>
          </cell>
          <cell r="F99">
            <v>30</v>
          </cell>
          <cell r="G99">
            <v>43</v>
          </cell>
          <cell r="H99">
            <v>50</v>
          </cell>
          <cell r="I99">
            <v>78</v>
          </cell>
          <cell r="J99">
            <v>85</v>
          </cell>
          <cell r="K99">
            <v>87</v>
          </cell>
          <cell r="L99">
            <v>88</v>
          </cell>
          <cell r="M99">
            <v>8.0000000074505841</v>
          </cell>
          <cell r="N99" t="str">
            <v>САмаркандская</v>
          </cell>
          <cell r="O99">
            <v>92</v>
          </cell>
          <cell r="P99">
            <v>91</v>
          </cell>
          <cell r="Q99">
            <v>90</v>
          </cell>
          <cell r="R99">
            <v>97</v>
          </cell>
          <cell r="S99">
            <v>95</v>
          </cell>
          <cell r="T99">
            <v>93</v>
          </cell>
          <cell r="U99">
            <v>1.657809211691619E-316</v>
          </cell>
          <cell r="V99">
            <v>100</v>
          </cell>
          <cell r="W99">
            <v>107</v>
          </cell>
          <cell r="X99">
            <v>101</v>
          </cell>
          <cell r="Y99">
            <v>102</v>
          </cell>
          <cell r="Z99">
            <v>8</v>
          </cell>
          <cell r="AA99" t="str">
            <v>Самар:андская</v>
          </cell>
          <cell r="AB99">
            <v>104</v>
          </cell>
          <cell r="AC99">
            <v>103</v>
          </cell>
          <cell r="AD99">
            <v>111</v>
          </cell>
          <cell r="AE99">
            <v>113</v>
          </cell>
          <cell r="AF99">
            <v>112</v>
          </cell>
          <cell r="AG99">
            <v>119</v>
          </cell>
          <cell r="AH99">
            <v>127</v>
          </cell>
          <cell r="AI99">
            <v>131</v>
          </cell>
          <cell r="AJ99">
            <v>136</v>
          </cell>
          <cell r="AK99">
            <v>137</v>
          </cell>
          <cell r="AL99">
            <v>0</v>
          </cell>
          <cell r="AM99">
            <v>0</v>
          </cell>
          <cell r="AN99">
            <v>143</v>
          </cell>
          <cell r="AO99">
            <v>147</v>
          </cell>
          <cell r="AP99">
            <v>156</v>
          </cell>
          <cell r="AQ99">
            <v>160</v>
          </cell>
          <cell r="AR99">
            <v>0</v>
          </cell>
          <cell r="AS99">
            <v>167</v>
          </cell>
          <cell r="AT99">
            <v>166</v>
          </cell>
          <cell r="AU99">
            <v>0</v>
          </cell>
          <cell r="AV99">
            <v>170</v>
          </cell>
          <cell r="AW99">
            <v>169</v>
          </cell>
          <cell r="AX99">
            <v>0</v>
          </cell>
          <cell r="AY99">
            <v>0</v>
          </cell>
          <cell r="AZ99">
            <v>171</v>
          </cell>
          <cell r="BA99">
            <v>176</v>
          </cell>
          <cell r="BB99">
            <v>175</v>
          </cell>
          <cell r="BC99">
            <v>177</v>
          </cell>
          <cell r="BD99">
            <v>0</v>
          </cell>
          <cell r="BE99">
            <v>210</v>
          </cell>
          <cell r="BF99">
            <v>209</v>
          </cell>
        </row>
        <row r="100">
          <cell r="B100">
            <v>1</v>
          </cell>
          <cell r="C100" t="str">
            <v>Р. Каракалпакстан</v>
          </cell>
          <cell r="D100">
            <v>580754</v>
          </cell>
          <cell r="E100">
            <v>317388</v>
          </cell>
          <cell r="F100">
            <v>497706</v>
          </cell>
          <cell r="G100">
            <v>2778546</v>
          </cell>
          <cell r="H100">
            <v>234232</v>
          </cell>
          <cell r="I100">
            <v>1881586</v>
          </cell>
          <cell r="J100">
            <v>1400973</v>
          </cell>
          <cell r="K100">
            <v>836060</v>
          </cell>
          <cell r="L100">
            <v>0</v>
          </cell>
          <cell r="M100">
            <v>1</v>
          </cell>
          <cell r="N100" t="str">
            <v>Р. Каракалпакстан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1</v>
          </cell>
          <cell r="AA100" t="str">
            <v>Р. Каракалпакстан</v>
          </cell>
          <cell r="AB100">
            <v>0</v>
          </cell>
          <cell r="AC100">
            <v>0</v>
          </cell>
          <cell r="AD100">
            <v>564913</v>
          </cell>
          <cell r="AE100">
            <v>0</v>
          </cell>
          <cell r="AF100">
            <v>0</v>
          </cell>
          <cell r="AG100">
            <v>0</v>
          </cell>
          <cell r="AH100">
            <v>407136</v>
          </cell>
          <cell r="AI100">
            <v>25003</v>
          </cell>
          <cell r="AJ100">
            <v>362608</v>
          </cell>
          <cell r="AK100">
            <v>105417</v>
          </cell>
          <cell r="AL100">
            <v>1</v>
          </cell>
          <cell r="AM100" t="str">
            <v>Р. Каракалпакстан</v>
          </cell>
          <cell r="AN100">
            <v>398638</v>
          </cell>
          <cell r="AO100">
            <v>299247</v>
          </cell>
          <cell r="AP100">
            <v>490946</v>
          </cell>
          <cell r="AQ100">
            <v>138698</v>
          </cell>
          <cell r="AR100">
            <v>143442</v>
          </cell>
          <cell r="AS100">
            <v>12560</v>
          </cell>
          <cell r="AT100">
            <v>130882</v>
          </cell>
          <cell r="AU100">
            <v>44363</v>
          </cell>
          <cell r="AV100">
            <v>38313</v>
          </cell>
          <cell r="AW100">
            <v>6050</v>
          </cell>
          <cell r="AX100">
            <v>1</v>
          </cell>
          <cell r="AY100" t="str">
            <v>Р. Каракалпакстан</v>
          </cell>
          <cell r="AZ100">
            <v>50143</v>
          </cell>
          <cell r="BA100">
            <v>101425</v>
          </cell>
          <cell r="BB100">
            <v>55049</v>
          </cell>
          <cell r="BC100">
            <v>46658</v>
          </cell>
          <cell r="BD100">
            <v>84497</v>
          </cell>
          <cell r="BE100">
            <v>29678</v>
          </cell>
          <cell r="BF100">
            <v>54819</v>
          </cell>
          <cell r="BG100">
            <v>10444455</v>
          </cell>
        </row>
        <row r="101">
          <cell r="B101">
            <v>2</v>
          </cell>
          <cell r="C101" t="str">
            <v>Андижанская</v>
          </cell>
          <cell r="D101">
            <v>1068513</v>
          </cell>
          <cell r="E101">
            <v>733403</v>
          </cell>
          <cell r="F101">
            <v>844785</v>
          </cell>
          <cell r="G101">
            <v>4098508</v>
          </cell>
          <cell r="H101">
            <v>596117</v>
          </cell>
          <cell r="I101">
            <v>3856719</v>
          </cell>
          <cell r="J101">
            <v>2174268</v>
          </cell>
          <cell r="K101">
            <v>442620</v>
          </cell>
          <cell r="L101">
            <v>0</v>
          </cell>
          <cell r="M101">
            <v>2</v>
          </cell>
          <cell r="N101" t="str">
            <v>Андижанская</v>
          </cell>
          <cell r="O101">
            <v>0</v>
          </cell>
          <cell r="P101">
            <v>102503</v>
          </cell>
          <cell r="Q101">
            <v>0</v>
          </cell>
          <cell r="R101">
            <v>211500</v>
          </cell>
          <cell r="S101">
            <v>0</v>
          </cell>
          <cell r="T101">
            <v>1100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2</v>
          </cell>
          <cell r="AA101" t="str">
            <v>Андижанская</v>
          </cell>
          <cell r="AB101">
            <v>0</v>
          </cell>
          <cell r="AC101">
            <v>0</v>
          </cell>
          <cell r="AD101">
            <v>1314557</v>
          </cell>
          <cell r="AE101">
            <v>0</v>
          </cell>
          <cell r="AF101">
            <v>101988</v>
          </cell>
          <cell r="AG101">
            <v>0</v>
          </cell>
          <cell r="AH101">
            <v>719917</v>
          </cell>
          <cell r="AI101">
            <v>68955</v>
          </cell>
          <cell r="AJ101">
            <v>536412</v>
          </cell>
          <cell r="AK101">
            <v>321170</v>
          </cell>
          <cell r="AL101">
            <v>2</v>
          </cell>
          <cell r="AM101" t="str">
            <v>Андижанская</v>
          </cell>
          <cell r="AN101">
            <v>206914</v>
          </cell>
          <cell r="AO101">
            <v>31818</v>
          </cell>
          <cell r="AP101">
            <v>855143</v>
          </cell>
          <cell r="AQ101">
            <v>292226</v>
          </cell>
          <cell r="AR101">
            <v>119070</v>
          </cell>
          <cell r="AS101">
            <v>19420</v>
          </cell>
          <cell r="AT101">
            <v>99650</v>
          </cell>
          <cell r="AU101">
            <v>132648</v>
          </cell>
          <cell r="AV101">
            <v>81176</v>
          </cell>
          <cell r="AW101">
            <v>51472</v>
          </cell>
          <cell r="AX101">
            <v>2</v>
          </cell>
          <cell r="AY101" t="str">
            <v>Андижанская</v>
          </cell>
          <cell r="AZ101">
            <v>97920</v>
          </cell>
          <cell r="BA101">
            <v>130872</v>
          </cell>
          <cell r="BB101">
            <v>185439</v>
          </cell>
          <cell r="BC101">
            <v>1290039</v>
          </cell>
          <cell r="BD101">
            <v>255496</v>
          </cell>
          <cell r="BE101">
            <v>113067</v>
          </cell>
          <cell r="BF101">
            <v>142429</v>
          </cell>
          <cell r="BG101">
            <v>18616352</v>
          </cell>
        </row>
        <row r="102">
          <cell r="B102">
            <v>3</v>
          </cell>
          <cell r="C102" t="str">
            <v>Бухарская</v>
          </cell>
          <cell r="D102">
            <v>4276779</v>
          </cell>
          <cell r="E102">
            <v>532420</v>
          </cell>
          <cell r="F102">
            <v>894188</v>
          </cell>
          <cell r="G102">
            <v>4606107</v>
          </cell>
          <cell r="H102">
            <v>496169</v>
          </cell>
          <cell r="I102">
            <v>11257250</v>
          </cell>
          <cell r="J102">
            <v>11583490</v>
          </cell>
          <cell r="K102">
            <v>983600</v>
          </cell>
          <cell r="L102">
            <v>17336</v>
          </cell>
          <cell r="M102">
            <v>3</v>
          </cell>
          <cell r="N102" t="str">
            <v>Бухарская</v>
          </cell>
          <cell r="O102">
            <v>0</v>
          </cell>
          <cell r="P102">
            <v>123003</v>
          </cell>
          <cell r="Q102">
            <v>0</v>
          </cell>
          <cell r="R102">
            <v>0</v>
          </cell>
          <cell r="S102">
            <v>0</v>
          </cell>
          <cell r="T102">
            <v>11000</v>
          </cell>
          <cell r="U102">
            <v>0</v>
          </cell>
          <cell r="V102">
            <v>9341</v>
          </cell>
          <cell r="W102">
            <v>0</v>
          </cell>
          <cell r="X102">
            <v>6500000</v>
          </cell>
          <cell r="Y102">
            <v>1479740</v>
          </cell>
          <cell r="Z102">
            <v>3</v>
          </cell>
          <cell r="AA102" t="str">
            <v>Бухарская</v>
          </cell>
          <cell r="AB102">
            <v>0</v>
          </cell>
          <cell r="AC102">
            <v>0</v>
          </cell>
          <cell r="AD102">
            <v>2400435</v>
          </cell>
          <cell r="AE102">
            <v>0</v>
          </cell>
          <cell r="AF102">
            <v>59035</v>
          </cell>
          <cell r="AG102">
            <v>0</v>
          </cell>
          <cell r="AH102">
            <v>1852906</v>
          </cell>
          <cell r="AI102">
            <v>51396</v>
          </cell>
          <cell r="AJ102">
            <v>779505</v>
          </cell>
          <cell r="AK102">
            <v>231650</v>
          </cell>
          <cell r="AL102">
            <v>3</v>
          </cell>
          <cell r="AM102" t="str">
            <v>Бухарская</v>
          </cell>
          <cell r="AN102">
            <v>204530</v>
          </cell>
          <cell r="AO102">
            <v>39976</v>
          </cell>
          <cell r="AP102">
            <v>1093499</v>
          </cell>
          <cell r="AQ102">
            <v>1346930</v>
          </cell>
          <cell r="AR102">
            <v>190127</v>
          </cell>
          <cell r="AS102">
            <v>51755</v>
          </cell>
          <cell r="AT102">
            <v>138372</v>
          </cell>
          <cell r="AU102">
            <v>286428</v>
          </cell>
          <cell r="AV102">
            <v>223299</v>
          </cell>
          <cell r="AW102">
            <v>63129</v>
          </cell>
          <cell r="AX102">
            <v>3</v>
          </cell>
          <cell r="AY102" t="str">
            <v>Бухарская</v>
          </cell>
          <cell r="AZ102">
            <v>77963</v>
          </cell>
          <cell r="BA102">
            <v>88317</v>
          </cell>
          <cell r="BB102">
            <v>189213</v>
          </cell>
          <cell r="BC102">
            <v>624024</v>
          </cell>
          <cell r="BD102">
            <v>165026</v>
          </cell>
          <cell r="BE102">
            <v>76252</v>
          </cell>
          <cell r="BF102">
            <v>88774</v>
          </cell>
          <cell r="BG102">
            <v>40867893</v>
          </cell>
        </row>
        <row r="103">
          <cell r="B103">
            <v>4</v>
          </cell>
          <cell r="C103" t="str">
            <v>Джизакская</v>
          </cell>
          <cell r="D103">
            <v>446243</v>
          </cell>
          <cell r="E103">
            <v>188037</v>
          </cell>
          <cell r="F103">
            <v>375570</v>
          </cell>
          <cell r="G103">
            <v>1210359</v>
          </cell>
          <cell r="H103">
            <v>284610</v>
          </cell>
          <cell r="I103">
            <v>1560404</v>
          </cell>
          <cell r="J103">
            <v>308531</v>
          </cell>
          <cell r="K103">
            <v>0</v>
          </cell>
          <cell r="L103">
            <v>0</v>
          </cell>
          <cell r="M103">
            <v>4</v>
          </cell>
          <cell r="N103" t="str">
            <v>Джизакская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4</v>
          </cell>
          <cell r="AA103" t="str">
            <v>Джизакская</v>
          </cell>
          <cell r="AB103">
            <v>0</v>
          </cell>
          <cell r="AC103">
            <v>0</v>
          </cell>
          <cell r="AD103">
            <v>308531</v>
          </cell>
          <cell r="AE103">
            <v>0</v>
          </cell>
          <cell r="AF103">
            <v>0</v>
          </cell>
          <cell r="AG103">
            <v>0</v>
          </cell>
          <cell r="AH103">
            <v>213143</v>
          </cell>
          <cell r="AI103">
            <v>30402</v>
          </cell>
          <cell r="AJ103">
            <v>186768</v>
          </cell>
          <cell r="AK103">
            <v>124250</v>
          </cell>
          <cell r="AL103">
            <v>4</v>
          </cell>
          <cell r="AM103" t="str">
            <v>Джизакская</v>
          </cell>
          <cell r="AN103">
            <v>2002</v>
          </cell>
          <cell r="AO103">
            <v>7967</v>
          </cell>
          <cell r="AP103">
            <v>297577</v>
          </cell>
          <cell r="AQ103">
            <v>56955</v>
          </cell>
          <cell r="AR103">
            <v>84088</v>
          </cell>
          <cell r="AS103">
            <v>18325</v>
          </cell>
          <cell r="AT103">
            <v>65763</v>
          </cell>
          <cell r="AU103">
            <v>86445</v>
          </cell>
          <cell r="AV103">
            <v>75540</v>
          </cell>
          <cell r="AW103">
            <v>10905</v>
          </cell>
          <cell r="AX103">
            <v>4</v>
          </cell>
          <cell r="AY103" t="str">
            <v>Джизакская</v>
          </cell>
          <cell r="AZ103">
            <v>38941</v>
          </cell>
          <cell r="BA103">
            <v>70110</v>
          </cell>
          <cell r="BB103">
            <v>59878</v>
          </cell>
          <cell r="BC103">
            <v>392004</v>
          </cell>
          <cell r="BD103">
            <v>103189</v>
          </cell>
          <cell r="BE103">
            <v>28197</v>
          </cell>
          <cell r="BF103">
            <v>74992</v>
          </cell>
          <cell r="BG103">
            <v>6127473</v>
          </cell>
        </row>
        <row r="104">
          <cell r="B104">
            <v>5</v>
          </cell>
          <cell r="C104" t="str">
            <v>Кашкадарьинская</v>
          </cell>
          <cell r="D104">
            <v>2966616</v>
          </cell>
          <cell r="E104">
            <v>634058</v>
          </cell>
          <cell r="F104">
            <v>1211898</v>
          </cell>
          <cell r="G104">
            <v>4849393</v>
          </cell>
          <cell r="H104">
            <v>422381</v>
          </cell>
          <cell r="I104">
            <v>12368032</v>
          </cell>
          <cell r="J104">
            <v>2602089</v>
          </cell>
          <cell r="K104">
            <v>245900</v>
          </cell>
          <cell r="L104">
            <v>0</v>
          </cell>
          <cell r="M104">
            <v>5</v>
          </cell>
          <cell r="N104" t="str">
            <v>Кашкадарьинская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5</v>
          </cell>
          <cell r="AA104" t="str">
            <v>Кашкадарьинская</v>
          </cell>
          <cell r="AB104">
            <v>0</v>
          </cell>
          <cell r="AC104">
            <v>0</v>
          </cell>
          <cell r="AD104">
            <v>2343043</v>
          </cell>
          <cell r="AE104">
            <v>0</v>
          </cell>
          <cell r="AF104">
            <v>13146</v>
          </cell>
          <cell r="AG104">
            <v>0</v>
          </cell>
          <cell r="AH104">
            <v>3943406</v>
          </cell>
          <cell r="AI104">
            <v>107529</v>
          </cell>
          <cell r="AJ104">
            <v>683396</v>
          </cell>
          <cell r="AK104">
            <v>44470</v>
          </cell>
          <cell r="AL104">
            <v>5</v>
          </cell>
          <cell r="AM104" t="str">
            <v>Кашкадарьинская</v>
          </cell>
          <cell r="AN104">
            <v>8100000</v>
          </cell>
          <cell r="AO104">
            <v>77206</v>
          </cell>
          <cell r="AP104">
            <v>1815442</v>
          </cell>
          <cell r="AQ104">
            <v>1216600</v>
          </cell>
          <cell r="AR104">
            <v>268565</v>
          </cell>
          <cell r="AS104">
            <v>112660</v>
          </cell>
          <cell r="AT104">
            <v>155905</v>
          </cell>
          <cell r="AU104">
            <v>182002</v>
          </cell>
          <cell r="AV104">
            <v>140425</v>
          </cell>
          <cell r="AW104">
            <v>41577</v>
          </cell>
          <cell r="AX104">
            <v>5</v>
          </cell>
          <cell r="AY104" t="str">
            <v>Кашкадарьинская</v>
          </cell>
          <cell r="AZ104">
            <v>81043</v>
          </cell>
          <cell r="BA104">
            <v>152724</v>
          </cell>
          <cell r="BB104">
            <v>174708</v>
          </cell>
          <cell r="BC104">
            <v>910171</v>
          </cell>
          <cell r="BD104">
            <v>130624</v>
          </cell>
          <cell r="BE104">
            <v>22074</v>
          </cell>
          <cell r="BF104">
            <v>108550</v>
          </cell>
          <cell r="BG104">
            <v>42942353</v>
          </cell>
        </row>
        <row r="105">
          <cell r="B105">
            <v>6</v>
          </cell>
          <cell r="C105" t="str">
            <v>Навоийская</v>
          </cell>
          <cell r="D105">
            <v>5819912</v>
          </cell>
          <cell r="E105">
            <v>442590</v>
          </cell>
          <cell r="F105">
            <v>722029</v>
          </cell>
          <cell r="G105">
            <v>8578225</v>
          </cell>
          <cell r="H105">
            <v>240713</v>
          </cell>
          <cell r="I105">
            <v>4225661</v>
          </cell>
          <cell r="J105">
            <v>144928</v>
          </cell>
          <cell r="K105">
            <v>0</v>
          </cell>
          <cell r="L105">
            <v>0</v>
          </cell>
          <cell r="M105">
            <v>6</v>
          </cell>
          <cell r="N105" t="str">
            <v>Навоийская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38646</v>
          </cell>
          <cell r="W105">
            <v>0</v>
          </cell>
          <cell r="X105">
            <v>0</v>
          </cell>
          <cell r="Y105">
            <v>0</v>
          </cell>
          <cell r="Z105">
            <v>6</v>
          </cell>
          <cell r="AA105" t="str">
            <v>Навоийская</v>
          </cell>
          <cell r="AB105">
            <v>0</v>
          </cell>
          <cell r="AC105">
            <v>0</v>
          </cell>
          <cell r="AD105">
            <v>106282</v>
          </cell>
          <cell r="AE105">
            <v>0</v>
          </cell>
          <cell r="AF105">
            <v>0</v>
          </cell>
          <cell r="AG105">
            <v>0</v>
          </cell>
          <cell r="AH105">
            <v>3616468</v>
          </cell>
          <cell r="AI105">
            <v>32555</v>
          </cell>
          <cell r="AJ105">
            <v>803891</v>
          </cell>
          <cell r="AK105">
            <v>38799</v>
          </cell>
          <cell r="AL105">
            <v>6</v>
          </cell>
          <cell r="AM105" t="str">
            <v>Навоийская</v>
          </cell>
          <cell r="AN105">
            <v>36200000</v>
          </cell>
          <cell r="AO105">
            <v>262766</v>
          </cell>
          <cell r="AP105">
            <v>2576380</v>
          </cell>
          <cell r="AQ105">
            <v>369847</v>
          </cell>
          <cell r="AR105">
            <v>127686</v>
          </cell>
          <cell r="AS105">
            <v>22675</v>
          </cell>
          <cell r="AT105">
            <v>105011</v>
          </cell>
          <cell r="AU105">
            <v>86487</v>
          </cell>
          <cell r="AV105">
            <v>56844</v>
          </cell>
          <cell r="AW105">
            <v>29643</v>
          </cell>
          <cell r="AX105">
            <v>6</v>
          </cell>
          <cell r="AY105" t="str">
            <v>Навоийская</v>
          </cell>
          <cell r="AZ105">
            <v>56173</v>
          </cell>
          <cell r="BA105">
            <v>58426</v>
          </cell>
          <cell r="BB105">
            <v>136332</v>
          </cell>
          <cell r="BC105">
            <v>365988</v>
          </cell>
          <cell r="BD105">
            <v>120367</v>
          </cell>
          <cell r="BE105">
            <v>24875</v>
          </cell>
          <cell r="BF105">
            <v>95492</v>
          </cell>
          <cell r="BG105">
            <v>65026223</v>
          </cell>
        </row>
        <row r="106">
          <cell r="B106">
            <v>7</v>
          </cell>
          <cell r="C106" t="str">
            <v>Наманганская</v>
          </cell>
          <cell r="D106">
            <v>865530</v>
          </cell>
          <cell r="E106">
            <v>692476</v>
          </cell>
          <cell r="F106">
            <v>795808</v>
          </cell>
          <cell r="G106">
            <v>2983549</v>
          </cell>
          <cell r="H106">
            <v>417935</v>
          </cell>
          <cell r="I106">
            <v>4112927</v>
          </cell>
          <cell r="J106">
            <v>1704877</v>
          </cell>
          <cell r="K106">
            <v>389260</v>
          </cell>
          <cell r="L106">
            <v>0</v>
          </cell>
          <cell r="M106">
            <v>7</v>
          </cell>
          <cell r="N106" t="str">
            <v>Наманганская</v>
          </cell>
          <cell r="O106">
            <v>0</v>
          </cell>
          <cell r="P106">
            <v>112753</v>
          </cell>
          <cell r="Q106">
            <v>0</v>
          </cell>
          <cell r="R106">
            <v>0</v>
          </cell>
          <cell r="S106">
            <v>0</v>
          </cell>
          <cell r="T106">
            <v>1100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</v>
          </cell>
          <cell r="AA106" t="str">
            <v>Наманганская</v>
          </cell>
          <cell r="AB106">
            <v>0</v>
          </cell>
          <cell r="AC106">
            <v>0</v>
          </cell>
          <cell r="AD106">
            <v>1195943</v>
          </cell>
          <cell r="AE106">
            <v>0</v>
          </cell>
          <cell r="AF106">
            <v>5821</v>
          </cell>
          <cell r="AG106">
            <v>0</v>
          </cell>
          <cell r="AH106">
            <v>460676</v>
          </cell>
          <cell r="AI106">
            <v>109888</v>
          </cell>
          <cell r="AJ106">
            <v>524664</v>
          </cell>
          <cell r="AK106">
            <v>201290</v>
          </cell>
          <cell r="AL106">
            <v>7</v>
          </cell>
          <cell r="AM106" t="str">
            <v>Наманганская</v>
          </cell>
          <cell r="AN106">
            <v>3354</v>
          </cell>
          <cell r="AO106">
            <v>57430</v>
          </cell>
          <cell r="AP106">
            <v>643763</v>
          </cell>
          <cell r="AQ106">
            <v>189627</v>
          </cell>
          <cell r="AR106">
            <v>156966</v>
          </cell>
          <cell r="AS106">
            <v>35732</v>
          </cell>
          <cell r="AT106">
            <v>121234</v>
          </cell>
          <cell r="AU106">
            <v>66107</v>
          </cell>
          <cell r="AV106">
            <v>33403</v>
          </cell>
          <cell r="AW106">
            <v>32704</v>
          </cell>
          <cell r="AX106">
            <v>7</v>
          </cell>
          <cell r="AY106" t="str">
            <v>Наманганская</v>
          </cell>
          <cell r="AZ106">
            <v>67083</v>
          </cell>
          <cell r="BA106">
            <v>91633</v>
          </cell>
          <cell r="BB106">
            <v>151561</v>
          </cell>
          <cell r="BC106">
            <v>1268034</v>
          </cell>
          <cell r="BD106">
            <v>205087</v>
          </cell>
          <cell r="BE106">
            <v>79193</v>
          </cell>
          <cell r="BF106">
            <v>125894</v>
          </cell>
          <cell r="BG106">
            <v>15770265</v>
          </cell>
        </row>
        <row r="107">
          <cell r="B107">
            <v>8</v>
          </cell>
          <cell r="C107" t="str">
            <v>Самаркандская</v>
          </cell>
          <cell r="D107">
            <v>1610174</v>
          </cell>
          <cell r="E107">
            <v>1051380</v>
          </cell>
          <cell r="F107">
            <v>1362955</v>
          </cell>
          <cell r="G107">
            <v>4790461</v>
          </cell>
          <cell r="H107">
            <v>849103</v>
          </cell>
          <cell r="I107">
            <v>4911731</v>
          </cell>
          <cell r="J107">
            <v>2099332</v>
          </cell>
          <cell r="K107">
            <v>943600</v>
          </cell>
          <cell r="L107">
            <v>9760</v>
          </cell>
          <cell r="M107">
            <v>8</v>
          </cell>
          <cell r="N107" t="str">
            <v>Самаркандская</v>
          </cell>
          <cell r="O107">
            <v>10633</v>
          </cell>
          <cell r="P107">
            <v>75506</v>
          </cell>
          <cell r="Q107">
            <v>0</v>
          </cell>
          <cell r="R107">
            <v>91650</v>
          </cell>
          <cell r="S107">
            <v>40049</v>
          </cell>
          <cell r="T107">
            <v>5500</v>
          </cell>
          <cell r="U107">
            <v>0</v>
          </cell>
          <cell r="V107">
            <v>77603</v>
          </cell>
          <cell r="W107">
            <v>0</v>
          </cell>
          <cell r="X107">
            <v>0</v>
          </cell>
          <cell r="Y107">
            <v>0</v>
          </cell>
          <cell r="Z107">
            <v>8</v>
          </cell>
          <cell r="AA107" t="str">
            <v>Самаркандская</v>
          </cell>
          <cell r="AB107">
            <v>0</v>
          </cell>
          <cell r="AC107">
            <v>0</v>
          </cell>
          <cell r="AD107">
            <v>625719</v>
          </cell>
          <cell r="AE107">
            <v>0</v>
          </cell>
          <cell r="AF107">
            <v>219312</v>
          </cell>
          <cell r="AG107">
            <v>0</v>
          </cell>
          <cell r="AH107">
            <v>765070</v>
          </cell>
          <cell r="AI107">
            <v>90294</v>
          </cell>
          <cell r="AJ107">
            <v>447970</v>
          </cell>
          <cell r="AK107">
            <v>307139</v>
          </cell>
          <cell r="AL107">
            <v>8</v>
          </cell>
          <cell r="AM107" t="str">
            <v>Самаркандская</v>
          </cell>
          <cell r="AN107">
            <v>3903</v>
          </cell>
          <cell r="AO107">
            <v>32074</v>
          </cell>
          <cell r="AP107">
            <v>657652</v>
          </cell>
          <cell r="AQ107">
            <v>276538</v>
          </cell>
          <cell r="AR107">
            <v>296822</v>
          </cell>
          <cell r="AS107">
            <v>82571</v>
          </cell>
          <cell r="AT107">
            <v>214251</v>
          </cell>
          <cell r="AU107">
            <v>337174</v>
          </cell>
          <cell r="AV107">
            <v>214085</v>
          </cell>
          <cell r="AW107">
            <v>123089</v>
          </cell>
          <cell r="AX107">
            <v>8</v>
          </cell>
          <cell r="AY107" t="str">
            <v>Самаркандская</v>
          </cell>
          <cell r="AZ107">
            <v>103177</v>
          </cell>
          <cell r="BA107">
            <v>163600</v>
          </cell>
          <cell r="BB107">
            <v>218855</v>
          </cell>
          <cell r="BC107">
            <v>1540110</v>
          </cell>
          <cell r="BD107">
            <v>108404</v>
          </cell>
          <cell r="BE107">
            <v>38862</v>
          </cell>
          <cell r="BF107">
            <v>69542</v>
          </cell>
          <cell r="BG107">
            <v>22023918</v>
          </cell>
        </row>
        <row r="108">
          <cell r="B108">
            <v>9</v>
          </cell>
          <cell r="C108" t="str">
            <v>Сурхандарьинская</v>
          </cell>
          <cell r="D108">
            <v>975707</v>
          </cell>
          <cell r="E108">
            <v>387066</v>
          </cell>
          <cell r="F108">
            <v>539886</v>
          </cell>
          <cell r="G108">
            <v>2733257</v>
          </cell>
          <cell r="H108">
            <v>346861</v>
          </cell>
          <cell r="I108">
            <v>3377233</v>
          </cell>
          <cell r="J108">
            <v>2654726</v>
          </cell>
          <cell r="K108">
            <v>538028</v>
          </cell>
          <cell r="L108">
            <v>0</v>
          </cell>
          <cell r="M108">
            <v>9</v>
          </cell>
          <cell r="N108" t="str">
            <v>Сурхандарьинская</v>
          </cell>
          <cell r="O108">
            <v>1823</v>
          </cell>
          <cell r="P108">
            <v>64505</v>
          </cell>
          <cell r="Q108">
            <v>0</v>
          </cell>
          <cell r="R108">
            <v>0</v>
          </cell>
          <cell r="S108">
            <v>0</v>
          </cell>
          <cell r="T108">
            <v>16500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9</v>
          </cell>
          <cell r="AA108" t="str">
            <v>Сурхандарьинская</v>
          </cell>
          <cell r="AB108">
            <v>0</v>
          </cell>
          <cell r="AC108">
            <v>0</v>
          </cell>
          <cell r="AD108">
            <v>2019855</v>
          </cell>
          <cell r="AE108">
            <v>0</v>
          </cell>
          <cell r="AF108">
            <v>14015</v>
          </cell>
          <cell r="AG108">
            <v>0</v>
          </cell>
          <cell r="AH108">
            <v>325471</v>
          </cell>
          <cell r="AI108">
            <v>85552</v>
          </cell>
          <cell r="AJ108">
            <v>433044</v>
          </cell>
          <cell r="AK108">
            <v>409530</v>
          </cell>
          <cell r="AL108">
            <v>9</v>
          </cell>
          <cell r="AM108" t="str">
            <v>Сурхандарьинская</v>
          </cell>
          <cell r="AN108">
            <v>9156</v>
          </cell>
          <cell r="AO108">
            <v>24864</v>
          </cell>
          <cell r="AP108">
            <v>472351</v>
          </cell>
          <cell r="AQ108">
            <v>303694</v>
          </cell>
          <cell r="AR108">
            <v>166848</v>
          </cell>
          <cell r="AS108">
            <v>11196</v>
          </cell>
          <cell r="AT108">
            <v>155652</v>
          </cell>
          <cell r="AU108">
            <v>96158</v>
          </cell>
          <cell r="AV108">
            <v>52776</v>
          </cell>
          <cell r="AW108">
            <v>43382</v>
          </cell>
          <cell r="AX108">
            <v>9</v>
          </cell>
          <cell r="AY108" t="str">
            <v>Сурхандарьинская</v>
          </cell>
          <cell r="AZ108">
            <v>36455</v>
          </cell>
          <cell r="BA108">
            <v>114620</v>
          </cell>
          <cell r="BB108">
            <v>96991</v>
          </cell>
          <cell r="BC108">
            <v>821349</v>
          </cell>
          <cell r="BD108">
            <v>250058</v>
          </cell>
          <cell r="BE108">
            <v>70053</v>
          </cell>
          <cell r="BF108">
            <v>180005</v>
          </cell>
          <cell r="BG108">
            <v>14660877</v>
          </cell>
        </row>
        <row r="109">
          <cell r="B109">
            <v>10</v>
          </cell>
          <cell r="C109" t="str">
            <v>Сырдарьинская</v>
          </cell>
          <cell r="D109">
            <v>1078805</v>
          </cell>
          <cell r="E109">
            <v>211889</v>
          </cell>
          <cell r="F109">
            <v>278252</v>
          </cell>
          <cell r="G109">
            <v>1681247</v>
          </cell>
          <cell r="H109">
            <v>140685</v>
          </cell>
          <cell r="I109">
            <v>3106565</v>
          </cell>
          <cell r="J109">
            <v>714505</v>
          </cell>
          <cell r="K109">
            <v>96228</v>
          </cell>
          <cell r="L109">
            <v>0</v>
          </cell>
          <cell r="M109">
            <v>10</v>
          </cell>
          <cell r="N109" t="str">
            <v>Сырдарьинская</v>
          </cell>
          <cell r="O109">
            <v>0</v>
          </cell>
          <cell r="P109">
            <v>41001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10</v>
          </cell>
          <cell r="AA109" t="str">
            <v>Сырдарьинская</v>
          </cell>
          <cell r="AB109">
            <v>0</v>
          </cell>
          <cell r="AC109">
            <v>0</v>
          </cell>
          <cell r="AD109">
            <v>564523</v>
          </cell>
          <cell r="AE109">
            <v>0</v>
          </cell>
          <cell r="AF109">
            <v>12753</v>
          </cell>
          <cell r="AG109">
            <v>0</v>
          </cell>
          <cell r="AH109">
            <v>349435</v>
          </cell>
          <cell r="AI109">
            <v>28216</v>
          </cell>
          <cell r="AJ109">
            <v>211916</v>
          </cell>
          <cell r="AK109">
            <v>130360</v>
          </cell>
          <cell r="AL109">
            <v>10</v>
          </cell>
          <cell r="AM109" t="str">
            <v>Сырдарьинская</v>
          </cell>
          <cell r="AN109">
            <v>0</v>
          </cell>
          <cell r="AO109">
            <v>714720</v>
          </cell>
          <cell r="AP109">
            <v>610024</v>
          </cell>
          <cell r="AQ109">
            <v>237734</v>
          </cell>
          <cell r="AR109">
            <v>86004</v>
          </cell>
          <cell r="AS109">
            <v>5656</v>
          </cell>
          <cell r="AT109">
            <v>80348</v>
          </cell>
          <cell r="AU109">
            <v>70747</v>
          </cell>
          <cell r="AV109">
            <v>57991</v>
          </cell>
          <cell r="AW109">
            <v>12756</v>
          </cell>
          <cell r="AX109">
            <v>10</v>
          </cell>
          <cell r="AY109" t="str">
            <v>Сырдарьинская</v>
          </cell>
          <cell r="AZ109">
            <v>27010</v>
          </cell>
          <cell r="BA109">
            <v>47459</v>
          </cell>
          <cell r="BB109">
            <v>52652</v>
          </cell>
          <cell r="BC109">
            <v>392635</v>
          </cell>
          <cell r="BD109">
            <v>97068</v>
          </cell>
          <cell r="BE109">
            <v>19825</v>
          </cell>
          <cell r="BF109">
            <v>77243</v>
          </cell>
          <cell r="BG109">
            <v>10267928</v>
          </cell>
        </row>
        <row r="110">
          <cell r="B110">
            <v>11</v>
          </cell>
          <cell r="C110" t="str">
            <v>Ташкентская</v>
          </cell>
          <cell r="D110">
            <v>4963612</v>
          </cell>
          <cell r="E110">
            <v>1315794</v>
          </cell>
          <cell r="F110">
            <v>1820544</v>
          </cell>
          <cell r="G110">
            <v>13365986</v>
          </cell>
          <cell r="H110">
            <v>774447</v>
          </cell>
          <cell r="I110">
            <v>10314115</v>
          </cell>
          <cell r="J110">
            <v>6748390</v>
          </cell>
          <cell r="K110">
            <v>2899160</v>
          </cell>
          <cell r="L110">
            <v>94560</v>
          </cell>
          <cell r="M110">
            <v>11</v>
          </cell>
          <cell r="N110" t="str">
            <v>Ташкентская</v>
          </cell>
          <cell r="O110">
            <v>22785</v>
          </cell>
          <cell r="P110">
            <v>533013</v>
          </cell>
          <cell r="Q110">
            <v>8500</v>
          </cell>
          <cell r="R110">
            <v>211500</v>
          </cell>
          <cell r="S110">
            <v>778050</v>
          </cell>
          <cell r="T110">
            <v>27500</v>
          </cell>
          <cell r="U110">
            <v>0</v>
          </cell>
          <cell r="V110">
            <v>626561</v>
          </cell>
          <cell r="W110">
            <v>0</v>
          </cell>
          <cell r="X110">
            <v>0</v>
          </cell>
          <cell r="Y110">
            <v>0</v>
          </cell>
          <cell r="Z110">
            <v>11</v>
          </cell>
          <cell r="AA110" t="str">
            <v>Ташкентская</v>
          </cell>
          <cell r="AB110">
            <v>0</v>
          </cell>
          <cell r="AC110">
            <v>0</v>
          </cell>
          <cell r="AD110">
            <v>1211521</v>
          </cell>
          <cell r="AE110">
            <v>0</v>
          </cell>
          <cell r="AF110">
            <v>335240</v>
          </cell>
          <cell r="AG110">
            <v>0</v>
          </cell>
          <cell r="AH110">
            <v>3945042</v>
          </cell>
          <cell r="AI110">
            <v>72258</v>
          </cell>
          <cell r="AJ110">
            <v>1448511</v>
          </cell>
          <cell r="AK110">
            <v>313397</v>
          </cell>
          <cell r="AL110">
            <v>11</v>
          </cell>
          <cell r="AM110" t="str">
            <v>Ташкентская</v>
          </cell>
          <cell r="AN110">
            <v>17400000</v>
          </cell>
          <cell r="AO110">
            <v>897869</v>
          </cell>
          <cell r="AP110">
            <v>2865545</v>
          </cell>
          <cell r="AQ110">
            <v>1771578</v>
          </cell>
          <cell r="AR110">
            <v>447086</v>
          </cell>
          <cell r="AS110">
            <v>34949</v>
          </cell>
          <cell r="AT110">
            <v>412137</v>
          </cell>
          <cell r="AU110">
            <v>389079</v>
          </cell>
          <cell r="AV110">
            <v>277578</v>
          </cell>
          <cell r="AW110">
            <v>111501</v>
          </cell>
          <cell r="AX110">
            <v>11</v>
          </cell>
          <cell r="AY110" t="str">
            <v>Ташкентская</v>
          </cell>
          <cell r="AZ110">
            <v>158818</v>
          </cell>
          <cell r="BA110">
            <v>257336</v>
          </cell>
          <cell r="BB110">
            <v>329219</v>
          </cell>
          <cell r="BC110">
            <v>2190651</v>
          </cell>
          <cell r="BD110">
            <v>317150</v>
          </cell>
          <cell r="BE110">
            <v>147170</v>
          </cell>
          <cell r="BF110">
            <v>169980</v>
          </cell>
          <cell r="BG110">
            <v>72106427</v>
          </cell>
        </row>
        <row r="111">
          <cell r="B111">
            <v>12</v>
          </cell>
          <cell r="C111" t="str">
            <v>Ферганская</v>
          </cell>
          <cell r="D111">
            <v>2340727</v>
          </cell>
          <cell r="E111">
            <v>1102187</v>
          </cell>
          <cell r="F111">
            <v>1085529</v>
          </cell>
          <cell r="G111">
            <v>6385493</v>
          </cell>
          <cell r="H111">
            <v>864892</v>
          </cell>
          <cell r="I111">
            <v>12246060</v>
          </cell>
          <cell r="J111">
            <v>13550546</v>
          </cell>
          <cell r="K111">
            <v>393440</v>
          </cell>
          <cell r="L111">
            <v>0</v>
          </cell>
          <cell r="M111">
            <v>12</v>
          </cell>
          <cell r="N111" t="str">
            <v>Ферганская</v>
          </cell>
          <cell r="O111">
            <v>0</v>
          </cell>
          <cell r="P111">
            <v>61502</v>
          </cell>
          <cell r="Q111">
            <v>0</v>
          </cell>
          <cell r="R111">
            <v>317250</v>
          </cell>
          <cell r="S111">
            <v>0</v>
          </cell>
          <cell r="T111">
            <v>0</v>
          </cell>
          <cell r="U111">
            <v>0</v>
          </cell>
          <cell r="V111">
            <v>17074</v>
          </cell>
          <cell r="W111">
            <v>0</v>
          </cell>
          <cell r="X111">
            <v>6635158</v>
          </cell>
          <cell r="Y111">
            <v>4600000</v>
          </cell>
          <cell r="Z111">
            <v>12</v>
          </cell>
          <cell r="AA111" t="str">
            <v>Ферганская</v>
          </cell>
          <cell r="AB111">
            <v>0</v>
          </cell>
          <cell r="AC111">
            <v>0</v>
          </cell>
          <cell r="AD111">
            <v>1229570</v>
          </cell>
          <cell r="AE111">
            <v>0</v>
          </cell>
          <cell r="AF111">
            <v>296552</v>
          </cell>
          <cell r="AG111">
            <v>0</v>
          </cell>
          <cell r="AH111">
            <v>2144746</v>
          </cell>
          <cell r="AI111">
            <v>76232</v>
          </cell>
          <cell r="AJ111">
            <v>1134910</v>
          </cell>
          <cell r="AK111">
            <v>208120</v>
          </cell>
          <cell r="AL111">
            <v>12</v>
          </cell>
          <cell r="AM111" t="str">
            <v>Ферганская</v>
          </cell>
          <cell r="AN111">
            <v>16393</v>
          </cell>
          <cell r="AO111">
            <v>144843</v>
          </cell>
          <cell r="AP111">
            <v>1418120</v>
          </cell>
          <cell r="AQ111">
            <v>451845</v>
          </cell>
          <cell r="AR111">
            <v>358644</v>
          </cell>
          <cell r="AS111">
            <v>77554</v>
          </cell>
          <cell r="AT111">
            <v>281090</v>
          </cell>
          <cell r="AU111">
            <v>220073</v>
          </cell>
          <cell r="AV111">
            <v>166117</v>
          </cell>
          <cell r="AW111">
            <v>53956</v>
          </cell>
          <cell r="AX111">
            <v>12</v>
          </cell>
          <cell r="AY111" t="str">
            <v>Ферганская</v>
          </cell>
          <cell r="AZ111">
            <v>102711</v>
          </cell>
          <cell r="BA111">
            <v>194613</v>
          </cell>
          <cell r="BB111">
            <v>154771</v>
          </cell>
          <cell r="BC111">
            <v>2131853</v>
          </cell>
          <cell r="BD111">
            <v>222132</v>
          </cell>
          <cell r="BE111">
            <v>85829</v>
          </cell>
          <cell r="BF111">
            <v>136303</v>
          </cell>
          <cell r="BG111">
            <v>46555440</v>
          </cell>
        </row>
        <row r="112">
          <cell r="B112">
            <v>13</v>
          </cell>
          <cell r="C112" t="str">
            <v>Хорезмская</v>
          </cell>
          <cell r="D112">
            <v>932304</v>
          </cell>
          <cell r="E112">
            <v>368225</v>
          </cell>
          <cell r="F112">
            <v>599256</v>
          </cell>
          <cell r="G112">
            <v>2804659</v>
          </cell>
          <cell r="H112">
            <v>352437</v>
          </cell>
          <cell r="I112">
            <v>3578978</v>
          </cell>
          <cell r="J112">
            <v>1825681</v>
          </cell>
          <cell r="K112">
            <v>836060</v>
          </cell>
          <cell r="L112">
            <v>1576</v>
          </cell>
          <cell r="M112">
            <v>13</v>
          </cell>
          <cell r="N112" t="str">
            <v>Хорезмская</v>
          </cell>
          <cell r="O112">
            <v>54684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13</v>
          </cell>
          <cell r="AA112" t="str">
            <v>Хорезмская</v>
          </cell>
          <cell r="AB112">
            <v>0</v>
          </cell>
          <cell r="AC112">
            <v>0</v>
          </cell>
          <cell r="AD112">
            <v>749080</v>
          </cell>
          <cell r="AE112">
            <v>0</v>
          </cell>
          <cell r="AF112">
            <v>184281</v>
          </cell>
          <cell r="AG112">
            <v>0</v>
          </cell>
          <cell r="AH112">
            <v>336982</v>
          </cell>
          <cell r="AI112">
            <v>56434</v>
          </cell>
          <cell r="AJ112">
            <v>335141</v>
          </cell>
          <cell r="AK112">
            <v>89540</v>
          </cell>
          <cell r="AL112">
            <v>13</v>
          </cell>
          <cell r="AM112" t="str">
            <v>Хорезмская</v>
          </cell>
          <cell r="AN112">
            <v>6160</v>
          </cell>
          <cell r="AO112">
            <v>127546</v>
          </cell>
          <cell r="AP112">
            <v>402467</v>
          </cell>
          <cell r="AQ112">
            <v>131237</v>
          </cell>
          <cell r="AR112">
            <v>106003</v>
          </cell>
          <cell r="AS112">
            <v>19292</v>
          </cell>
          <cell r="AT112">
            <v>86711</v>
          </cell>
          <cell r="AU112">
            <v>80280</v>
          </cell>
          <cell r="AV112">
            <v>62166</v>
          </cell>
          <cell r="AW112">
            <v>18114</v>
          </cell>
          <cell r="AX112">
            <v>13</v>
          </cell>
          <cell r="AY112" t="str">
            <v>Хорезмская</v>
          </cell>
          <cell r="AZ112">
            <v>55893</v>
          </cell>
          <cell r="BA112">
            <v>87096</v>
          </cell>
          <cell r="BB112">
            <v>112058</v>
          </cell>
          <cell r="BC112">
            <v>40524</v>
          </cell>
          <cell r="BD112">
            <v>223927</v>
          </cell>
          <cell r="BE112">
            <v>74114</v>
          </cell>
          <cell r="BF112">
            <v>149813</v>
          </cell>
          <cell r="BG112">
            <v>12652828</v>
          </cell>
        </row>
        <row r="113">
          <cell r="B113">
            <v>14</v>
          </cell>
          <cell r="C113" t="str">
            <v>город Ташкент</v>
          </cell>
          <cell r="D113">
            <v>19858546</v>
          </cell>
          <cell r="E113">
            <v>7518322</v>
          </cell>
          <cell r="F113">
            <v>8638417</v>
          </cell>
          <cell r="G113">
            <v>25295649</v>
          </cell>
          <cell r="H113">
            <v>3169834</v>
          </cell>
          <cell r="I113">
            <v>33118406</v>
          </cell>
          <cell r="J113">
            <v>9238956</v>
          </cell>
          <cell r="K113">
            <v>2704900</v>
          </cell>
          <cell r="L113">
            <v>0</v>
          </cell>
          <cell r="M113">
            <v>14</v>
          </cell>
          <cell r="N113" t="str">
            <v>город Ташкент</v>
          </cell>
          <cell r="O113">
            <v>10633</v>
          </cell>
          <cell r="P113">
            <v>389510</v>
          </cell>
          <cell r="Q113">
            <v>42500</v>
          </cell>
          <cell r="R113">
            <v>282000</v>
          </cell>
          <cell r="S113">
            <v>233415</v>
          </cell>
          <cell r="T113">
            <v>0</v>
          </cell>
          <cell r="U113">
            <v>0</v>
          </cell>
          <cell r="V113">
            <v>53874</v>
          </cell>
          <cell r="W113">
            <v>5292737</v>
          </cell>
          <cell r="X113">
            <v>0</v>
          </cell>
          <cell r="Y113">
            <v>0</v>
          </cell>
          <cell r="Z113">
            <v>14</v>
          </cell>
          <cell r="AA113" t="str">
            <v>город Ташкент</v>
          </cell>
          <cell r="AB113">
            <v>0</v>
          </cell>
          <cell r="AC113">
            <v>0</v>
          </cell>
          <cell r="AD113">
            <v>229387</v>
          </cell>
          <cell r="AE113">
            <v>0</v>
          </cell>
          <cell r="AF113">
            <v>0</v>
          </cell>
          <cell r="AG113">
            <v>0</v>
          </cell>
          <cell r="AH113">
            <v>6869667</v>
          </cell>
          <cell r="AI113">
            <v>188210</v>
          </cell>
          <cell r="AJ113">
            <v>3931827</v>
          </cell>
          <cell r="AK113">
            <v>0</v>
          </cell>
          <cell r="AL113">
            <v>14</v>
          </cell>
          <cell r="AM113" t="str">
            <v>город Ташкент</v>
          </cell>
          <cell r="AN113">
            <v>0</v>
          </cell>
          <cell r="AO113">
            <v>219961</v>
          </cell>
          <cell r="AP113">
            <v>5006197</v>
          </cell>
          <cell r="AQ113">
            <v>5055504</v>
          </cell>
          <cell r="AR113">
            <v>2177746</v>
          </cell>
          <cell r="AS113">
            <v>930401</v>
          </cell>
          <cell r="AT113">
            <v>1247345</v>
          </cell>
          <cell r="AU113">
            <v>981037</v>
          </cell>
          <cell r="AV113">
            <v>475267</v>
          </cell>
          <cell r="AW113">
            <v>505770</v>
          </cell>
          <cell r="AX113">
            <v>14</v>
          </cell>
          <cell r="AY113" t="str">
            <v>город Ташкент</v>
          </cell>
          <cell r="AZ113">
            <v>381972</v>
          </cell>
          <cell r="BA113">
            <v>0</v>
          </cell>
          <cell r="BB113">
            <v>1313079</v>
          </cell>
          <cell r="BC113">
            <v>4062149</v>
          </cell>
          <cell r="BD113">
            <v>977089</v>
          </cell>
          <cell r="BE113">
            <v>393714</v>
          </cell>
          <cell r="BF113">
            <v>583375</v>
          </cell>
          <cell r="BG113">
            <v>138002568</v>
          </cell>
        </row>
        <row r="114">
          <cell r="B114">
            <v>15</v>
          </cell>
          <cell r="C114" t="str">
            <v>ГНК</v>
          </cell>
          <cell r="D114">
            <v>11800000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18200000</v>
          </cell>
          <cell r="K114">
            <v>0</v>
          </cell>
          <cell r="L114">
            <v>0</v>
          </cell>
          <cell r="M114">
            <v>15</v>
          </cell>
          <cell r="N114" t="str">
            <v>ГНК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15</v>
          </cell>
          <cell r="AA114" t="str">
            <v>ГНК</v>
          </cell>
          <cell r="AB114">
            <v>18200000</v>
          </cell>
          <cell r="AC114">
            <v>18200000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15</v>
          </cell>
          <cell r="AM114" t="str">
            <v>ГНК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15</v>
          </cell>
          <cell r="AY114" t="str">
            <v>ГНК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30000000</v>
          </cell>
        </row>
        <row r="115">
          <cell r="C115" t="str">
            <v>ИТОГО</v>
          </cell>
          <cell r="D115">
            <v>59584222</v>
          </cell>
          <cell r="E115">
            <v>15495235</v>
          </cell>
          <cell r="F115">
            <v>19666823</v>
          </cell>
          <cell r="G115">
            <v>86161439</v>
          </cell>
          <cell r="H115">
            <v>9190416</v>
          </cell>
          <cell r="I115">
            <v>109915667</v>
          </cell>
          <cell r="J115">
            <v>74951292</v>
          </cell>
          <cell r="K115">
            <v>11308856</v>
          </cell>
          <cell r="L115">
            <v>123232</v>
          </cell>
          <cell r="M115" t="str">
            <v>ИТОГО</v>
          </cell>
          <cell r="N115" t="str">
            <v>ИТОГО</v>
          </cell>
          <cell r="O115">
            <v>100558</v>
          </cell>
          <cell r="P115">
            <v>1503296</v>
          </cell>
          <cell r="Q115">
            <v>51000</v>
          </cell>
          <cell r="R115">
            <v>1113900</v>
          </cell>
          <cell r="S115">
            <v>1051514</v>
          </cell>
          <cell r="T115">
            <v>62700</v>
          </cell>
          <cell r="U115">
            <v>0</v>
          </cell>
          <cell r="V115">
            <v>823099</v>
          </cell>
          <cell r="W115">
            <v>5292737</v>
          </cell>
          <cell r="X115">
            <v>13135158</v>
          </cell>
          <cell r="Y115">
            <v>6079740</v>
          </cell>
          <cell r="Z115">
            <v>0</v>
          </cell>
          <cell r="AA115" t="str">
            <v>ИТОГО</v>
          </cell>
          <cell r="AB115">
            <v>0</v>
          </cell>
          <cell r="AC115">
            <v>18200000</v>
          </cell>
          <cell r="AD115">
            <v>14863359</v>
          </cell>
          <cell r="AE115">
            <v>0</v>
          </cell>
          <cell r="AF115">
            <v>1242143</v>
          </cell>
          <cell r="AG115">
            <v>0</v>
          </cell>
          <cell r="AH115">
            <v>25950065</v>
          </cell>
          <cell r="AI115">
            <v>1022924</v>
          </cell>
          <cell r="AJ115">
            <v>11820563</v>
          </cell>
          <cell r="AK115">
            <v>2525132</v>
          </cell>
          <cell r="AL115">
            <v>0</v>
          </cell>
          <cell r="AM115" t="str">
            <v>ИТОГО</v>
          </cell>
          <cell r="AN115">
            <v>62551050</v>
          </cell>
          <cell r="AO115">
            <v>2938287</v>
          </cell>
          <cell r="AP115">
            <v>19205106</v>
          </cell>
          <cell r="AQ115">
            <v>11839013</v>
          </cell>
          <cell r="AR115">
            <v>4729097</v>
          </cell>
          <cell r="AS115">
            <v>1434746</v>
          </cell>
          <cell r="AT115">
            <v>3294351</v>
          </cell>
          <cell r="AU115">
            <v>3059028</v>
          </cell>
          <cell r="AV115">
            <v>1954980</v>
          </cell>
          <cell r="AW115">
            <v>1104048</v>
          </cell>
          <cell r="AX115">
            <v>0</v>
          </cell>
          <cell r="AY115" t="str">
            <v>ИТОГО</v>
          </cell>
          <cell r="AZ115">
            <v>1335302</v>
          </cell>
          <cell r="BA115">
            <v>1558231</v>
          </cell>
          <cell r="BB115">
            <v>3229805</v>
          </cell>
          <cell r="BC115">
            <v>16076189</v>
          </cell>
          <cell r="BD115">
            <v>3260114</v>
          </cell>
          <cell r="BE115">
            <v>1202903</v>
          </cell>
          <cell r="BF115">
            <v>2057211</v>
          </cell>
          <cell r="BG115">
            <v>546065000</v>
          </cell>
        </row>
        <row r="118">
          <cell r="C118" t="str">
            <v>2 квартал-УТОЧ</v>
          </cell>
          <cell r="D118">
            <v>2</v>
          </cell>
          <cell r="E118">
            <v>20</v>
          </cell>
          <cell r="F118">
            <v>30</v>
          </cell>
          <cell r="G118">
            <v>43</v>
          </cell>
          <cell r="H118">
            <v>50</v>
          </cell>
          <cell r="I118">
            <v>78</v>
          </cell>
          <cell r="J118">
            <v>85</v>
          </cell>
          <cell r="K118">
            <v>87</v>
          </cell>
          <cell r="L118">
            <v>88</v>
          </cell>
          <cell r="M118">
            <v>92</v>
          </cell>
          <cell r="N118">
            <v>91</v>
          </cell>
          <cell r="O118">
            <v>92</v>
          </cell>
          <cell r="P118">
            <v>91</v>
          </cell>
          <cell r="Q118">
            <v>90</v>
          </cell>
          <cell r="R118">
            <v>97</v>
          </cell>
          <cell r="S118">
            <v>95</v>
          </cell>
          <cell r="T118">
            <v>93</v>
          </cell>
          <cell r="U118">
            <v>101</v>
          </cell>
          <cell r="V118">
            <v>100</v>
          </cell>
          <cell r="W118">
            <v>107</v>
          </cell>
          <cell r="X118">
            <v>101</v>
          </cell>
          <cell r="Y118">
            <v>102</v>
          </cell>
          <cell r="Z118">
            <v>113</v>
          </cell>
          <cell r="AA118">
            <v>112</v>
          </cell>
          <cell r="AB118">
            <v>104</v>
          </cell>
          <cell r="AC118">
            <v>103</v>
          </cell>
          <cell r="AD118">
            <v>111</v>
          </cell>
          <cell r="AE118">
            <v>113</v>
          </cell>
          <cell r="AF118">
            <v>112</v>
          </cell>
          <cell r="AG118">
            <v>119</v>
          </cell>
          <cell r="AH118">
            <v>127</v>
          </cell>
          <cell r="AI118">
            <v>131</v>
          </cell>
          <cell r="AJ118">
            <v>136</v>
          </cell>
          <cell r="AK118">
            <v>137</v>
          </cell>
          <cell r="AL118">
            <v>0</v>
          </cell>
          <cell r="AM118">
            <v>0</v>
          </cell>
          <cell r="AN118">
            <v>143</v>
          </cell>
          <cell r="AO118">
            <v>147</v>
          </cell>
          <cell r="AP118">
            <v>156</v>
          </cell>
          <cell r="AQ118">
            <v>160</v>
          </cell>
          <cell r="AR118">
            <v>0</v>
          </cell>
          <cell r="AS118">
            <v>167</v>
          </cell>
          <cell r="AT118">
            <v>166</v>
          </cell>
          <cell r="AU118">
            <v>0</v>
          </cell>
          <cell r="AV118">
            <v>170</v>
          </cell>
          <cell r="AW118">
            <v>169</v>
          </cell>
          <cell r="AX118">
            <v>0</v>
          </cell>
          <cell r="AY118">
            <v>0</v>
          </cell>
          <cell r="AZ118">
            <v>171</v>
          </cell>
          <cell r="BA118">
            <v>176</v>
          </cell>
          <cell r="BB118">
            <v>175</v>
          </cell>
          <cell r="BC118">
            <v>177</v>
          </cell>
          <cell r="BD118">
            <v>0</v>
          </cell>
          <cell r="BE118">
            <v>210</v>
          </cell>
          <cell r="BF118">
            <v>209</v>
          </cell>
        </row>
        <row r="119">
          <cell r="B119">
            <v>1</v>
          </cell>
          <cell r="C119" t="str">
            <v>Р. Каракалпакстан</v>
          </cell>
          <cell r="D119">
            <v>696905</v>
          </cell>
          <cell r="E119">
            <v>343848</v>
          </cell>
          <cell r="F119">
            <v>522591</v>
          </cell>
          <cell r="G119">
            <v>3952859</v>
          </cell>
          <cell r="H119">
            <v>275035</v>
          </cell>
          <cell r="I119">
            <v>2351903</v>
          </cell>
          <cell r="J119">
            <v>1042220</v>
          </cell>
          <cell r="K119">
            <v>805240</v>
          </cell>
          <cell r="L119">
            <v>0</v>
          </cell>
          <cell r="M119">
            <v>1</v>
          </cell>
          <cell r="N119" t="str">
            <v>Р. Каракалпакстан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1</v>
          </cell>
          <cell r="AA119" t="str">
            <v>Р. Каракалпакстан</v>
          </cell>
          <cell r="AB119">
            <v>0</v>
          </cell>
          <cell r="AC119">
            <v>0</v>
          </cell>
          <cell r="AD119">
            <v>236980</v>
          </cell>
          <cell r="AE119">
            <v>0</v>
          </cell>
          <cell r="AF119">
            <v>0</v>
          </cell>
          <cell r="AG119">
            <v>0</v>
          </cell>
          <cell r="AH119">
            <v>404705</v>
          </cell>
          <cell r="AI119">
            <v>82229</v>
          </cell>
          <cell r="AJ119">
            <v>547289</v>
          </cell>
          <cell r="AK119">
            <v>181270</v>
          </cell>
          <cell r="AL119">
            <v>1</v>
          </cell>
          <cell r="AM119" t="str">
            <v>Р. Каракалпакстан</v>
          </cell>
          <cell r="AN119">
            <v>44449</v>
          </cell>
          <cell r="AO119">
            <v>400265</v>
          </cell>
          <cell r="AP119">
            <v>544703</v>
          </cell>
          <cell r="AQ119">
            <v>149794</v>
          </cell>
          <cell r="AR119">
            <v>189343</v>
          </cell>
          <cell r="AS119">
            <v>16580</v>
          </cell>
          <cell r="AT119">
            <v>172763</v>
          </cell>
          <cell r="AU119">
            <v>69206</v>
          </cell>
          <cell r="AV119">
            <v>59768</v>
          </cell>
          <cell r="AW119">
            <v>9438</v>
          </cell>
          <cell r="AX119">
            <v>1</v>
          </cell>
          <cell r="AY119" t="str">
            <v>Р. Каракалпакстан</v>
          </cell>
          <cell r="AZ119">
            <v>60172</v>
          </cell>
          <cell r="BA119">
            <v>104059</v>
          </cell>
          <cell r="BB119">
            <v>36993</v>
          </cell>
          <cell r="BC119">
            <v>46658</v>
          </cell>
          <cell r="BD119">
            <v>160412</v>
          </cell>
          <cell r="BE119">
            <v>56342</v>
          </cell>
          <cell r="BF119">
            <v>104070</v>
          </cell>
          <cell r="BG119">
            <v>12206908</v>
          </cell>
        </row>
        <row r="120">
          <cell r="B120">
            <v>2</v>
          </cell>
          <cell r="C120" t="str">
            <v>Андижанская</v>
          </cell>
          <cell r="D120">
            <v>1175364</v>
          </cell>
          <cell r="E120">
            <v>809677</v>
          </cell>
          <cell r="F120">
            <v>785650</v>
          </cell>
          <cell r="G120">
            <v>6123653</v>
          </cell>
          <cell r="H120">
            <v>751107</v>
          </cell>
          <cell r="I120">
            <v>5364974</v>
          </cell>
          <cell r="J120">
            <v>2546211</v>
          </cell>
          <cell r="K120">
            <v>441800</v>
          </cell>
          <cell r="L120">
            <v>0</v>
          </cell>
          <cell r="M120">
            <v>2</v>
          </cell>
          <cell r="N120" t="str">
            <v>Андижанская</v>
          </cell>
          <cell r="O120">
            <v>0</v>
          </cell>
          <cell r="P120">
            <v>52503</v>
          </cell>
          <cell r="Q120">
            <v>0</v>
          </cell>
          <cell r="R120">
            <v>342000</v>
          </cell>
          <cell r="S120">
            <v>0</v>
          </cell>
          <cell r="T120">
            <v>1100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2</v>
          </cell>
          <cell r="AA120" t="str">
            <v>Андижанская</v>
          </cell>
          <cell r="AB120">
            <v>0</v>
          </cell>
          <cell r="AC120">
            <v>0</v>
          </cell>
          <cell r="AD120">
            <v>1656777</v>
          </cell>
          <cell r="AE120">
            <v>0</v>
          </cell>
          <cell r="AF120">
            <v>52031</v>
          </cell>
          <cell r="AG120">
            <v>0</v>
          </cell>
          <cell r="AH120">
            <v>766907</v>
          </cell>
          <cell r="AI120">
            <v>153234</v>
          </cell>
          <cell r="AJ120">
            <v>841067</v>
          </cell>
          <cell r="AK120">
            <v>623652</v>
          </cell>
          <cell r="AL120">
            <v>2</v>
          </cell>
          <cell r="AM120" t="str">
            <v>Андижанская</v>
          </cell>
          <cell r="AN120">
            <v>169494</v>
          </cell>
          <cell r="AO120">
            <v>40049</v>
          </cell>
          <cell r="AP120">
            <v>886966</v>
          </cell>
          <cell r="AQ120">
            <v>259389</v>
          </cell>
          <cell r="AR120">
            <v>142884</v>
          </cell>
          <cell r="AS120">
            <v>23304</v>
          </cell>
          <cell r="AT120">
            <v>119580</v>
          </cell>
          <cell r="AU120">
            <v>167136</v>
          </cell>
          <cell r="AV120">
            <v>102281</v>
          </cell>
          <cell r="AW120">
            <v>64855</v>
          </cell>
          <cell r="AX120">
            <v>2</v>
          </cell>
          <cell r="AY120" t="str">
            <v>Андижанская</v>
          </cell>
          <cell r="AZ120">
            <v>107712</v>
          </cell>
          <cell r="BA120">
            <v>131758</v>
          </cell>
          <cell r="BB120">
            <v>155769</v>
          </cell>
          <cell r="BC120">
            <v>1302939</v>
          </cell>
          <cell r="BD120">
            <v>188271</v>
          </cell>
          <cell r="BE120">
            <v>83317</v>
          </cell>
          <cell r="BF120">
            <v>104954</v>
          </cell>
          <cell r="BG120">
            <v>23493863</v>
          </cell>
        </row>
        <row r="121">
          <cell r="B121">
            <v>3</v>
          </cell>
          <cell r="C121" t="str">
            <v>Бухарская</v>
          </cell>
          <cell r="D121">
            <v>4988296</v>
          </cell>
          <cell r="E121">
            <v>602511</v>
          </cell>
          <cell r="F121">
            <v>1126491</v>
          </cell>
          <cell r="G121">
            <v>6393060</v>
          </cell>
          <cell r="H121">
            <v>637081</v>
          </cell>
          <cell r="I121">
            <v>14243907</v>
          </cell>
          <cell r="J121">
            <v>12189374</v>
          </cell>
          <cell r="K121">
            <v>976140</v>
          </cell>
          <cell r="L121">
            <v>1140</v>
          </cell>
          <cell r="M121">
            <v>3</v>
          </cell>
          <cell r="N121" t="str">
            <v>Бухарская</v>
          </cell>
          <cell r="O121">
            <v>0</v>
          </cell>
          <cell r="P121">
            <v>23253</v>
          </cell>
          <cell r="Q121">
            <v>0</v>
          </cell>
          <cell r="R121">
            <v>0</v>
          </cell>
          <cell r="S121">
            <v>0</v>
          </cell>
          <cell r="T121">
            <v>12100</v>
          </cell>
          <cell r="U121">
            <v>0</v>
          </cell>
          <cell r="V121">
            <v>66361</v>
          </cell>
          <cell r="W121">
            <v>0</v>
          </cell>
          <cell r="X121">
            <v>6835984</v>
          </cell>
          <cell r="Y121">
            <v>1592637</v>
          </cell>
          <cell r="Z121">
            <v>3</v>
          </cell>
          <cell r="AA121" t="str">
            <v>Бухарская</v>
          </cell>
          <cell r="AB121">
            <v>0</v>
          </cell>
          <cell r="AC121">
            <v>0</v>
          </cell>
          <cell r="AD121">
            <v>2627668</v>
          </cell>
          <cell r="AE121">
            <v>0</v>
          </cell>
          <cell r="AF121">
            <v>54091</v>
          </cell>
          <cell r="AG121">
            <v>0</v>
          </cell>
          <cell r="AH121">
            <v>2069002</v>
          </cell>
          <cell r="AI121">
            <v>211386</v>
          </cell>
          <cell r="AJ121">
            <v>1278876</v>
          </cell>
          <cell r="AK121">
            <v>410332</v>
          </cell>
          <cell r="AL121">
            <v>3</v>
          </cell>
          <cell r="AM121" t="str">
            <v>Бухарская</v>
          </cell>
          <cell r="AN121">
            <v>18940</v>
          </cell>
          <cell r="AO121">
            <v>46628</v>
          </cell>
          <cell r="AP121">
            <v>1510442</v>
          </cell>
          <cell r="AQ121">
            <v>1761316</v>
          </cell>
          <cell r="AR121">
            <v>150968</v>
          </cell>
          <cell r="AS121">
            <v>68317</v>
          </cell>
          <cell r="AT121">
            <v>82651</v>
          </cell>
          <cell r="AU121">
            <v>378085</v>
          </cell>
          <cell r="AV121">
            <v>294755</v>
          </cell>
          <cell r="AW121">
            <v>83330</v>
          </cell>
          <cell r="AX121">
            <v>3</v>
          </cell>
          <cell r="AY121" t="str">
            <v>Бухарская</v>
          </cell>
          <cell r="AZ121">
            <v>105250</v>
          </cell>
          <cell r="BA121">
            <v>86440</v>
          </cell>
          <cell r="BB121">
            <v>102175</v>
          </cell>
          <cell r="BC121">
            <v>611544</v>
          </cell>
          <cell r="BD121">
            <v>181529</v>
          </cell>
          <cell r="BE121">
            <v>83877</v>
          </cell>
          <cell r="BF121">
            <v>97652</v>
          </cell>
          <cell r="BG121">
            <v>49103633</v>
          </cell>
        </row>
        <row r="122">
          <cell r="B122">
            <v>4</v>
          </cell>
          <cell r="C122" t="str">
            <v>Джизакская</v>
          </cell>
          <cell r="D122">
            <v>544416</v>
          </cell>
          <cell r="E122">
            <v>159345</v>
          </cell>
          <cell r="F122">
            <v>379326</v>
          </cell>
          <cell r="G122">
            <v>1702594</v>
          </cell>
          <cell r="H122">
            <v>366669</v>
          </cell>
          <cell r="I122">
            <v>1809465</v>
          </cell>
          <cell r="J122">
            <v>274516</v>
          </cell>
          <cell r="K122">
            <v>0</v>
          </cell>
          <cell r="L122">
            <v>0</v>
          </cell>
          <cell r="M122">
            <v>4</v>
          </cell>
          <cell r="N122" t="str">
            <v>Джизакская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4</v>
          </cell>
          <cell r="AA122" t="str">
            <v>Джизакская</v>
          </cell>
          <cell r="AB122">
            <v>0</v>
          </cell>
          <cell r="AC122">
            <v>0</v>
          </cell>
          <cell r="AD122">
            <v>274516</v>
          </cell>
          <cell r="AE122">
            <v>0</v>
          </cell>
          <cell r="AF122">
            <v>0</v>
          </cell>
          <cell r="AG122">
            <v>0</v>
          </cell>
          <cell r="AH122">
            <v>247413</v>
          </cell>
          <cell r="AI122">
            <v>78841</v>
          </cell>
          <cell r="AJ122">
            <v>300972</v>
          </cell>
          <cell r="AK122">
            <v>149621</v>
          </cell>
          <cell r="AL122">
            <v>4</v>
          </cell>
          <cell r="AM122" t="str">
            <v>Джизакская</v>
          </cell>
          <cell r="AN122">
            <v>2783</v>
          </cell>
          <cell r="AO122">
            <v>10350</v>
          </cell>
          <cell r="AP122">
            <v>402483</v>
          </cell>
          <cell r="AQ122">
            <v>57308</v>
          </cell>
          <cell r="AR122">
            <v>108978</v>
          </cell>
          <cell r="AS122">
            <v>23749</v>
          </cell>
          <cell r="AT122">
            <v>85229</v>
          </cell>
          <cell r="AU122">
            <v>114107</v>
          </cell>
          <cell r="AV122">
            <v>99713</v>
          </cell>
          <cell r="AW122">
            <v>14394</v>
          </cell>
          <cell r="AX122">
            <v>4</v>
          </cell>
          <cell r="AY122" t="str">
            <v>Джизакская</v>
          </cell>
          <cell r="AZ122">
            <v>42835</v>
          </cell>
          <cell r="BA122">
            <v>73339</v>
          </cell>
          <cell r="BB122">
            <v>43112</v>
          </cell>
          <cell r="BC122">
            <v>411604</v>
          </cell>
          <cell r="BD122">
            <v>123827</v>
          </cell>
          <cell r="BE122">
            <v>33837</v>
          </cell>
          <cell r="BF122">
            <v>89990</v>
          </cell>
          <cell r="BG122">
            <v>7403904</v>
          </cell>
        </row>
        <row r="123">
          <cell r="B123">
            <v>5</v>
          </cell>
          <cell r="C123" t="str">
            <v>Кашкадарьинская</v>
          </cell>
          <cell r="D123">
            <v>3429018</v>
          </cell>
          <cell r="E123">
            <v>610554</v>
          </cell>
          <cell r="F123">
            <v>1217957</v>
          </cell>
          <cell r="G123">
            <v>6682878</v>
          </cell>
          <cell r="H123">
            <v>531592</v>
          </cell>
          <cell r="I123">
            <v>14033794</v>
          </cell>
          <cell r="J123">
            <v>1911800</v>
          </cell>
          <cell r="K123">
            <v>250408</v>
          </cell>
          <cell r="L123">
            <v>0</v>
          </cell>
          <cell r="M123">
            <v>5</v>
          </cell>
          <cell r="N123" t="str">
            <v>Кашкадарьинская</v>
          </cell>
          <cell r="O123">
            <v>0</v>
          </cell>
          <cell r="P123">
            <v>25000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5</v>
          </cell>
          <cell r="AA123" t="str">
            <v>Кашкадарьинская</v>
          </cell>
          <cell r="AB123">
            <v>0</v>
          </cell>
          <cell r="AC123">
            <v>0</v>
          </cell>
          <cell r="AD123">
            <v>1628376</v>
          </cell>
          <cell r="AE123">
            <v>0</v>
          </cell>
          <cell r="AF123">
            <v>8016</v>
          </cell>
          <cell r="AG123">
            <v>0</v>
          </cell>
          <cell r="AH123">
            <v>5754996</v>
          </cell>
          <cell r="AI123">
            <v>233803</v>
          </cell>
          <cell r="AJ123">
            <v>1044653</v>
          </cell>
          <cell r="AK123">
            <v>437931</v>
          </cell>
          <cell r="AL123">
            <v>5</v>
          </cell>
          <cell r="AM123" t="str">
            <v>Кашкадарьинская</v>
          </cell>
          <cell r="AN123">
            <v>6196750</v>
          </cell>
          <cell r="AO123">
            <v>71775</v>
          </cell>
          <cell r="AP123">
            <v>2326834</v>
          </cell>
          <cell r="AQ123">
            <v>1297134</v>
          </cell>
          <cell r="AR123">
            <v>198392</v>
          </cell>
          <cell r="AS123">
            <v>41952</v>
          </cell>
          <cell r="AT123">
            <v>156440</v>
          </cell>
          <cell r="AU123">
            <v>182482</v>
          </cell>
          <cell r="AV123">
            <v>135084</v>
          </cell>
          <cell r="AW123">
            <v>47398</v>
          </cell>
          <cell r="AX123">
            <v>5</v>
          </cell>
          <cell r="AY123" t="str">
            <v>Кашкадарьинская</v>
          </cell>
          <cell r="AZ123">
            <v>109408</v>
          </cell>
          <cell r="BA123">
            <v>126098</v>
          </cell>
          <cell r="BB123">
            <v>115307</v>
          </cell>
          <cell r="BC123">
            <v>955680</v>
          </cell>
          <cell r="BD123">
            <v>223686</v>
          </cell>
          <cell r="BE123">
            <v>37800</v>
          </cell>
          <cell r="BF123">
            <v>185886</v>
          </cell>
          <cell r="BG123">
            <v>47692522</v>
          </cell>
        </row>
        <row r="124">
          <cell r="B124">
            <v>6</v>
          </cell>
          <cell r="C124" t="str">
            <v>Навоийская</v>
          </cell>
          <cell r="D124">
            <v>5593191</v>
          </cell>
          <cell r="E124">
            <v>447016</v>
          </cell>
          <cell r="F124">
            <v>716504</v>
          </cell>
          <cell r="G124">
            <v>11154671</v>
          </cell>
          <cell r="H124">
            <v>288567</v>
          </cell>
          <cell r="I124">
            <v>5113050</v>
          </cell>
          <cell r="J124">
            <v>168886</v>
          </cell>
          <cell r="K124">
            <v>0</v>
          </cell>
          <cell r="L124">
            <v>0</v>
          </cell>
          <cell r="M124">
            <v>6</v>
          </cell>
          <cell r="N124" t="str">
            <v>Навоийская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79495</v>
          </cell>
          <cell r="W124">
            <v>0</v>
          </cell>
          <cell r="X124">
            <v>0</v>
          </cell>
          <cell r="Y124">
            <v>0</v>
          </cell>
          <cell r="Z124">
            <v>6</v>
          </cell>
          <cell r="AA124" t="str">
            <v>Навоийская</v>
          </cell>
          <cell r="AB124">
            <v>0</v>
          </cell>
          <cell r="AC124">
            <v>0</v>
          </cell>
          <cell r="AD124">
            <v>89391</v>
          </cell>
          <cell r="AE124">
            <v>0</v>
          </cell>
          <cell r="AF124">
            <v>0</v>
          </cell>
          <cell r="AG124">
            <v>0</v>
          </cell>
          <cell r="AH124">
            <v>3809718</v>
          </cell>
          <cell r="AI124">
            <v>127679</v>
          </cell>
          <cell r="AJ124">
            <v>972094</v>
          </cell>
          <cell r="AK124">
            <v>170300</v>
          </cell>
          <cell r="AL124">
            <v>6</v>
          </cell>
          <cell r="AM124" t="str">
            <v>Навоийская</v>
          </cell>
          <cell r="AN124">
            <v>57668800</v>
          </cell>
          <cell r="AO124">
            <v>371225</v>
          </cell>
          <cell r="AP124">
            <v>3037084</v>
          </cell>
          <cell r="AQ124">
            <v>426358</v>
          </cell>
          <cell r="AR124">
            <v>168546</v>
          </cell>
          <cell r="AS124">
            <v>29931</v>
          </cell>
          <cell r="AT124">
            <v>138615</v>
          </cell>
          <cell r="AU124">
            <v>124541</v>
          </cell>
          <cell r="AV124">
            <v>81855</v>
          </cell>
          <cell r="AW124">
            <v>42686</v>
          </cell>
          <cell r="AX124">
            <v>6</v>
          </cell>
          <cell r="AY124" t="str">
            <v>Навоийская</v>
          </cell>
          <cell r="AZ124">
            <v>67408</v>
          </cell>
          <cell r="BA124">
            <v>59318</v>
          </cell>
          <cell r="BB124">
            <v>106339</v>
          </cell>
          <cell r="BC124">
            <v>380628</v>
          </cell>
          <cell r="BD124">
            <v>132404</v>
          </cell>
          <cell r="BE124">
            <v>27363</v>
          </cell>
          <cell r="BF124">
            <v>105041</v>
          </cell>
          <cell r="BG124">
            <v>91104327</v>
          </cell>
        </row>
        <row r="125">
          <cell r="B125">
            <v>7</v>
          </cell>
          <cell r="C125" t="str">
            <v>Наманганская</v>
          </cell>
          <cell r="D125">
            <v>873453</v>
          </cell>
          <cell r="E125">
            <v>796347</v>
          </cell>
          <cell r="F125">
            <v>915179</v>
          </cell>
          <cell r="G125">
            <v>3854083</v>
          </cell>
          <cell r="H125">
            <v>538384</v>
          </cell>
          <cell r="I125">
            <v>4471153</v>
          </cell>
          <cell r="J125">
            <v>888816</v>
          </cell>
          <cell r="K125">
            <v>344260</v>
          </cell>
          <cell r="L125">
            <v>0</v>
          </cell>
          <cell r="M125">
            <v>7</v>
          </cell>
          <cell r="N125" t="str">
            <v>Наманганская</v>
          </cell>
          <cell r="O125">
            <v>0</v>
          </cell>
          <cell r="P125">
            <v>118903</v>
          </cell>
          <cell r="Q125">
            <v>0</v>
          </cell>
          <cell r="R125">
            <v>0</v>
          </cell>
          <cell r="S125">
            <v>0</v>
          </cell>
          <cell r="T125">
            <v>1100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7</v>
          </cell>
          <cell r="AA125" t="str">
            <v>Наманганская</v>
          </cell>
          <cell r="AB125">
            <v>0</v>
          </cell>
          <cell r="AC125">
            <v>0</v>
          </cell>
          <cell r="AD125">
            <v>416320</v>
          </cell>
          <cell r="AE125">
            <v>0</v>
          </cell>
          <cell r="AF125">
            <v>8233</v>
          </cell>
          <cell r="AG125">
            <v>0</v>
          </cell>
          <cell r="AH125">
            <v>523248</v>
          </cell>
          <cell r="AI125">
            <v>266594</v>
          </cell>
          <cell r="AJ125">
            <v>923829</v>
          </cell>
          <cell r="AK125">
            <v>362185</v>
          </cell>
          <cell r="AL125">
            <v>7</v>
          </cell>
          <cell r="AM125" t="str">
            <v>Наманганская</v>
          </cell>
          <cell r="AN125">
            <v>3544</v>
          </cell>
          <cell r="AO125">
            <v>50555</v>
          </cell>
          <cell r="AP125">
            <v>665617</v>
          </cell>
          <cell r="AQ125">
            <v>191523</v>
          </cell>
          <cell r="AR125">
            <v>197777</v>
          </cell>
          <cell r="AS125">
            <v>45022</v>
          </cell>
          <cell r="AT125">
            <v>152755</v>
          </cell>
          <cell r="AU125">
            <v>91228</v>
          </cell>
          <cell r="AV125">
            <v>46097</v>
          </cell>
          <cell r="AW125">
            <v>45131</v>
          </cell>
          <cell r="AX125">
            <v>7</v>
          </cell>
          <cell r="AY125" t="str">
            <v>Наманганская</v>
          </cell>
          <cell r="AZ125">
            <v>70437</v>
          </cell>
          <cell r="BA125">
            <v>88860</v>
          </cell>
          <cell r="BB125">
            <v>136405</v>
          </cell>
          <cell r="BC125">
            <v>1280714</v>
          </cell>
          <cell r="BD125">
            <v>225596</v>
          </cell>
          <cell r="BE125">
            <v>87113</v>
          </cell>
          <cell r="BF125">
            <v>138483</v>
          </cell>
          <cell r="BG125">
            <v>17415527</v>
          </cell>
        </row>
        <row r="126">
          <cell r="B126">
            <v>8</v>
          </cell>
          <cell r="C126" t="str">
            <v>Самаркандская</v>
          </cell>
          <cell r="D126">
            <v>1224157</v>
          </cell>
          <cell r="E126">
            <v>1040724</v>
          </cell>
          <cell r="F126">
            <v>1236880</v>
          </cell>
          <cell r="G126">
            <v>5268841</v>
          </cell>
          <cell r="H126">
            <v>1079295</v>
          </cell>
          <cell r="I126">
            <v>4960848</v>
          </cell>
          <cell r="J126">
            <v>2506944</v>
          </cell>
          <cell r="K126">
            <v>849100</v>
          </cell>
          <cell r="L126">
            <v>8760</v>
          </cell>
          <cell r="M126">
            <v>8</v>
          </cell>
          <cell r="N126" t="str">
            <v>Самаркандская</v>
          </cell>
          <cell r="O126">
            <v>3652</v>
          </cell>
          <cell r="P126">
            <v>139510</v>
          </cell>
          <cell r="Q126">
            <v>0</v>
          </cell>
          <cell r="R126">
            <v>77800</v>
          </cell>
          <cell r="S126">
            <v>95610</v>
          </cell>
          <cell r="T126">
            <v>5500</v>
          </cell>
          <cell r="U126">
            <v>0</v>
          </cell>
          <cell r="V126">
            <v>367388</v>
          </cell>
          <cell r="W126">
            <v>0</v>
          </cell>
          <cell r="X126">
            <v>0</v>
          </cell>
          <cell r="Y126">
            <v>0</v>
          </cell>
          <cell r="Z126">
            <v>8</v>
          </cell>
          <cell r="AA126" t="str">
            <v>Самаркандская</v>
          </cell>
          <cell r="AB126">
            <v>0</v>
          </cell>
          <cell r="AC126">
            <v>0</v>
          </cell>
          <cell r="AD126">
            <v>741991</v>
          </cell>
          <cell r="AE126">
            <v>0</v>
          </cell>
          <cell r="AF126">
            <v>217633</v>
          </cell>
          <cell r="AG126">
            <v>0</v>
          </cell>
          <cell r="AH126">
            <v>659257</v>
          </cell>
          <cell r="AI126">
            <v>249272</v>
          </cell>
          <cell r="AJ126">
            <v>915335</v>
          </cell>
          <cell r="AK126">
            <v>727100</v>
          </cell>
          <cell r="AL126">
            <v>8</v>
          </cell>
          <cell r="AM126" t="str">
            <v>Самаркандская</v>
          </cell>
          <cell r="AN126">
            <v>3279</v>
          </cell>
          <cell r="AO126">
            <v>46947</v>
          </cell>
          <cell r="AP126">
            <v>728511</v>
          </cell>
          <cell r="AQ126">
            <v>439582</v>
          </cell>
          <cell r="AR126">
            <v>373805</v>
          </cell>
          <cell r="AS126">
            <v>108993</v>
          </cell>
          <cell r="AT126">
            <v>264812</v>
          </cell>
          <cell r="AU126">
            <v>465300</v>
          </cell>
          <cell r="AV126">
            <v>295438</v>
          </cell>
          <cell r="AW126">
            <v>169862</v>
          </cell>
          <cell r="AX126">
            <v>8</v>
          </cell>
          <cell r="AY126" t="str">
            <v>Самаркандская</v>
          </cell>
          <cell r="AZ126">
            <v>118654</v>
          </cell>
          <cell r="BA126">
            <v>167357</v>
          </cell>
          <cell r="BB126">
            <v>157576</v>
          </cell>
          <cell r="BC126">
            <v>1570912</v>
          </cell>
          <cell r="BD126">
            <v>162606</v>
          </cell>
          <cell r="BE126">
            <v>58293</v>
          </cell>
          <cell r="BF126">
            <v>104313</v>
          </cell>
          <cell r="BG126">
            <v>24103182</v>
          </cell>
        </row>
        <row r="127">
          <cell r="B127">
            <v>9</v>
          </cell>
          <cell r="C127" t="str">
            <v>Сурхандарьинская</v>
          </cell>
          <cell r="D127">
            <v>1097670</v>
          </cell>
          <cell r="E127">
            <v>429135</v>
          </cell>
          <cell r="F127">
            <v>550684</v>
          </cell>
          <cell r="G127">
            <v>3840860</v>
          </cell>
          <cell r="H127">
            <v>428887</v>
          </cell>
          <cell r="I127">
            <v>4662002</v>
          </cell>
          <cell r="J127">
            <v>2696792</v>
          </cell>
          <cell r="K127">
            <v>635240</v>
          </cell>
          <cell r="L127">
            <v>0</v>
          </cell>
          <cell r="M127">
            <v>9</v>
          </cell>
          <cell r="N127" t="str">
            <v>Сурхандарьинская</v>
          </cell>
          <cell r="O127">
            <v>1823</v>
          </cell>
          <cell r="P127">
            <v>39755</v>
          </cell>
          <cell r="Q127">
            <v>0</v>
          </cell>
          <cell r="R127">
            <v>0</v>
          </cell>
          <cell r="S127">
            <v>0</v>
          </cell>
          <cell r="T127">
            <v>13700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9</v>
          </cell>
          <cell r="AA127" t="str">
            <v>Сурхандарьинская</v>
          </cell>
          <cell r="AB127">
            <v>0</v>
          </cell>
          <cell r="AC127">
            <v>0</v>
          </cell>
          <cell r="AD127">
            <v>1985517</v>
          </cell>
          <cell r="AE127">
            <v>0</v>
          </cell>
          <cell r="AF127">
            <v>20757</v>
          </cell>
          <cell r="AG127">
            <v>0</v>
          </cell>
          <cell r="AH127">
            <v>389659</v>
          </cell>
          <cell r="AI127">
            <v>188337</v>
          </cell>
          <cell r="AJ127">
            <v>753752</v>
          </cell>
          <cell r="AK127">
            <v>660661</v>
          </cell>
          <cell r="AL127">
            <v>9</v>
          </cell>
          <cell r="AM127" t="str">
            <v>Сурхандарьинская</v>
          </cell>
          <cell r="AN127">
            <v>13018</v>
          </cell>
          <cell r="AO127">
            <v>28917</v>
          </cell>
          <cell r="AP127">
            <v>607233</v>
          </cell>
          <cell r="AQ127">
            <v>306731</v>
          </cell>
          <cell r="AR127">
            <v>254328</v>
          </cell>
          <cell r="AS127">
            <v>58207</v>
          </cell>
          <cell r="AT127">
            <v>196121</v>
          </cell>
          <cell r="AU127">
            <v>121159</v>
          </cell>
          <cell r="AV127">
            <v>66497</v>
          </cell>
          <cell r="AW127">
            <v>54662</v>
          </cell>
          <cell r="AX127">
            <v>9</v>
          </cell>
          <cell r="AY127" t="str">
            <v>Сурхандарьинская</v>
          </cell>
          <cell r="AZ127">
            <v>38278</v>
          </cell>
          <cell r="BA127">
            <v>145797</v>
          </cell>
          <cell r="BB127">
            <v>58195</v>
          </cell>
          <cell r="BC127">
            <v>829562</v>
          </cell>
          <cell r="BD127">
            <v>218335</v>
          </cell>
          <cell r="BE127">
            <v>93592</v>
          </cell>
          <cell r="BF127">
            <v>124743</v>
          </cell>
          <cell r="BG127">
            <v>18319992</v>
          </cell>
        </row>
        <row r="128">
          <cell r="B128">
            <v>10</v>
          </cell>
          <cell r="C128" t="str">
            <v>Сырдарьинская</v>
          </cell>
          <cell r="D128">
            <v>984949</v>
          </cell>
          <cell r="E128">
            <v>250029</v>
          </cell>
          <cell r="F128">
            <v>303295</v>
          </cell>
          <cell r="G128">
            <v>2409396</v>
          </cell>
          <cell r="H128">
            <v>176419</v>
          </cell>
          <cell r="I128">
            <v>3190979</v>
          </cell>
          <cell r="J128">
            <v>711523</v>
          </cell>
          <cell r="K128">
            <v>34228</v>
          </cell>
          <cell r="L128">
            <v>0</v>
          </cell>
          <cell r="M128">
            <v>10</v>
          </cell>
          <cell r="N128" t="str">
            <v>Сырдарьинская</v>
          </cell>
          <cell r="O128">
            <v>0</v>
          </cell>
          <cell r="P128">
            <v>22001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10</v>
          </cell>
          <cell r="AA128" t="str">
            <v>Сырдарьинская</v>
          </cell>
          <cell r="AB128">
            <v>0</v>
          </cell>
          <cell r="AC128">
            <v>0</v>
          </cell>
          <cell r="AD128">
            <v>641103</v>
          </cell>
          <cell r="AE128">
            <v>0</v>
          </cell>
          <cell r="AF128">
            <v>14191</v>
          </cell>
          <cell r="AG128">
            <v>0</v>
          </cell>
          <cell r="AH128">
            <v>523907</v>
          </cell>
          <cell r="AI128">
            <v>58328</v>
          </cell>
          <cell r="AJ128">
            <v>309310</v>
          </cell>
          <cell r="AK128">
            <v>214236</v>
          </cell>
          <cell r="AL128">
            <v>10</v>
          </cell>
          <cell r="AM128" t="str">
            <v>Сырдарьинская</v>
          </cell>
          <cell r="AN128">
            <v>0</v>
          </cell>
          <cell r="AO128">
            <v>757599</v>
          </cell>
          <cell r="AP128">
            <v>719282</v>
          </cell>
          <cell r="AQ128">
            <v>477414</v>
          </cell>
          <cell r="AR128">
            <v>98045</v>
          </cell>
          <cell r="AS128">
            <v>6447</v>
          </cell>
          <cell r="AT128">
            <v>91598</v>
          </cell>
          <cell r="AU128">
            <v>93386</v>
          </cell>
          <cell r="AV128">
            <v>76549</v>
          </cell>
          <cell r="AW128">
            <v>16837</v>
          </cell>
          <cell r="AX128">
            <v>10</v>
          </cell>
          <cell r="AY128" t="str">
            <v>Сырдарьинская</v>
          </cell>
          <cell r="AZ128">
            <v>28361</v>
          </cell>
          <cell r="BA128">
            <v>58659</v>
          </cell>
          <cell r="BB128">
            <v>37909</v>
          </cell>
          <cell r="BC128">
            <v>412267</v>
          </cell>
          <cell r="BD128">
            <v>149009</v>
          </cell>
          <cell r="BE128">
            <v>30433</v>
          </cell>
          <cell r="BF128">
            <v>118576</v>
          </cell>
          <cell r="BG128">
            <v>11964302</v>
          </cell>
        </row>
        <row r="129">
          <cell r="B129">
            <v>11</v>
          </cell>
          <cell r="C129" t="str">
            <v>Ташкентская</v>
          </cell>
          <cell r="D129">
            <v>8042696</v>
          </cell>
          <cell r="E129">
            <v>1436321</v>
          </cell>
          <cell r="F129">
            <v>2201831</v>
          </cell>
          <cell r="G129">
            <v>16277852</v>
          </cell>
          <cell r="H129">
            <v>1026129</v>
          </cell>
          <cell r="I129">
            <v>12354821</v>
          </cell>
          <cell r="J129">
            <v>9400902</v>
          </cell>
          <cell r="K129">
            <v>3314732</v>
          </cell>
          <cell r="L129">
            <v>94560</v>
          </cell>
          <cell r="M129">
            <v>11</v>
          </cell>
          <cell r="N129" t="str">
            <v>Ташкентская</v>
          </cell>
          <cell r="O129">
            <v>24304</v>
          </cell>
          <cell r="P129">
            <v>617518</v>
          </cell>
          <cell r="Q129">
            <v>5440</v>
          </cell>
          <cell r="R129">
            <v>217900</v>
          </cell>
          <cell r="S129">
            <v>871416</v>
          </cell>
          <cell r="T129">
            <v>33000</v>
          </cell>
          <cell r="U129">
            <v>0</v>
          </cell>
          <cell r="V129">
            <v>2473086</v>
          </cell>
          <cell r="W129">
            <v>0</v>
          </cell>
          <cell r="X129">
            <v>0</v>
          </cell>
          <cell r="Y129">
            <v>0</v>
          </cell>
          <cell r="Z129">
            <v>11</v>
          </cell>
          <cell r="AA129" t="str">
            <v>Ташкентская</v>
          </cell>
          <cell r="AB129">
            <v>0</v>
          </cell>
          <cell r="AC129">
            <v>0</v>
          </cell>
          <cell r="AD129">
            <v>1291524</v>
          </cell>
          <cell r="AE129">
            <v>0</v>
          </cell>
          <cell r="AF129">
            <v>457422</v>
          </cell>
          <cell r="AG129">
            <v>0</v>
          </cell>
          <cell r="AH129">
            <v>3093188</v>
          </cell>
          <cell r="AI129">
            <v>219256</v>
          </cell>
          <cell r="AJ129">
            <v>1794594</v>
          </cell>
          <cell r="AK129">
            <v>990100</v>
          </cell>
          <cell r="AL129">
            <v>11</v>
          </cell>
          <cell r="AM129" t="str">
            <v>Ташкентская</v>
          </cell>
          <cell r="AN129">
            <v>25135600</v>
          </cell>
          <cell r="AO129">
            <v>1103675</v>
          </cell>
          <cell r="AP129">
            <v>3849457</v>
          </cell>
          <cell r="AQ129">
            <v>1551853</v>
          </cell>
          <cell r="AR129">
            <v>1509678</v>
          </cell>
          <cell r="AS129">
            <v>39842</v>
          </cell>
          <cell r="AT129">
            <v>1469836</v>
          </cell>
          <cell r="AU129">
            <v>1150274</v>
          </cell>
          <cell r="AV129">
            <v>1049713</v>
          </cell>
          <cell r="AW129">
            <v>100561</v>
          </cell>
          <cell r="AX129">
            <v>11</v>
          </cell>
          <cell r="AY129" t="str">
            <v>Ташкентская</v>
          </cell>
          <cell r="AZ129">
            <v>198523</v>
          </cell>
          <cell r="BA129">
            <v>268803</v>
          </cell>
          <cell r="BB129">
            <v>237038</v>
          </cell>
          <cell r="BC129">
            <v>2515558</v>
          </cell>
          <cell r="BD129">
            <v>383008</v>
          </cell>
          <cell r="BE129">
            <v>270537</v>
          </cell>
          <cell r="BF129">
            <v>112471</v>
          </cell>
          <cell r="BG129">
            <v>94741157</v>
          </cell>
        </row>
        <row r="130">
          <cell r="B130">
            <v>12</v>
          </cell>
          <cell r="C130" t="str">
            <v>Ферганская</v>
          </cell>
          <cell r="D130">
            <v>2808872</v>
          </cell>
          <cell r="E130">
            <v>1113209</v>
          </cell>
          <cell r="F130">
            <v>1237503</v>
          </cell>
          <cell r="G130">
            <v>8158384</v>
          </cell>
          <cell r="H130">
            <v>1155669</v>
          </cell>
          <cell r="I130">
            <v>13714289</v>
          </cell>
          <cell r="J130">
            <v>17558351</v>
          </cell>
          <cell r="K130">
            <v>442620</v>
          </cell>
          <cell r="L130">
            <v>0</v>
          </cell>
          <cell r="M130">
            <v>12</v>
          </cell>
          <cell r="N130" t="str">
            <v>Ферганская</v>
          </cell>
          <cell r="O130">
            <v>0</v>
          </cell>
          <cell r="P130">
            <v>61502</v>
          </cell>
          <cell r="Q130">
            <v>0</v>
          </cell>
          <cell r="R130">
            <v>332500</v>
          </cell>
          <cell r="S130">
            <v>0</v>
          </cell>
          <cell r="T130">
            <v>0</v>
          </cell>
          <cell r="U130">
            <v>0</v>
          </cell>
          <cell r="V130">
            <v>102969</v>
          </cell>
          <cell r="W130">
            <v>0</v>
          </cell>
          <cell r="X130">
            <v>9908496</v>
          </cell>
          <cell r="Y130">
            <v>5253228</v>
          </cell>
          <cell r="Z130">
            <v>12</v>
          </cell>
          <cell r="AA130" t="str">
            <v>Ферганская</v>
          </cell>
          <cell r="AB130">
            <v>0</v>
          </cell>
          <cell r="AC130">
            <v>0</v>
          </cell>
          <cell r="AD130">
            <v>1299523</v>
          </cell>
          <cell r="AE130">
            <v>0</v>
          </cell>
          <cell r="AF130">
            <v>157513</v>
          </cell>
          <cell r="AG130">
            <v>0</v>
          </cell>
          <cell r="AH130">
            <v>2209720</v>
          </cell>
          <cell r="AI130">
            <v>211900</v>
          </cell>
          <cell r="AJ130">
            <v>1797054</v>
          </cell>
          <cell r="AK130">
            <v>416240</v>
          </cell>
          <cell r="AL130">
            <v>12</v>
          </cell>
          <cell r="AM130" t="str">
            <v>Ферганская</v>
          </cell>
          <cell r="AN130">
            <v>17672</v>
          </cell>
          <cell r="AO130">
            <v>255598</v>
          </cell>
          <cell r="AP130">
            <v>1984607</v>
          </cell>
          <cell r="AQ130">
            <v>532504</v>
          </cell>
          <cell r="AR130">
            <v>408854</v>
          </cell>
          <cell r="AS130">
            <v>88412</v>
          </cell>
          <cell r="AT130">
            <v>320442</v>
          </cell>
          <cell r="AU130">
            <v>287855</v>
          </cell>
          <cell r="AV130">
            <v>217281</v>
          </cell>
          <cell r="AW130">
            <v>70574</v>
          </cell>
          <cell r="AX130">
            <v>12</v>
          </cell>
          <cell r="AY130" t="str">
            <v>Ферганская</v>
          </cell>
          <cell r="AZ130">
            <v>138660</v>
          </cell>
          <cell r="BA130">
            <v>199200</v>
          </cell>
          <cell r="BB130">
            <v>139294</v>
          </cell>
          <cell r="BC130">
            <v>2153172</v>
          </cell>
          <cell r="BD130">
            <v>226575</v>
          </cell>
          <cell r="BE130">
            <v>87546</v>
          </cell>
          <cell r="BF130">
            <v>139029</v>
          </cell>
          <cell r="BG130">
            <v>56725182</v>
          </cell>
        </row>
        <row r="131">
          <cell r="B131">
            <v>13</v>
          </cell>
          <cell r="C131" t="str">
            <v>Хорезмская</v>
          </cell>
          <cell r="D131">
            <v>1417226</v>
          </cell>
          <cell r="E131">
            <v>392893</v>
          </cell>
          <cell r="F131">
            <v>659182</v>
          </cell>
          <cell r="G131">
            <v>3782712</v>
          </cell>
          <cell r="H131">
            <v>463217</v>
          </cell>
          <cell r="I131">
            <v>4100745</v>
          </cell>
          <cell r="J131">
            <v>1715210</v>
          </cell>
          <cell r="K131">
            <v>903420</v>
          </cell>
          <cell r="L131">
            <v>1576</v>
          </cell>
          <cell r="M131">
            <v>13</v>
          </cell>
          <cell r="N131" t="str">
            <v>Хорезмская</v>
          </cell>
          <cell r="O131">
            <v>30684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13</v>
          </cell>
          <cell r="AA131" t="str">
            <v>Хорезмская</v>
          </cell>
          <cell r="AB131">
            <v>0</v>
          </cell>
          <cell r="AC131">
            <v>0</v>
          </cell>
          <cell r="AD131">
            <v>627026</v>
          </cell>
          <cell r="AE131">
            <v>0</v>
          </cell>
          <cell r="AF131">
            <v>152504</v>
          </cell>
          <cell r="AG131">
            <v>0</v>
          </cell>
          <cell r="AH131">
            <v>485962</v>
          </cell>
          <cell r="AI131">
            <v>199902</v>
          </cell>
          <cell r="AJ131">
            <v>709212</v>
          </cell>
          <cell r="AK131">
            <v>394009</v>
          </cell>
          <cell r="AL131">
            <v>13</v>
          </cell>
          <cell r="AM131" t="str">
            <v>Хорезмская</v>
          </cell>
          <cell r="AN131">
            <v>1644</v>
          </cell>
          <cell r="AO131">
            <v>127304</v>
          </cell>
          <cell r="AP131">
            <v>525446</v>
          </cell>
          <cell r="AQ131">
            <v>158236</v>
          </cell>
          <cell r="AR131">
            <v>120843</v>
          </cell>
          <cell r="AS131">
            <v>21993</v>
          </cell>
          <cell r="AT131">
            <v>98850</v>
          </cell>
          <cell r="AU131">
            <v>110786</v>
          </cell>
          <cell r="AV131">
            <v>85789</v>
          </cell>
          <cell r="AW131">
            <v>24997</v>
          </cell>
          <cell r="AX131">
            <v>13</v>
          </cell>
          <cell r="AY131" t="str">
            <v>Хорезмская</v>
          </cell>
          <cell r="AZ131">
            <v>58688</v>
          </cell>
          <cell r="BA131">
            <v>82470</v>
          </cell>
          <cell r="BB131">
            <v>73958</v>
          </cell>
          <cell r="BC131">
            <v>40524</v>
          </cell>
          <cell r="BD131">
            <v>228406</v>
          </cell>
          <cell r="BE131">
            <v>75596</v>
          </cell>
          <cell r="BF131">
            <v>152810</v>
          </cell>
          <cell r="BG131">
            <v>15848575</v>
          </cell>
        </row>
        <row r="132">
          <cell r="B132">
            <v>14</v>
          </cell>
          <cell r="C132" t="str">
            <v>город Ташкент</v>
          </cell>
          <cell r="D132">
            <v>20457131</v>
          </cell>
          <cell r="E132">
            <v>8646070</v>
          </cell>
          <cell r="F132">
            <v>8492355</v>
          </cell>
          <cell r="G132">
            <v>32383053</v>
          </cell>
          <cell r="H132">
            <v>4235532</v>
          </cell>
          <cell r="I132">
            <v>37092903</v>
          </cell>
          <cell r="J132">
            <v>9552167</v>
          </cell>
          <cell r="K132">
            <v>2325940</v>
          </cell>
          <cell r="L132">
            <v>0</v>
          </cell>
          <cell r="M132">
            <v>14</v>
          </cell>
          <cell r="N132" t="str">
            <v>город Ташкент</v>
          </cell>
          <cell r="O132">
            <v>5133</v>
          </cell>
          <cell r="P132">
            <v>389510</v>
          </cell>
          <cell r="Q132">
            <v>19650</v>
          </cell>
          <cell r="R132">
            <v>269200</v>
          </cell>
          <cell r="S132">
            <v>88976</v>
          </cell>
          <cell r="T132">
            <v>0</v>
          </cell>
          <cell r="U132">
            <v>0</v>
          </cell>
          <cell r="V132">
            <v>447358</v>
          </cell>
          <cell r="W132">
            <v>5752975</v>
          </cell>
          <cell r="X132">
            <v>0</v>
          </cell>
          <cell r="Y132">
            <v>0</v>
          </cell>
          <cell r="Z132">
            <v>14</v>
          </cell>
          <cell r="AA132" t="str">
            <v>город Ташкент</v>
          </cell>
          <cell r="AB132">
            <v>0</v>
          </cell>
          <cell r="AC132">
            <v>0</v>
          </cell>
          <cell r="AD132">
            <v>253425</v>
          </cell>
          <cell r="AE132">
            <v>0</v>
          </cell>
          <cell r="AF132">
            <v>0</v>
          </cell>
          <cell r="AG132">
            <v>0</v>
          </cell>
          <cell r="AH132">
            <v>7420859</v>
          </cell>
          <cell r="AI132">
            <v>500641</v>
          </cell>
          <cell r="AJ132">
            <v>4232859</v>
          </cell>
          <cell r="AK132">
            <v>0</v>
          </cell>
          <cell r="AL132">
            <v>14</v>
          </cell>
          <cell r="AM132" t="str">
            <v>город Ташкент</v>
          </cell>
          <cell r="AN132">
            <v>0</v>
          </cell>
          <cell r="AO132">
            <v>256093</v>
          </cell>
          <cell r="AP132">
            <v>8478207</v>
          </cell>
          <cell r="AQ132">
            <v>5512729</v>
          </cell>
          <cell r="AR132">
            <v>2281859</v>
          </cell>
          <cell r="AS132">
            <v>1220300</v>
          </cell>
          <cell r="AT132">
            <v>1061559</v>
          </cell>
          <cell r="AU132">
            <v>1179807</v>
          </cell>
          <cell r="AV132">
            <v>542536</v>
          </cell>
          <cell r="AW132">
            <v>637271</v>
          </cell>
          <cell r="AX132">
            <v>14</v>
          </cell>
          <cell r="AY132" t="str">
            <v>город Ташкент</v>
          </cell>
          <cell r="AZ132">
            <v>458366</v>
          </cell>
          <cell r="BA132">
            <v>0</v>
          </cell>
          <cell r="BB132">
            <v>1181771</v>
          </cell>
          <cell r="BC132">
            <v>4102770</v>
          </cell>
          <cell r="BD132">
            <v>996631</v>
          </cell>
          <cell r="BE132">
            <v>401589</v>
          </cell>
          <cell r="BF132">
            <v>595042</v>
          </cell>
          <cell r="BG132">
            <v>157461803</v>
          </cell>
        </row>
        <row r="133">
          <cell r="B133">
            <v>15</v>
          </cell>
          <cell r="C133" t="str">
            <v>ГНК</v>
          </cell>
          <cell r="D133">
            <v>9273500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39700000</v>
          </cell>
          <cell r="K133">
            <v>0</v>
          </cell>
          <cell r="L133">
            <v>0</v>
          </cell>
          <cell r="M133">
            <v>15</v>
          </cell>
          <cell r="N133" t="str">
            <v>ГНК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15</v>
          </cell>
          <cell r="AA133" t="str">
            <v>ГНК</v>
          </cell>
          <cell r="AB133">
            <v>39700000</v>
          </cell>
          <cell r="AC133">
            <v>39700000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15</v>
          </cell>
          <cell r="AM133" t="str">
            <v>ГНК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15</v>
          </cell>
          <cell r="AY133" t="str">
            <v>ГНК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48973500</v>
          </cell>
        </row>
        <row r="134">
          <cell r="C134" t="str">
            <v>ИТОГО</v>
          </cell>
          <cell r="D134">
            <v>62606844</v>
          </cell>
          <cell r="E134">
            <v>17077679</v>
          </cell>
          <cell r="F134">
            <v>20345428</v>
          </cell>
          <cell r="G134">
            <v>111984896</v>
          </cell>
          <cell r="H134">
            <v>11953583</v>
          </cell>
          <cell r="I134">
            <v>127464833</v>
          </cell>
          <cell r="J134">
            <v>102863712</v>
          </cell>
          <cell r="K134">
            <v>11323128</v>
          </cell>
          <cell r="L134">
            <v>106036</v>
          </cell>
          <cell r="M134" t="str">
            <v>ИТОГО</v>
          </cell>
          <cell r="N134" t="str">
            <v>ИТОГО</v>
          </cell>
          <cell r="O134">
            <v>65596</v>
          </cell>
          <cell r="P134">
            <v>1489455</v>
          </cell>
          <cell r="Q134">
            <v>25090</v>
          </cell>
          <cell r="R134">
            <v>1239400</v>
          </cell>
          <cell r="S134">
            <v>1056002</v>
          </cell>
          <cell r="T134">
            <v>66500</v>
          </cell>
          <cell r="U134">
            <v>0</v>
          </cell>
          <cell r="V134">
            <v>3536657</v>
          </cell>
          <cell r="W134">
            <v>5752975</v>
          </cell>
          <cell r="X134">
            <v>16744480</v>
          </cell>
          <cell r="Y134">
            <v>6845865</v>
          </cell>
          <cell r="Z134">
            <v>0</v>
          </cell>
          <cell r="AA134" t="str">
            <v>ИТОГО</v>
          </cell>
          <cell r="AB134">
            <v>0</v>
          </cell>
          <cell r="AC134">
            <v>39700000</v>
          </cell>
          <cell r="AD134">
            <v>13770137</v>
          </cell>
          <cell r="AE134">
            <v>0</v>
          </cell>
          <cell r="AF134">
            <v>1142391</v>
          </cell>
          <cell r="AG134">
            <v>0</v>
          </cell>
          <cell r="AH134">
            <v>28358541</v>
          </cell>
          <cell r="AI134">
            <v>2781402</v>
          </cell>
          <cell r="AJ134">
            <v>16420896</v>
          </cell>
          <cell r="AK134">
            <v>5737637</v>
          </cell>
          <cell r="AL134">
            <v>0</v>
          </cell>
          <cell r="AM134" t="str">
            <v>ИТОГО</v>
          </cell>
          <cell r="AN134">
            <v>89275973</v>
          </cell>
          <cell r="AO134">
            <v>3566980</v>
          </cell>
          <cell r="AP134">
            <v>26266872</v>
          </cell>
          <cell r="AQ134">
            <v>13121871</v>
          </cell>
          <cell r="AR134">
            <v>6204300</v>
          </cell>
          <cell r="AS134">
            <v>1793049</v>
          </cell>
          <cell r="AT134">
            <v>4411251</v>
          </cell>
          <cell r="AU134">
            <v>4535352</v>
          </cell>
          <cell r="AV134">
            <v>3153356</v>
          </cell>
          <cell r="AW134">
            <v>1381996</v>
          </cell>
          <cell r="AX134">
            <v>0</v>
          </cell>
          <cell r="AY134" t="str">
            <v>ИТОГО</v>
          </cell>
          <cell r="AZ134">
            <v>1602752</v>
          </cell>
          <cell r="BA134">
            <v>1592158</v>
          </cell>
          <cell r="BB134">
            <v>2581841</v>
          </cell>
          <cell r="BC134">
            <v>16614532</v>
          </cell>
          <cell r="BD134">
            <v>3600295</v>
          </cell>
          <cell r="BE134">
            <v>1427235</v>
          </cell>
          <cell r="BF134">
            <v>2173060</v>
          </cell>
          <cell r="BG134">
            <v>676558377</v>
          </cell>
        </row>
        <row r="137">
          <cell r="C137" t="str">
            <v>3 квартал-УТОЧ</v>
          </cell>
          <cell r="D137">
            <v>2</v>
          </cell>
          <cell r="E137">
            <v>20</v>
          </cell>
          <cell r="F137">
            <v>30</v>
          </cell>
          <cell r="G137">
            <v>43</v>
          </cell>
          <cell r="H137">
            <v>50</v>
          </cell>
          <cell r="I137">
            <v>78</v>
          </cell>
          <cell r="J137">
            <v>85</v>
          </cell>
          <cell r="K137">
            <v>87</v>
          </cell>
          <cell r="L137">
            <v>88</v>
          </cell>
          <cell r="M137">
            <v>92</v>
          </cell>
          <cell r="N137">
            <v>91</v>
          </cell>
          <cell r="O137">
            <v>92</v>
          </cell>
          <cell r="P137">
            <v>91</v>
          </cell>
          <cell r="Q137">
            <v>90</v>
          </cell>
          <cell r="R137">
            <v>97</v>
          </cell>
          <cell r="S137">
            <v>95</v>
          </cell>
          <cell r="T137">
            <v>93</v>
          </cell>
          <cell r="U137">
            <v>101</v>
          </cell>
          <cell r="V137">
            <v>100</v>
          </cell>
          <cell r="W137">
            <v>107</v>
          </cell>
          <cell r="X137">
            <v>101</v>
          </cell>
          <cell r="Y137">
            <v>102</v>
          </cell>
          <cell r="Z137">
            <v>113</v>
          </cell>
          <cell r="AA137">
            <v>112</v>
          </cell>
          <cell r="AB137">
            <v>104</v>
          </cell>
          <cell r="AC137">
            <v>103</v>
          </cell>
          <cell r="AD137">
            <v>111</v>
          </cell>
          <cell r="AE137">
            <v>113</v>
          </cell>
          <cell r="AF137">
            <v>112</v>
          </cell>
          <cell r="AG137">
            <v>119</v>
          </cell>
          <cell r="AH137">
            <v>127</v>
          </cell>
          <cell r="AI137">
            <v>131</v>
          </cell>
          <cell r="AJ137">
            <v>136</v>
          </cell>
          <cell r="AK137">
            <v>137</v>
          </cell>
          <cell r="AL137">
            <v>0</v>
          </cell>
          <cell r="AM137">
            <v>0</v>
          </cell>
          <cell r="AN137">
            <v>143</v>
          </cell>
          <cell r="AO137">
            <v>147</v>
          </cell>
          <cell r="AP137">
            <v>156</v>
          </cell>
          <cell r="AQ137">
            <v>160</v>
          </cell>
          <cell r="AR137">
            <v>0</v>
          </cell>
          <cell r="AS137">
            <v>167</v>
          </cell>
          <cell r="AT137">
            <v>166</v>
          </cell>
          <cell r="AU137">
            <v>0</v>
          </cell>
          <cell r="AV137">
            <v>170</v>
          </cell>
          <cell r="AW137">
            <v>169</v>
          </cell>
          <cell r="AX137">
            <v>0</v>
          </cell>
          <cell r="AY137">
            <v>0</v>
          </cell>
          <cell r="AZ137">
            <v>171</v>
          </cell>
          <cell r="BA137">
            <v>176</v>
          </cell>
          <cell r="BB137">
            <v>175</v>
          </cell>
          <cell r="BC137">
            <v>177</v>
          </cell>
          <cell r="BD137">
            <v>0</v>
          </cell>
          <cell r="BE137">
            <v>210</v>
          </cell>
          <cell r="BF137">
            <v>209</v>
          </cell>
        </row>
        <row r="138">
          <cell r="B138">
            <v>1</v>
          </cell>
          <cell r="C138" t="str">
            <v>Р. Каракалпакстан</v>
          </cell>
          <cell r="D138">
            <v>867555</v>
          </cell>
          <cell r="E138">
            <v>395425</v>
          </cell>
          <cell r="F138">
            <v>723134</v>
          </cell>
          <cell r="G138">
            <v>3988506</v>
          </cell>
          <cell r="H138">
            <v>293371</v>
          </cell>
          <cell r="I138">
            <v>3101292</v>
          </cell>
          <cell r="J138">
            <v>1292300</v>
          </cell>
          <cell r="K138">
            <v>719600</v>
          </cell>
          <cell r="L138">
            <v>0</v>
          </cell>
          <cell r="M138">
            <v>1</v>
          </cell>
          <cell r="N138" t="str">
            <v>Р. Каракалпакстан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1</v>
          </cell>
          <cell r="AA138" t="str">
            <v>Р. Каракалпакстан</v>
          </cell>
          <cell r="AB138">
            <v>0</v>
          </cell>
          <cell r="AC138">
            <v>0</v>
          </cell>
          <cell r="AD138">
            <v>572700</v>
          </cell>
          <cell r="AE138">
            <v>0</v>
          </cell>
          <cell r="AF138">
            <v>0</v>
          </cell>
          <cell r="AG138">
            <v>0</v>
          </cell>
          <cell r="AH138">
            <v>423254</v>
          </cell>
          <cell r="AI138">
            <v>64705</v>
          </cell>
          <cell r="AJ138">
            <v>665536</v>
          </cell>
          <cell r="AK138">
            <v>152498</v>
          </cell>
          <cell r="AL138">
            <v>1</v>
          </cell>
          <cell r="AM138" t="str">
            <v>Р. Каракалпакстан</v>
          </cell>
          <cell r="AN138">
            <v>76249</v>
          </cell>
          <cell r="AO138">
            <v>528350</v>
          </cell>
          <cell r="AP138">
            <v>741266</v>
          </cell>
          <cell r="AQ138">
            <v>169722</v>
          </cell>
          <cell r="AR138">
            <v>150925</v>
          </cell>
          <cell r="AS138">
            <v>3496</v>
          </cell>
          <cell r="AT138">
            <v>147429</v>
          </cell>
          <cell r="AU138">
            <v>70142</v>
          </cell>
          <cell r="AV138">
            <v>54782</v>
          </cell>
          <cell r="AW138">
            <v>15360</v>
          </cell>
          <cell r="AX138">
            <v>1</v>
          </cell>
          <cell r="AY138" t="str">
            <v>Р. Каракалпакстан</v>
          </cell>
          <cell r="AZ138">
            <v>62788</v>
          </cell>
          <cell r="BA138">
            <v>108388</v>
          </cell>
          <cell r="BB138">
            <v>38880</v>
          </cell>
          <cell r="BC138">
            <v>287995</v>
          </cell>
          <cell r="BD138">
            <v>120424</v>
          </cell>
          <cell r="BE138">
            <v>22118</v>
          </cell>
          <cell r="BF138">
            <v>98306</v>
          </cell>
          <cell r="BG138">
            <v>14322705</v>
          </cell>
        </row>
        <row r="139">
          <cell r="B139">
            <v>2</v>
          </cell>
          <cell r="C139" t="str">
            <v>Андижанская</v>
          </cell>
          <cell r="D139">
            <v>1058739</v>
          </cell>
          <cell r="E139">
            <v>949853</v>
          </cell>
          <cell r="F139">
            <v>816843</v>
          </cell>
          <cell r="G139">
            <v>6392517</v>
          </cell>
          <cell r="H139">
            <v>746651</v>
          </cell>
          <cell r="I139">
            <v>4622170</v>
          </cell>
          <cell r="J139">
            <v>1562098</v>
          </cell>
          <cell r="K139">
            <v>513400</v>
          </cell>
          <cell r="L139">
            <v>0</v>
          </cell>
          <cell r="M139">
            <v>2</v>
          </cell>
          <cell r="N139" t="str">
            <v>Андижанская</v>
          </cell>
          <cell r="O139">
            <v>0</v>
          </cell>
          <cell r="P139">
            <v>141000</v>
          </cell>
          <cell r="Q139">
            <v>0</v>
          </cell>
          <cell r="R139">
            <v>203700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2</v>
          </cell>
          <cell r="AA139" t="str">
            <v>Андижанская</v>
          </cell>
          <cell r="AB139">
            <v>0</v>
          </cell>
          <cell r="AC139">
            <v>0</v>
          </cell>
          <cell r="AD139">
            <v>660800</v>
          </cell>
          <cell r="AE139">
            <v>0</v>
          </cell>
          <cell r="AF139">
            <v>43198</v>
          </cell>
          <cell r="AG139">
            <v>0</v>
          </cell>
          <cell r="AH139">
            <v>848928</v>
          </cell>
          <cell r="AI139">
            <v>178275</v>
          </cell>
          <cell r="AJ139">
            <v>681282</v>
          </cell>
          <cell r="AK139">
            <v>556721</v>
          </cell>
          <cell r="AL139">
            <v>2</v>
          </cell>
          <cell r="AM139" t="str">
            <v>Андижанская</v>
          </cell>
          <cell r="AN139">
            <v>243665</v>
          </cell>
          <cell r="AO139">
            <v>40049</v>
          </cell>
          <cell r="AP139">
            <v>997390</v>
          </cell>
          <cell r="AQ139">
            <v>306364</v>
          </cell>
          <cell r="AR139">
            <v>120932</v>
          </cell>
          <cell r="AS139">
            <v>8654</v>
          </cell>
          <cell r="AT139">
            <v>112278</v>
          </cell>
          <cell r="AU139">
            <v>116550</v>
          </cell>
          <cell r="AV139">
            <v>87280</v>
          </cell>
          <cell r="AW139">
            <v>29270</v>
          </cell>
          <cell r="AX139">
            <v>2</v>
          </cell>
          <cell r="AY139" t="str">
            <v>Андижанская</v>
          </cell>
          <cell r="AZ139">
            <v>109991</v>
          </cell>
          <cell r="BA139">
            <v>139762</v>
          </cell>
          <cell r="BB139">
            <v>58681</v>
          </cell>
          <cell r="BC139">
            <v>1741089</v>
          </cell>
          <cell r="BD139">
            <v>254932</v>
          </cell>
          <cell r="BE139">
            <v>120551</v>
          </cell>
          <cell r="BF139">
            <v>134381</v>
          </cell>
          <cell r="BG139">
            <v>22543482</v>
          </cell>
        </row>
        <row r="140">
          <cell r="B140">
            <v>3</v>
          </cell>
          <cell r="C140" t="str">
            <v>Бухарская</v>
          </cell>
          <cell r="D140">
            <v>6024069</v>
          </cell>
          <cell r="E140">
            <v>675813</v>
          </cell>
          <cell r="F140">
            <v>1107613</v>
          </cell>
          <cell r="G140">
            <v>7452539</v>
          </cell>
          <cell r="H140">
            <v>652371</v>
          </cell>
          <cell r="I140">
            <v>14450538</v>
          </cell>
          <cell r="J140">
            <v>13030621</v>
          </cell>
          <cell r="K140">
            <v>851673</v>
          </cell>
          <cell r="L140">
            <v>7575</v>
          </cell>
          <cell r="M140">
            <v>3</v>
          </cell>
          <cell r="N140" t="str">
            <v>Бухарская</v>
          </cell>
          <cell r="O140">
            <v>0</v>
          </cell>
          <cell r="P140">
            <v>29030</v>
          </cell>
          <cell r="Q140">
            <v>0</v>
          </cell>
          <cell r="R140">
            <v>0</v>
          </cell>
          <cell r="S140">
            <v>0</v>
          </cell>
          <cell r="T140">
            <v>345</v>
          </cell>
          <cell r="U140">
            <v>0</v>
          </cell>
          <cell r="V140">
            <v>42400</v>
          </cell>
          <cell r="W140">
            <v>0</v>
          </cell>
          <cell r="X140">
            <v>7993979</v>
          </cell>
          <cell r="Y140">
            <v>1871600</v>
          </cell>
          <cell r="Z140">
            <v>3</v>
          </cell>
          <cell r="AA140" t="str">
            <v>Бухарская</v>
          </cell>
          <cell r="AB140">
            <v>0</v>
          </cell>
          <cell r="AC140">
            <v>0</v>
          </cell>
          <cell r="AD140">
            <v>2202700</v>
          </cell>
          <cell r="AE140">
            <v>0</v>
          </cell>
          <cell r="AF140">
            <v>31319</v>
          </cell>
          <cell r="AG140">
            <v>0</v>
          </cell>
          <cell r="AH140">
            <v>2134089</v>
          </cell>
          <cell r="AI140">
            <v>155798</v>
          </cell>
          <cell r="AJ140">
            <v>919735</v>
          </cell>
          <cell r="AK140">
            <v>252366</v>
          </cell>
          <cell r="AL140">
            <v>3</v>
          </cell>
          <cell r="AM140" t="str">
            <v>Бухарская</v>
          </cell>
          <cell r="AN140">
            <v>22694</v>
          </cell>
          <cell r="AO140">
            <v>45873</v>
          </cell>
          <cell r="AP140">
            <v>1696759</v>
          </cell>
          <cell r="AQ140">
            <v>1819766</v>
          </cell>
          <cell r="AR140">
            <v>134861</v>
          </cell>
          <cell r="AS140">
            <v>26240</v>
          </cell>
          <cell r="AT140">
            <v>108621</v>
          </cell>
          <cell r="AU140">
            <v>261293</v>
          </cell>
          <cell r="AV140">
            <v>213296</v>
          </cell>
          <cell r="AW140">
            <v>47997</v>
          </cell>
          <cell r="AX140">
            <v>3</v>
          </cell>
          <cell r="AY140" t="str">
            <v>Бухарская</v>
          </cell>
          <cell r="AZ140">
            <v>105250</v>
          </cell>
          <cell r="BA140">
            <v>91442</v>
          </cell>
          <cell r="BB140">
            <v>138233</v>
          </cell>
          <cell r="BC140">
            <v>791530</v>
          </cell>
          <cell r="BD140">
            <v>174190</v>
          </cell>
          <cell r="BE140">
            <v>69306</v>
          </cell>
          <cell r="BF140">
            <v>104884</v>
          </cell>
          <cell r="BG140">
            <v>52137443</v>
          </cell>
        </row>
        <row r="141">
          <cell r="B141">
            <v>4</v>
          </cell>
          <cell r="C141" t="str">
            <v>Джизакская</v>
          </cell>
          <cell r="D141">
            <v>720153</v>
          </cell>
          <cell r="E141">
            <v>197370</v>
          </cell>
          <cell r="F141">
            <v>425456</v>
          </cell>
          <cell r="G141">
            <v>1852312</v>
          </cell>
          <cell r="H141">
            <v>405070</v>
          </cell>
          <cell r="I141">
            <v>1726514</v>
          </cell>
          <cell r="J141">
            <v>13200</v>
          </cell>
          <cell r="K141">
            <v>0</v>
          </cell>
          <cell r="L141">
            <v>0</v>
          </cell>
          <cell r="M141">
            <v>4</v>
          </cell>
          <cell r="N141" t="str">
            <v>Джизакская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4</v>
          </cell>
          <cell r="AA141" t="str">
            <v>Джизакская</v>
          </cell>
          <cell r="AB141">
            <v>0</v>
          </cell>
          <cell r="AC141">
            <v>0</v>
          </cell>
          <cell r="AD141">
            <v>13200</v>
          </cell>
          <cell r="AE141">
            <v>0</v>
          </cell>
          <cell r="AF141">
            <v>0</v>
          </cell>
          <cell r="AG141">
            <v>0</v>
          </cell>
          <cell r="AH141">
            <v>278469</v>
          </cell>
          <cell r="AI141">
            <v>60994</v>
          </cell>
          <cell r="AJ141">
            <v>320021</v>
          </cell>
          <cell r="AK141">
            <v>152177</v>
          </cell>
          <cell r="AL141">
            <v>4</v>
          </cell>
          <cell r="AM141" t="str">
            <v>Джизакская</v>
          </cell>
          <cell r="AN141">
            <v>3384</v>
          </cell>
          <cell r="AO141">
            <v>9853</v>
          </cell>
          <cell r="AP141">
            <v>304653</v>
          </cell>
          <cell r="AQ141">
            <v>70925</v>
          </cell>
          <cell r="AR141">
            <v>110630</v>
          </cell>
          <cell r="AS141">
            <v>6343</v>
          </cell>
          <cell r="AT141">
            <v>104287</v>
          </cell>
          <cell r="AU141">
            <v>111107</v>
          </cell>
          <cell r="AV141">
            <v>99756</v>
          </cell>
          <cell r="AW141">
            <v>11351</v>
          </cell>
          <cell r="AX141">
            <v>4</v>
          </cell>
          <cell r="AY141" t="str">
            <v>Джизакская</v>
          </cell>
          <cell r="AZ141">
            <v>54825</v>
          </cell>
          <cell r="BA141">
            <v>75803</v>
          </cell>
          <cell r="BB141">
            <v>57706</v>
          </cell>
          <cell r="BC141">
            <v>473989</v>
          </cell>
          <cell r="BD141">
            <v>120226</v>
          </cell>
          <cell r="BE141">
            <v>30348</v>
          </cell>
          <cell r="BF141">
            <v>89878</v>
          </cell>
          <cell r="BG141">
            <v>7544837</v>
          </cell>
        </row>
        <row r="142">
          <cell r="B142">
            <v>5</v>
          </cell>
          <cell r="C142" t="str">
            <v>Кашкадарьинская</v>
          </cell>
          <cell r="D142">
            <v>3926711</v>
          </cell>
          <cell r="E142">
            <v>819438</v>
          </cell>
          <cell r="F142">
            <v>1426256</v>
          </cell>
          <cell r="G142">
            <v>7719084</v>
          </cell>
          <cell r="H142">
            <v>566111</v>
          </cell>
          <cell r="I142">
            <v>13999952</v>
          </cell>
          <cell r="J142">
            <v>3247300</v>
          </cell>
          <cell r="K142">
            <v>495500</v>
          </cell>
          <cell r="L142">
            <v>0</v>
          </cell>
          <cell r="M142">
            <v>5</v>
          </cell>
          <cell r="N142" t="str">
            <v>Кашкадарьинская</v>
          </cell>
          <cell r="O142">
            <v>0</v>
          </cell>
          <cell r="P142">
            <v>129200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5</v>
          </cell>
          <cell r="AA142" t="str">
            <v>Кашкадарьинская</v>
          </cell>
          <cell r="AB142">
            <v>0</v>
          </cell>
          <cell r="AC142">
            <v>0</v>
          </cell>
          <cell r="AD142">
            <v>2601400</v>
          </cell>
          <cell r="AE142">
            <v>0</v>
          </cell>
          <cell r="AF142">
            <v>21200</v>
          </cell>
          <cell r="AG142">
            <v>0</v>
          </cell>
          <cell r="AH142">
            <v>5296837</v>
          </cell>
          <cell r="AI142">
            <v>215089</v>
          </cell>
          <cell r="AJ142">
            <v>1006884</v>
          </cell>
          <cell r="AK142">
            <v>624670</v>
          </cell>
          <cell r="AL142">
            <v>5</v>
          </cell>
          <cell r="AM142" t="str">
            <v>Кашкадарьинская</v>
          </cell>
          <cell r="AN142">
            <v>5973497</v>
          </cell>
          <cell r="AO142">
            <v>138040</v>
          </cell>
          <cell r="AP142">
            <v>2770697</v>
          </cell>
          <cell r="AQ142">
            <v>1709304</v>
          </cell>
          <cell r="AR142">
            <v>229589</v>
          </cell>
          <cell r="AS142">
            <v>64933</v>
          </cell>
          <cell r="AT142">
            <v>164656</v>
          </cell>
          <cell r="AU142">
            <v>143211</v>
          </cell>
          <cell r="AV142">
            <v>96937</v>
          </cell>
          <cell r="AW142">
            <v>46274</v>
          </cell>
          <cell r="AX142">
            <v>5</v>
          </cell>
          <cell r="AY142" t="str">
            <v>Кашкадарьинская</v>
          </cell>
          <cell r="AZ142">
            <v>83183</v>
          </cell>
          <cell r="BA142">
            <v>131903</v>
          </cell>
          <cell r="BB142">
            <v>93940</v>
          </cell>
          <cell r="BC142">
            <v>1072082</v>
          </cell>
          <cell r="BD142">
            <v>249869</v>
          </cell>
          <cell r="BE142">
            <v>136308</v>
          </cell>
          <cell r="BF142">
            <v>113561</v>
          </cell>
          <cell r="BG142">
            <v>51443647</v>
          </cell>
        </row>
        <row r="143">
          <cell r="B143">
            <v>6</v>
          </cell>
          <cell r="C143" t="str">
            <v>Навоийская</v>
          </cell>
          <cell r="D143">
            <v>5854383</v>
          </cell>
          <cell r="E143">
            <v>502080</v>
          </cell>
          <cell r="F143">
            <v>734109</v>
          </cell>
          <cell r="G143">
            <v>9946091</v>
          </cell>
          <cell r="H143">
            <v>319838</v>
          </cell>
          <cell r="I143">
            <v>5794899</v>
          </cell>
          <cell r="J143">
            <v>291585</v>
          </cell>
          <cell r="K143">
            <v>0</v>
          </cell>
          <cell r="L143">
            <v>0</v>
          </cell>
          <cell r="M143">
            <v>6</v>
          </cell>
          <cell r="N143" t="str">
            <v>Навоийская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115385</v>
          </cell>
          <cell r="W143">
            <v>0</v>
          </cell>
          <cell r="X143">
            <v>0</v>
          </cell>
          <cell r="Y143">
            <v>0</v>
          </cell>
          <cell r="Z143">
            <v>6</v>
          </cell>
          <cell r="AA143" t="str">
            <v>Навоийская</v>
          </cell>
          <cell r="AB143">
            <v>0</v>
          </cell>
          <cell r="AC143">
            <v>0</v>
          </cell>
          <cell r="AD143">
            <v>176200</v>
          </cell>
          <cell r="AE143">
            <v>0</v>
          </cell>
          <cell r="AF143">
            <v>0</v>
          </cell>
          <cell r="AG143">
            <v>0</v>
          </cell>
          <cell r="AH143">
            <v>3258130</v>
          </cell>
          <cell r="AI143">
            <v>90535</v>
          </cell>
          <cell r="AJ143">
            <v>968487</v>
          </cell>
          <cell r="AK143">
            <v>330370</v>
          </cell>
          <cell r="AL143">
            <v>6</v>
          </cell>
          <cell r="AM143" t="str">
            <v>Навоийская</v>
          </cell>
          <cell r="AN143">
            <v>61960000</v>
          </cell>
          <cell r="AO143">
            <v>438039</v>
          </cell>
          <cell r="AP143">
            <v>3606719</v>
          </cell>
          <cell r="AQ143">
            <v>615507</v>
          </cell>
          <cell r="AR143">
            <v>184567</v>
          </cell>
          <cell r="AS143">
            <v>90359</v>
          </cell>
          <cell r="AT143">
            <v>94208</v>
          </cell>
          <cell r="AU143">
            <v>161863</v>
          </cell>
          <cell r="AV143">
            <v>120884</v>
          </cell>
          <cell r="AW143">
            <v>40979</v>
          </cell>
          <cell r="AX143">
            <v>6</v>
          </cell>
          <cell r="AY143" t="str">
            <v>Навоийская</v>
          </cell>
          <cell r="AZ143">
            <v>52274</v>
          </cell>
          <cell r="BA143">
            <v>67723</v>
          </cell>
          <cell r="BB143">
            <v>113926</v>
          </cell>
          <cell r="BC143">
            <v>464439</v>
          </cell>
          <cell r="BD143">
            <v>170752</v>
          </cell>
          <cell r="BE143">
            <v>43893</v>
          </cell>
          <cell r="BF143">
            <v>126859</v>
          </cell>
          <cell r="BG143">
            <v>95926316</v>
          </cell>
        </row>
        <row r="144">
          <cell r="B144">
            <v>7</v>
          </cell>
          <cell r="C144" t="str">
            <v>Наманганская</v>
          </cell>
          <cell r="D144">
            <v>1148538</v>
          </cell>
          <cell r="E144">
            <v>956691</v>
          </cell>
          <cell r="F144">
            <v>911555</v>
          </cell>
          <cell r="G144">
            <v>3857625</v>
          </cell>
          <cell r="H144">
            <v>574276</v>
          </cell>
          <cell r="I144">
            <v>5318437</v>
          </cell>
          <cell r="J144">
            <v>1071306</v>
          </cell>
          <cell r="K144">
            <v>339900</v>
          </cell>
          <cell r="L144">
            <v>0</v>
          </cell>
          <cell r="M144">
            <v>7</v>
          </cell>
          <cell r="N144" t="str">
            <v>Наманганская</v>
          </cell>
          <cell r="O144">
            <v>0</v>
          </cell>
          <cell r="P144">
            <v>115900</v>
          </cell>
          <cell r="Q144">
            <v>0</v>
          </cell>
          <cell r="R144">
            <v>0</v>
          </cell>
          <cell r="S144">
            <v>11200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7</v>
          </cell>
          <cell r="AA144" t="str">
            <v>Наманганская</v>
          </cell>
          <cell r="AB144">
            <v>0</v>
          </cell>
          <cell r="AC144">
            <v>0</v>
          </cell>
          <cell r="AD144">
            <v>590600</v>
          </cell>
          <cell r="AE144">
            <v>0</v>
          </cell>
          <cell r="AF144">
            <v>13706</v>
          </cell>
          <cell r="AG144">
            <v>0</v>
          </cell>
          <cell r="AH144">
            <v>553148</v>
          </cell>
          <cell r="AI144">
            <v>230570</v>
          </cell>
          <cell r="AJ144">
            <v>942086</v>
          </cell>
          <cell r="AK144">
            <v>340704</v>
          </cell>
          <cell r="AL144">
            <v>7</v>
          </cell>
          <cell r="AM144" t="str">
            <v>Наманганская</v>
          </cell>
          <cell r="AN144">
            <v>7137</v>
          </cell>
          <cell r="AO144">
            <v>19494</v>
          </cell>
          <cell r="AP144">
            <v>790406</v>
          </cell>
          <cell r="AQ144">
            <v>237957</v>
          </cell>
          <cell r="AR144">
            <v>184601</v>
          </cell>
          <cell r="AS144">
            <v>43626</v>
          </cell>
          <cell r="AT144">
            <v>140975</v>
          </cell>
          <cell r="AU144">
            <v>77848</v>
          </cell>
          <cell r="AV144">
            <v>53744</v>
          </cell>
          <cell r="AW144">
            <v>24104</v>
          </cell>
          <cell r="AX144">
            <v>7</v>
          </cell>
          <cell r="AY144" t="str">
            <v>Наманганская</v>
          </cell>
          <cell r="AZ144">
            <v>105842</v>
          </cell>
          <cell r="BA144">
            <v>93303</v>
          </cell>
          <cell r="BB144">
            <v>110141</v>
          </cell>
          <cell r="BC144">
            <v>1535100</v>
          </cell>
          <cell r="BD144">
            <v>160169</v>
          </cell>
          <cell r="BE144">
            <v>51786</v>
          </cell>
          <cell r="BF144">
            <v>108383</v>
          </cell>
          <cell r="BG144">
            <v>19226934</v>
          </cell>
        </row>
        <row r="145">
          <cell r="B145">
            <v>8</v>
          </cell>
          <cell r="C145" t="str">
            <v>Самаркандская</v>
          </cell>
          <cell r="D145">
            <v>1553413</v>
          </cell>
          <cell r="E145">
            <v>1155149</v>
          </cell>
          <cell r="F145">
            <v>1239620</v>
          </cell>
          <cell r="G145">
            <v>6257097</v>
          </cell>
          <cell r="H145">
            <v>1090093</v>
          </cell>
          <cell r="I145">
            <v>5540370</v>
          </cell>
          <cell r="J145">
            <v>2246819</v>
          </cell>
          <cell r="K145">
            <v>779500</v>
          </cell>
          <cell r="L145">
            <v>59900</v>
          </cell>
          <cell r="M145">
            <v>8</v>
          </cell>
          <cell r="N145" t="str">
            <v>Самаркандская</v>
          </cell>
          <cell r="O145">
            <v>57200</v>
          </cell>
          <cell r="P145">
            <v>159800</v>
          </cell>
          <cell r="Q145">
            <v>0</v>
          </cell>
          <cell r="R145">
            <v>102200</v>
          </cell>
          <cell r="S145">
            <v>145900</v>
          </cell>
          <cell r="T145">
            <v>0</v>
          </cell>
          <cell r="U145">
            <v>0</v>
          </cell>
          <cell r="V145">
            <v>346350</v>
          </cell>
          <cell r="W145">
            <v>0</v>
          </cell>
          <cell r="X145">
            <v>0</v>
          </cell>
          <cell r="Y145">
            <v>0</v>
          </cell>
          <cell r="Z145">
            <v>8</v>
          </cell>
          <cell r="AA145" t="str">
            <v>Самаркандская</v>
          </cell>
          <cell r="AB145">
            <v>0</v>
          </cell>
          <cell r="AC145">
            <v>0</v>
          </cell>
          <cell r="AD145">
            <v>350200</v>
          </cell>
          <cell r="AE145">
            <v>0</v>
          </cell>
          <cell r="AF145">
            <v>245769</v>
          </cell>
          <cell r="AG145">
            <v>0</v>
          </cell>
          <cell r="AH145">
            <v>862036</v>
          </cell>
          <cell r="AI145">
            <v>256681</v>
          </cell>
          <cell r="AJ145">
            <v>917973</v>
          </cell>
          <cell r="AK145">
            <v>794176</v>
          </cell>
          <cell r="AL145">
            <v>8</v>
          </cell>
          <cell r="AM145" t="str">
            <v>Самаркандская</v>
          </cell>
          <cell r="AN145">
            <v>8405</v>
          </cell>
          <cell r="AO145">
            <v>64358</v>
          </cell>
          <cell r="AP145">
            <v>776715</v>
          </cell>
          <cell r="AQ145">
            <v>436285</v>
          </cell>
          <cell r="AR145">
            <v>308157</v>
          </cell>
          <cell r="AS145">
            <v>61310</v>
          </cell>
          <cell r="AT145">
            <v>246847</v>
          </cell>
          <cell r="AU145">
            <v>248327</v>
          </cell>
          <cell r="AV145">
            <v>146352</v>
          </cell>
          <cell r="AW145">
            <v>101975</v>
          </cell>
          <cell r="AX145">
            <v>8</v>
          </cell>
          <cell r="AY145" t="str">
            <v>Самаркандская</v>
          </cell>
          <cell r="AZ145">
            <v>83422</v>
          </cell>
          <cell r="BA145">
            <v>175725</v>
          </cell>
          <cell r="BB145">
            <v>156143</v>
          </cell>
          <cell r="BC145">
            <v>1635823</v>
          </cell>
          <cell r="BD145">
            <v>300502</v>
          </cell>
          <cell r="BE145">
            <v>162521</v>
          </cell>
          <cell r="BF145">
            <v>137981</v>
          </cell>
          <cell r="BG145">
            <v>26107289</v>
          </cell>
        </row>
        <row r="146">
          <cell r="B146">
            <v>9</v>
          </cell>
          <cell r="C146" t="str">
            <v>Сурхандарьинская</v>
          </cell>
          <cell r="D146">
            <v>1122070</v>
          </cell>
          <cell r="E146">
            <v>485223</v>
          </cell>
          <cell r="F146">
            <v>715142</v>
          </cell>
          <cell r="G146">
            <v>3948817</v>
          </cell>
          <cell r="H146">
            <v>480353</v>
          </cell>
          <cell r="I146">
            <v>4722186</v>
          </cell>
          <cell r="J146">
            <v>1406025</v>
          </cell>
          <cell r="K146">
            <v>420500</v>
          </cell>
          <cell r="L146">
            <v>0</v>
          </cell>
          <cell r="M146">
            <v>9</v>
          </cell>
          <cell r="N146" t="str">
            <v>Сурхандарьинская</v>
          </cell>
          <cell r="O146">
            <v>7500</v>
          </cell>
          <cell r="P146">
            <v>81900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9</v>
          </cell>
          <cell r="AA146" t="str">
            <v>Сурхандарьинская</v>
          </cell>
          <cell r="AB146">
            <v>0</v>
          </cell>
          <cell r="AC146">
            <v>0</v>
          </cell>
          <cell r="AD146">
            <v>881100</v>
          </cell>
          <cell r="AE146">
            <v>0</v>
          </cell>
          <cell r="AF146">
            <v>15025</v>
          </cell>
          <cell r="AG146">
            <v>0</v>
          </cell>
          <cell r="AH146">
            <v>526789</v>
          </cell>
          <cell r="AI146">
            <v>157480</v>
          </cell>
          <cell r="AJ146">
            <v>659901</v>
          </cell>
          <cell r="AK146">
            <v>317589</v>
          </cell>
          <cell r="AL146">
            <v>9</v>
          </cell>
          <cell r="AM146" t="str">
            <v>Сурхандарьинская</v>
          </cell>
          <cell r="AN146">
            <v>18282</v>
          </cell>
          <cell r="AO146">
            <v>34194</v>
          </cell>
          <cell r="AP146">
            <v>691439</v>
          </cell>
          <cell r="AQ146">
            <v>369551</v>
          </cell>
          <cell r="AR146">
            <v>153148</v>
          </cell>
          <cell r="AS146">
            <v>14954</v>
          </cell>
          <cell r="AT146">
            <v>138194</v>
          </cell>
          <cell r="AU146">
            <v>97156</v>
          </cell>
          <cell r="AV146">
            <v>29477</v>
          </cell>
          <cell r="AW146">
            <v>67679</v>
          </cell>
          <cell r="AX146">
            <v>9</v>
          </cell>
          <cell r="AY146" t="str">
            <v>Сурхандарьинская</v>
          </cell>
          <cell r="AZ146">
            <v>91358</v>
          </cell>
          <cell r="BA146">
            <v>145297</v>
          </cell>
          <cell r="BB146">
            <v>59317</v>
          </cell>
          <cell r="BC146">
            <v>1022782</v>
          </cell>
          <cell r="BD146">
            <v>156545</v>
          </cell>
          <cell r="BE146">
            <v>71963</v>
          </cell>
          <cell r="BF146">
            <v>84582</v>
          </cell>
          <cell r="BG146">
            <v>17380644</v>
          </cell>
        </row>
        <row r="147">
          <cell r="B147">
            <v>10</v>
          </cell>
          <cell r="C147" t="str">
            <v>Сырдарьинская</v>
          </cell>
          <cell r="D147">
            <v>1251675</v>
          </cell>
          <cell r="E147">
            <v>233663</v>
          </cell>
          <cell r="F147">
            <v>389428</v>
          </cell>
          <cell r="G147">
            <v>2004421</v>
          </cell>
          <cell r="H147">
            <v>208872</v>
          </cell>
          <cell r="I147">
            <v>3535785</v>
          </cell>
          <cell r="J147">
            <v>555600</v>
          </cell>
          <cell r="K147">
            <v>402900</v>
          </cell>
          <cell r="L147">
            <v>0</v>
          </cell>
          <cell r="M147">
            <v>10</v>
          </cell>
          <cell r="N147" t="str">
            <v>Сырдарьинская</v>
          </cell>
          <cell r="O147">
            <v>0</v>
          </cell>
          <cell r="P147">
            <v>55400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10</v>
          </cell>
          <cell r="AA147" t="str">
            <v>Сырдарьинская</v>
          </cell>
          <cell r="AB147">
            <v>0</v>
          </cell>
          <cell r="AC147">
            <v>0</v>
          </cell>
          <cell r="AD147">
            <v>88100</v>
          </cell>
          <cell r="AE147">
            <v>0</v>
          </cell>
          <cell r="AF147">
            <v>9200</v>
          </cell>
          <cell r="AG147">
            <v>0</v>
          </cell>
          <cell r="AH147">
            <v>526590</v>
          </cell>
          <cell r="AI147">
            <v>51777</v>
          </cell>
          <cell r="AJ147">
            <v>365341</v>
          </cell>
          <cell r="AK147">
            <v>214794</v>
          </cell>
          <cell r="AL147">
            <v>10</v>
          </cell>
          <cell r="AM147" t="str">
            <v>Сырдарьинская</v>
          </cell>
          <cell r="AN147">
            <v>0</v>
          </cell>
          <cell r="AO147">
            <v>886743</v>
          </cell>
          <cell r="AP147">
            <v>1085557</v>
          </cell>
          <cell r="AQ147">
            <v>323642</v>
          </cell>
          <cell r="AR147">
            <v>81314</v>
          </cell>
          <cell r="AS147">
            <v>1274</v>
          </cell>
          <cell r="AT147">
            <v>80040</v>
          </cell>
          <cell r="AU147">
            <v>111420</v>
          </cell>
          <cell r="AV147">
            <v>42365</v>
          </cell>
          <cell r="AW147">
            <v>69055</v>
          </cell>
          <cell r="AX147">
            <v>10</v>
          </cell>
          <cell r="AY147" t="str">
            <v>Сырдарьинская</v>
          </cell>
          <cell r="AZ147">
            <v>38884</v>
          </cell>
          <cell r="BA147">
            <v>58659</v>
          </cell>
          <cell r="BB147">
            <v>47601</v>
          </cell>
          <cell r="BC147">
            <v>422169</v>
          </cell>
          <cell r="BD147">
            <v>75800</v>
          </cell>
          <cell r="BE147">
            <v>28084</v>
          </cell>
          <cell r="BF147">
            <v>47716</v>
          </cell>
          <cell r="BG147">
            <v>12469735</v>
          </cell>
        </row>
        <row r="148">
          <cell r="B148">
            <v>11</v>
          </cell>
          <cell r="C148" t="str">
            <v>Ташкентская</v>
          </cell>
          <cell r="D148">
            <v>9513079</v>
          </cell>
          <cell r="E148">
            <v>1762007</v>
          </cell>
          <cell r="F148">
            <v>2932556</v>
          </cell>
          <cell r="G148">
            <v>16376777</v>
          </cell>
          <cell r="H148">
            <v>1104063</v>
          </cell>
          <cell r="I148">
            <v>12904021</v>
          </cell>
          <cell r="J148">
            <v>9053337</v>
          </cell>
          <cell r="K148">
            <v>3298058</v>
          </cell>
          <cell r="L148">
            <v>84474</v>
          </cell>
          <cell r="M148">
            <v>11</v>
          </cell>
          <cell r="N148" t="str">
            <v>Ташкентская</v>
          </cell>
          <cell r="O148">
            <v>20569</v>
          </cell>
          <cell r="P148">
            <v>546305</v>
          </cell>
          <cell r="Q148">
            <v>1179</v>
          </cell>
          <cell r="R148">
            <v>220400</v>
          </cell>
          <cell r="S148">
            <v>1419927</v>
          </cell>
          <cell r="T148">
            <v>10088</v>
          </cell>
          <cell r="U148">
            <v>0</v>
          </cell>
          <cell r="V148">
            <v>3011763</v>
          </cell>
          <cell r="W148">
            <v>0</v>
          </cell>
          <cell r="X148">
            <v>0</v>
          </cell>
          <cell r="Y148">
            <v>0</v>
          </cell>
          <cell r="Z148">
            <v>11</v>
          </cell>
          <cell r="AA148" t="str">
            <v>Ташкентская</v>
          </cell>
          <cell r="AB148">
            <v>0</v>
          </cell>
          <cell r="AC148">
            <v>0</v>
          </cell>
          <cell r="AD148">
            <v>120574</v>
          </cell>
          <cell r="AE148">
            <v>0</v>
          </cell>
          <cell r="AF148">
            <v>320000</v>
          </cell>
          <cell r="AG148">
            <v>0</v>
          </cell>
          <cell r="AH148">
            <v>3744098</v>
          </cell>
          <cell r="AI148">
            <v>231882</v>
          </cell>
          <cell r="AJ148">
            <v>1651726</v>
          </cell>
          <cell r="AK148">
            <v>812625</v>
          </cell>
          <cell r="AL148">
            <v>11</v>
          </cell>
          <cell r="AM148" t="str">
            <v>Ташкентская</v>
          </cell>
          <cell r="AN148">
            <v>26040000</v>
          </cell>
          <cell r="AO148">
            <v>1017056</v>
          </cell>
          <cell r="AP148">
            <v>5161421</v>
          </cell>
          <cell r="AQ148">
            <v>2323459</v>
          </cell>
          <cell r="AR148">
            <v>454839</v>
          </cell>
          <cell r="AS148">
            <v>3796</v>
          </cell>
          <cell r="AT148">
            <v>451043</v>
          </cell>
          <cell r="AU148">
            <v>858100</v>
          </cell>
          <cell r="AV148">
            <v>746088</v>
          </cell>
          <cell r="AW148">
            <v>112012</v>
          </cell>
          <cell r="AX148">
            <v>11</v>
          </cell>
          <cell r="AY148" t="str">
            <v>Ташкентская</v>
          </cell>
          <cell r="AZ148">
            <v>180155</v>
          </cell>
          <cell r="BA148">
            <v>282917</v>
          </cell>
          <cell r="BB148">
            <v>200884</v>
          </cell>
          <cell r="BC148">
            <v>3030609</v>
          </cell>
          <cell r="BD148">
            <v>316946</v>
          </cell>
          <cell r="BE148">
            <v>66067</v>
          </cell>
          <cell r="BF148">
            <v>250879</v>
          </cell>
          <cell r="BG148">
            <v>99952557</v>
          </cell>
        </row>
        <row r="149">
          <cell r="B149">
            <v>12</v>
          </cell>
          <cell r="C149" t="str">
            <v>Ферганская</v>
          </cell>
          <cell r="D149">
            <v>2747132</v>
          </cell>
          <cell r="E149">
            <v>1307028</v>
          </cell>
          <cell r="F149">
            <v>1290045</v>
          </cell>
          <cell r="G149">
            <v>8641241</v>
          </cell>
          <cell r="H149">
            <v>1159988</v>
          </cell>
          <cell r="I149">
            <v>14926346</v>
          </cell>
          <cell r="J149">
            <v>19669988</v>
          </cell>
          <cell r="K149">
            <v>432000</v>
          </cell>
          <cell r="L149">
            <v>0</v>
          </cell>
          <cell r="M149">
            <v>12</v>
          </cell>
          <cell r="N149" t="str">
            <v>Ферганская</v>
          </cell>
          <cell r="O149">
            <v>0</v>
          </cell>
          <cell r="P149">
            <v>81200</v>
          </cell>
          <cell r="Q149">
            <v>0</v>
          </cell>
          <cell r="R149">
            <v>329500</v>
          </cell>
          <cell r="S149">
            <v>0</v>
          </cell>
          <cell r="T149">
            <v>0</v>
          </cell>
          <cell r="U149">
            <v>0</v>
          </cell>
          <cell r="V149">
            <v>130924</v>
          </cell>
          <cell r="W149">
            <v>0</v>
          </cell>
          <cell r="X149">
            <v>10984013</v>
          </cell>
          <cell r="Y149">
            <v>6178551</v>
          </cell>
          <cell r="Z149">
            <v>12</v>
          </cell>
          <cell r="AA149" t="str">
            <v>Ферганская</v>
          </cell>
          <cell r="AB149">
            <v>0</v>
          </cell>
          <cell r="AC149">
            <v>0</v>
          </cell>
          <cell r="AD149">
            <v>1321700</v>
          </cell>
          <cell r="AE149">
            <v>0</v>
          </cell>
          <cell r="AF149">
            <v>212100</v>
          </cell>
          <cell r="AG149">
            <v>0</v>
          </cell>
          <cell r="AH149">
            <v>2274985</v>
          </cell>
          <cell r="AI149">
            <v>166087</v>
          </cell>
          <cell r="AJ149">
            <v>2110508</v>
          </cell>
          <cell r="AK149">
            <v>520300</v>
          </cell>
          <cell r="AL149">
            <v>12</v>
          </cell>
          <cell r="AM149" t="str">
            <v>Ферганская</v>
          </cell>
          <cell r="AN149">
            <v>22943</v>
          </cell>
          <cell r="AO149">
            <v>217753</v>
          </cell>
          <cell r="AP149">
            <v>2357097</v>
          </cell>
          <cell r="AQ149">
            <v>698065</v>
          </cell>
          <cell r="AR149">
            <v>344133</v>
          </cell>
          <cell r="AS149">
            <v>55968</v>
          </cell>
          <cell r="AT149">
            <v>288165</v>
          </cell>
          <cell r="AU149">
            <v>326949</v>
          </cell>
          <cell r="AV149">
            <v>185413</v>
          </cell>
          <cell r="AW149">
            <v>141536</v>
          </cell>
          <cell r="AX149">
            <v>12</v>
          </cell>
          <cell r="AY149" t="str">
            <v>Ферганская</v>
          </cell>
          <cell r="AZ149">
            <v>130323</v>
          </cell>
          <cell r="BA149">
            <v>204961</v>
          </cell>
          <cell r="BB149">
            <v>129226</v>
          </cell>
          <cell r="BC149">
            <v>2608634</v>
          </cell>
          <cell r="BD149">
            <v>280493</v>
          </cell>
          <cell r="BE149">
            <v>62234</v>
          </cell>
          <cell r="BF149">
            <v>218259</v>
          </cell>
          <cell r="BG149">
            <v>62134225</v>
          </cell>
        </row>
        <row r="150">
          <cell r="B150">
            <v>13</v>
          </cell>
          <cell r="C150" t="str">
            <v>Хорезмская</v>
          </cell>
          <cell r="D150">
            <v>1395708</v>
          </cell>
          <cell r="E150">
            <v>487220</v>
          </cell>
          <cell r="F150">
            <v>836168</v>
          </cell>
          <cell r="G150">
            <v>3410763</v>
          </cell>
          <cell r="H150">
            <v>492598</v>
          </cell>
          <cell r="I150">
            <v>4180936</v>
          </cell>
          <cell r="J150">
            <v>1975200</v>
          </cell>
          <cell r="K150">
            <v>899500</v>
          </cell>
          <cell r="L150">
            <v>15000</v>
          </cell>
          <cell r="M150">
            <v>13</v>
          </cell>
          <cell r="N150" t="str">
            <v>Хорезмская</v>
          </cell>
          <cell r="O150">
            <v>24900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13</v>
          </cell>
          <cell r="AA150" t="str">
            <v>Хорезмская</v>
          </cell>
          <cell r="AB150">
            <v>0</v>
          </cell>
          <cell r="AC150">
            <v>0</v>
          </cell>
          <cell r="AD150">
            <v>898300</v>
          </cell>
          <cell r="AE150">
            <v>0</v>
          </cell>
          <cell r="AF150">
            <v>137500</v>
          </cell>
          <cell r="AG150">
            <v>0</v>
          </cell>
          <cell r="AH150">
            <v>547804</v>
          </cell>
          <cell r="AI150">
            <v>171276</v>
          </cell>
          <cell r="AJ150">
            <v>452170</v>
          </cell>
          <cell r="AK150">
            <v>247512</v>
          </cell>
          <cell r="AL150">
            <v>13</v>
          </cell>
          <cell r="AM150" t="str">
            <v>Хорезмская</v>
          </cell>
          <cell r="AN150">
            <v>3033</v>
          </cell>
          <cell r="AO150">
            <v>156775</v>
          </cell>
          <cell r="AP150">
            <v>556368</v>
          </cell>
          <cell r="AQ150">
            <v>162921</v>
          </cell>
          <cell r="AR150">
            <v>86482</v>
          </cell>
          <cell r="AS150">
            <v>19940</v>
          </cell>
          <cell r="AT150">
            <v>66542</v>
          </cell>
          <cell r="AU150">
            <v>122695</v>
          </cell>
          <cell r="AV150">
            <v>82358</v>
          </cell>
          <cell r="AW150">
            <v>40337</v>
          </cell>
          <cell r="AX150">
            <v>13</v>
          </cell>
          <cell r="AY150" t="str">
            <v>Хорезмская</v>
          </cell>
          <cell r="AZ150">
            <v>68122</v>
          </cell>
          <cell r="BA150">
            <v>91345</v>
          </cell>
          <cell r="BB150">
            <v>55539</v>
          </cell>
          <cell r="BC150">
            <v>296258</v>
          </cell>
          <cell r="BD150">
            <v>184257</v>
          </cell>
          <cell r="BE150">
            <v>102205</v>
          </cell>
          <cell r="BF150">
            <v>82052</v>
          </cell>
          <cell r="BG150">
            <v>15981150</v>
          </cell>
        </row>
        <row r="151">
          <cell r="B151">
            <v>14</v>
          </cell>
          <cell r="C151" t="str">
            <v>город Ташкент</v>
          </cell>
          <cell r="D151">
            <v>22988737</v>
          </cell>
          <cell r="E151">
            <v>10474390</v>
          </cell>
          <cell r="F151">
            <v>8399193</v>
          </cell>
          <cell r="G151">
            <v>31127851</v>
          </cell>
          <cell r="H151">
            <v>4277491</v>
          </cell>
          <cell r="I151">
            <v>38854324</v>
          </cell>
          <cell r="J151">
            <v>10330927</v>
          </cell>
          <cell r="K151">
            <v>2516128</v>
          </cell>
          <cell r="L151">
            <v>0</v>
          </cell>
          <cell r="M151">
            <v>14</v>
          </cell>
          <cell r="N151" t="str">
            <v>город Ташкент</v>
          </cell>
          <cell r="O151">
            <v>4587</v>
          </cell>
          <cell r="P151">
            <v>460418</v>
          </cell>
          <cell r="Q151">
            <v>18930</v>
          </cell>
          <cell r="R151">
            <v>210200</v>
          </cell>
          <cell r="S151">
            <v>48737</v>
          </cell>
          <cell r="T151">
            <v>0</v>
          </cell>
          <cell r="U151">
            <v>0</v>
          </cell>
          <cell r="V151">
            <v>496395</v>
          </cell>
          <cell r="W151">
            <v>6443332</v>
          </cell>
          <cell r="X151">
            <v>0</v>
          </cell>
          <cell r="Y151">
            <v>0</v>
          </cell>
          <cell r="Z151">
            <v>14</v>
          </cell>
          <cell r="AA151" t="str">
            <v>город Ташкент</v>
          </cell>
          <cell r="AB151">
            <v>0</v>
          </cell>
          <cell r="AC151">
            <v>0</v>
          </cell>
          <cell r="AD151">
            <v>132200</v>
          </cell>
          <cell r="AE151">
            <v>0</v>
          </cell>
          <cell r="AF151">
            <v>0</v>
          </cell>
          <cell r="AG151">
            <v>0</v>
          </cell>
          <cell r="AH151">
            <v>7437930</v>
          </cell>
          <cell r="AI151">
            <v>509572</v>
          </cell>
          <cell r="AJ151">
            <v>4390254</v>
          </cell>
          <cell r="AK151">
            <v>0</v>
          </cell>
          <cell r="AL151">
            <v>14</v>
          </cell>
          <cell r="AM151" t="str">
            <v>город Ташкент</v>
          </cell>
          <cell r="AN151">
            <v>36616</v>
          </cell>
          <cell r="AO151">
            <v>256740</v>
          </cell>
          <cell r="AP151">
            <v>7847208</v>
          </cell>
          <cell r="AQ151">
            <v>7031470</v>
          </cell>
          <cell r="AR151">
            <v>2667139</v>
          </cell>
          <cell r="AS151">
            <v>1557568</v>
          </cell>
          <cell r="AT151">
            <v>1109571</v>
          </cell>
          <cell r="AU151">
            <v>1297029</v>
          </cell>
          <cell r="AV151">
            <v>726057</v>
          </cell>
          <cell r="AW151">
            <v>570972</v>
          </cell>
          <cell r="AX151">
            <v>14</v>
          </cell>
          <cell r="AY151" t="str">
            <v>город Ташкент</v>
          </cell>
          <cell r="AZ151">
            <v>361432</v>
          </cell>
          <cell r="BA151">
            <v>0</v>
          </cell>
          <cell r="BB151">
            <v>1153079</v>
          </cell>
          <cell r="BC151">
            <v>5057577</v>
          </cell>
          <cell r="BD151">
            <v>1161537</v>
          </cell>
          <cell r="BE151">
            <v>294108</v>
          </cell>
          <cell r="BF151">
            <v>867429</v>
          </cell>
          <cell r="BG151">
            <v>165660496</v>
          </cell>
        </row>
        <row r="152">
          <cell r="B152">
            <v>15</v>
          </cell>
          <cell r="C152" t="str">
            <v>ГНК</v>
          </cell>
          <cell r="D152">
            <v>16986600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46800000</v>
          </cell>
          <cell r="K152">
            <v>0</v>
          </cell>
          <cell r="L152">
            <v>0</v>
          </cell>
          <cell r="M152">
            <v>15</v>
          </cell>
          <cell r="N152" t="str">
            <v>ГНК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15</v>
          </cell>
          <cell r="AA152" t="str">
            <v>ГНК</v>
          </cell>
          <cell r="AB152">
            <v>46800000</v>
          </cell>
          <cell r="AC152">
            <v>46800000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15</v>
          </cell>
          <cell r="AM152" t="str">
            <v>ГНК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15</v>
          </cell>
          <cell r="AY152" t="str">
            <v>ГНК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63786600</v>
          </cell>
        </row>
        <row r="153">
          <cell r="C153" t="str">
            <v>ИТОГО</v>
          </cell>
          <cell r="D153">
            <v>77158562</v>
          </cell>
          <cell r="E153">
            <v>20401350</v>
          </cell>
          <cell r="F153">
            <v>21947118</v>
          </cell>
          <cell r="G153">
            <v>112975641</v>
          </cell>
          <cell r="H153">
            <v>12371146</v>
          </cell>
          <cell r="I153">
            <v>133677770</v>
          </cell>
          <cell r="J153">
            <v>112546306</v>
          </cell>
          <cell r="K153">
            <v>11668659</v>
          </cell>
          <cell r="L153">
            <v>166949</v>
          </cell>
          <cell r="M153" t="str">
            <v>ИТОГО</v>
          </cell>
          <cell r="N153" t="str">
            <v>ИТОГО</v>
          </cell>
          <cell r="O153">
            <v>114756</v>
          </cell>
          <cell r="P153">
            <v>1800153</v>
          </cell>
          <cell r="Q153">
            <v>20109</v>
          </cell>
          <cell r="R153">
            <v>1066000</v>
          </cell>
          <cell r="S153">
            <v>1625764</v>
          </cell>
          <cell r="T153">
            <v>10433</v>
          </cell>
          <cell r="U153">
            <v>0</v>
          </cell>
          <cell r="V153">
            <v>4143217</v>
          </cell>
          <cell r="W153">
            <v>6443332</v>
          </cell>
          <cell r="X153">
            <v>18977992</v>
          </cell>
          <cell r="Y153">
            <v>8050151</v>
          </cell>
          <cell r="Z153">
            <v>0</v>
          </cell>
          <cell r="AA153" t="str">
            <v>ИТОГО</v>
          </cell>
          <cell r="AB153">
            <v>0</v>
          </cell>
          <cell r="AC153">
            <v>46800000</v>
          </cell>
          <cell r="AD153">
            <v>10609774</v>
          </cell>
          <cell r="AE153">
            <v>0</v>
          </cell>
          <cell r="AF153">
            <v>1049017</v>
          </cell>
          <cell r="AG153">
            <v>0</v>
          </cell>
          <cell r="AH153">
            <v>28713087</v>
          </cell>
          <cell r="AI153">
            <v>2540721</v>
          </cell>
          <cell r="AJ153">
            <v>16051904</v>
          </cell>
          <cell r="AK153">
            <v>5316502</v>
          </cell>
          <cell r="AL153">
            <v>0</v>
          </cell>
          <cell r="AM153" t="str">
            <v>ИТОГО</v>
          </cell>
          <cell r="AN153">
            <v>94415905</v>
          </cell>
          <cell r="AO153">
            <v>3853317</v>
          </cell>
          <cell r="AP153">
            <v>29383695</v>
          </cell>
          <cell r="AQ153">
            <v>16274938</v>
          </cell>
          <cell r="AR153">
            <v>5211317</v>
          </cell>
          <cell r="AS153">
            <v>1958461</v>
          </cell>
          <cell r="AT153">
            <v>3252856</v>
          </cell>
          <cell r="AU153">
            <v>4003690</v>
          </cell>
          <cell r="AV153">
            <v>2684789</v>
          </cell>
          <cell r="AW153">
            <v>1318901</v>
          </cell>
          <cell r="AX153">
            <v>0</v>
          </cell>
          <cell r="AY153" t="str">
            <v>ИТОГО</v>
          </cell>
          <cell r="AZ153">
            <v>1527849</v>
          </cell>
          <cell r="BA153">
            <v>1667228</v>
          </cell>
          <cell r="BB153">
            <v>2413296</v>
          </cell>
          <cell r="BC153">
            <v>20440076</v>
          </cell>
          <cell r="BD153">
            <v>3726642</v>
          </cell>
          <cell r="BE153">
            <v>1261492</v>
          </cell>
          <cell r="BF153">
            <v>2465150</v>
          </cell>
          <cell r="BG153">
            <v>726618060</v>
          </cell>
        </row>
        <row r="156">
          <cell r="C156" t="str">
            <v>4 квартал-УТОЧ</v>
          </cell>
          <cell r="D156">
            <v>2</v>
          </cell>
          <cell r="E156">
            <v>20</v>
          </cell>
          <cell r="F156">
            <v>30</v>
          </cell>
          <cell r="G156">
            <v>43</v>
          </cell>
          <cell r="H156">
            <v>50</v>
          </cell>
          <cell r="I156">
            <v>78</v>
          </cell>
          <cell r="J156">
            <v>85</v>
          </cell>
          <cell r="K156">
            <v>87</v>
          </cell>
          <cell r="L156">
            <v>88</v>
          </cell>
          <cell r="M156">
            <v>92</v>
          </cell>
          <cell r="N156">
            <v>91</v>
          </cell>
          <cell r="O156">
            <v>92</v>
          </cell>
          <cell r="P156">
            <v>91</v>
          </cell>
          <cell r="Q156">
            <v>90</v>
          </cell>
          <cell r="R156">
            <v>97</v>
          </cell>
          <cell r="S156">
            <v>95</v>
          </cell>
          <cell r="T156">
            <v>93</v>
          </cell>
          <cell r="U156">
            <v>101</v>
          </cell>
          <cell r="V156">
            <v>100</v>
          </cell>
          <cell r="W156">
            <v>107</v>
          </cell>
          <cell r="X156">
            <v>101</v>
          </cell>
          <cell r="Y156">
            <v>102</v>
          </cell>
          <cell r="Z156">
            <v>113</v>
          </cell>
          <cell r="AA156">
            <v>112</v>
          </cell>
          <cell r="AB156">
            <v>104</v>
          </cell>
          <cell r="AC156">
            <v>103</v>
          </cell>
          <cell r="AD156">
            <v>111</v>
          </cell>
          <cell r="AE156">
            <v>113</v>
          </cell>
          <cell r="AF156">
            <v>112</v>
          </cell>
          <cell r="AG156">
            <v>119</v>
          </cell>
          <cell r="AH156">
            <v>127</v>
          </cell>
          <cell r="AI156">
            <v>131</v>
          </cell>
          <cell r="AJ156">
            <v>136</v>
          </cell>
          <cell r="AK156">
            <v>137</v>
          </cell>
          <cell r="AL156">
            <v>0</v>
          </cell>
          <cell r="AM156">
            <v>0</v>
          </cell>
          <cell r="AN156">
            <v>143</v>
          </cell>
          <cell r="AO156">
            <v>147</v>
          </cell>
          <cell r="AP156">
            <v>156</v>
          </cell>
          <cell r="AQ156">
            <v>160</v>
          </cell>
          <cell r="AR156">
            <v>0</v>
          </cell>
          <cell r="AS156">
            <v>167</v>
          </cell>
          <cell r="AT156">
            <v>166</v>
          </cell>
          <cell r="AU156">
            <v>0</v>
          </cell>
          <cell r="AV156">
            <v>170</v>
          </cell>
          <cell r="AW156">
            <v>169</v>
          </cell>
          <cell r="AX156">
            <v>0</v>
          </cell>
          <cell r="AY156">
            <v>0</v>
          </cell>
          <cell r="AZ156">
            <v>171</v>
          </cell>
          <cell r="BA156">
            <v>176</v>
          </cell>
          <cell r="BB156">
            <v>175</v>
          </cell>
          <cell r="BC156">
            <v>177</v>
          </cell>
          <cell r="BD156">
            <v>0</v>
          </cell>
          <cell r="BE156">
            <v>210</v>
          </cell>
          <cell r="BF156">
            <v>209</v>
          </cell>
        </row>
        <row r="157">
          <cell r="B157">
            <v>1</v>
          </cell>
          <cell r="C157" t="str">
            <v>Р. Каракалпакстан</v>
          </cell>
          <cell r="D157">
            <v>861593</v>
          </cell>
          <cell r="E157">
            <v>377869</v>
          </cell>
          <cell r="F157">
            <v>565805</v>
          </cell>
          <cell r="G157">
            <v>4459596</v>
          </cell>
          <cell r="H157">
            <v>290000</v>
          </cell>
          <cell r="I157">
            <v>3270382</v>
          </cell>
          <cell r="J157">
            <v>1696258</v>
          </cell>
          <cell r="K157">
            <v>807435</v>
          </cell>
          <cell r="L157">
            <v>0</v>
          </cell>
          <cell r="M157">
            <v>1</v>
          </cell>
          <cell r="N157" t="str">
            <v>Р. Каракалпакстан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1</v>
          </cell>
          <cell r="AA157" t="str">
            <v>Р. Каракалпакстан</v>
          </cell>
          <cell r="AB157">
            <v>0</v>
          </cell>
          <cell r="AC157">
            <v>0</v>
          </cell>
          <cell r="AD157">
            <v>888823</v>
          </cell>
          <cell r="AE157">
            <v>0</v>
          </cell>
          <cell r="AF157">
            <v>0</v>
          </cell>
          <cell r="AG157">
            <v>0</v>
          </cell>
          <cell r="AH157">
            <v>456065</v>
          </cell>
          <cell r="AI157">
            <v>51400</v>
          </cell>
          <cell r="AJ157">
            <v>489500</v>
          </cell>
          <cell r="AK157">
            <v>940200</v>
          </cell>
          <cell r="AL157">
            <v>1</v>
          </cell>
          <cell r="AM157" t="str">
            <v>Р. Каракалпакстан</v>
          </cell>
          <cell r="AN157">
            <v>268079</v>
          </cell>
          <cell r="AO157">
            <v>266507</v>
          </cell>
          <cell r="AP157">
            <v>776401</v>
          </cell>
          <cell r="AQ157">
            <v>168143</v>
          </cell>
          <cell r="AR157">
            <v>180203</v>
          </cell>
          <cell r="AS157">
            <v>7954</v>
          </cell>
          <cell r="AT157">
            <v>172249</v>
          </cell>
          <cell r="AU157">
            <v>64102</v>
          </cell>
          <cell r="AV157">
            <v>49784</v>
          </cell>
          <cell r="AW157">
            <v>14318</v>
          </cell>
          <cell r="AX157">
            <v>1</v>
          </cell>
          <cell r="AY157" t="str">
            <v>Р. Каракалпакстан</v>
          </cell>
          <cell r="AZ157">
            <v>65074</v>
          </cell>
          <cell r="BA157">
            <v>109518</v>
          </cell>
          <cell r="BB157">
            <v>38108</v>
          </cell>
          <cell r="BC157">
            <v>280540</v>
          </cell>
          <cell r="BD157">
            <v>152747</v>
          </cell>
          <cell r="BE157">
            <v>70132</v>
          </cell>
          <cell r="BF157">
            <v>82615</v>
          </cell>
          <cell r="BG157">
            <v>15828090</v>
          </cell>
        </row>
        <row r="158">
          <cell r="B158">
            <v>2</v>
          </cell>
          <cell r="C158" t="str">
            <v>Андижанская</v>
          </cell>
          <cell r="D158">
            <v>1071161</v>
          </cell>
          <cell r="E158">
            <v>854051</v>
          </cell>
          <cell r="F158">
            <v>1037625</v>
          </cell>
          <cell r="G158">
            <v>6650538</v>
          </cell>
          <cell r="H158">
            <v>660000</v>
          </cell>
          <cell r="I158">
            <v>4081131</v>
          </cell>
          <cell r="J158">
            <v>2481704</v>
          </cell>
          <cell r="K158">
            <v>599376</v>
          </cell>
          <cell r="L158">
            <v>0</v>
          </cell>
          <cell r="M158">
            <v>2</v>
          </cell>
          <cell r="N158" t="str">
            <v>Андижанская</v>
          </cell>
          <cell r="O158">
            <v>0</v>
          </cell>
          <cell r="P158">
            <v>23212</v>
          </cell>
          <cell r="Q158">
            <v>0</v>
          </cell>
          <cell r="R158">
            <v>399112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2</v>
          </cell>
          <cell r="AA158" t="str">
            <v>Андижанская</v>
          </cell>
          <cell r="AB158">
            <v>0</v>
          </cell>
          <cell r="AC158">
            <v>0</v>
          </cell>
          <cell r="AD158">
            <v>1368304</v>
          </cell>
          <cell r="AE158">
            <v>0</v>
          </cell>
          <cell r="AF158">
            <v>91700</v>
          </cell>
          <cell r="AG158">
            <v>0</v>
          </cell>
          <cell r="AH158">
            <v>870627</v>
          </cell>
          <cell r="AI158">
            <v>94073</v>
          </cell>
          <cell r="AJ158">
            <v>732200</v>
          </cell>
          <cell r="AK158">
            <v>626800</v>
          </cell>
          <cell r="AL158">
            <v>2</v>
          </cell>
          <cell r="AM158" t="str">
            <v>Андижанская</v>
          </cell>
          <cell r="AN158">
            <v>310796</v>
          </cell>
          <cell r="AO158">
            <v>43084</v>
          </cell>
          <cell r="AP158">
            <v>1016278</v>
          </cell>
          <cell r="AQ158">
            <v>331723</v>
          </cell>
          <cell r="AR158">
            <v>145960</v>
          </cell>
          <cell r="AS158">
            <v>18204</v>
          </cell>
          <cell r="AT158">
            <v>127756</v>
          </cell>
          <cell r="AU158">
            <v>133307</v>
          </cell>
          <cell r="AV158">
            <v>99675</v>
          </cell>
          <cell r="AW158">
            <v>33632</v>
          </cell>
          <cell r="AX158">
            <v>2</v>
          </cell>
          <cell r="AY158" t="str">
            <v>Андижанская</v>
          </cell>
          <cell r="AZ158">
            <v>140914</v>
          </cell>
          <cell r="BA158">
            <v>143783</v>
          </cell>
          <cell r="BB158">
            <v>38165</v>
          </cell>
          <cell r="BC158">
            <v>1369807</v>
          </cell>
          <cell r="BD158">
            <v>357403</v>
          </cell>
          <cell r="BE158">
            <v>144571</v>
          </cell>
          <cell r="BF158">
            <v>212832</v>
          </cell>
          <cell r="BG158">
            <v>23191130</v>
          </cell>
        </row>
        <row r="159">
          <cell r="B159">
            <v>3</v>
          </cell>
          <cell r="C159" t="str">
            <v>Бухарская</v>
          </cell>
          <cell r="D159">
            <v>6296214</v>
          </cell>
          <cell r="E159">
            <v>611057</v>
          </cell>
          <cell r="F159">
            <v>794537</v>
          </cell>
          <cell r="G159">
            <v>7843500</v>
          </cell>
          <cell r="H159">
            <v>580000</v>
          </cell>
          <cell r="I159">
            <v>15367572</v>
          </cell>
          <cell r="J159">
            <v>13089476</v>
          </cell>
          <cell r="K159">
            <v>1009603</v>
          </cell>
          <cell r="L159">
            <v>29642</v>
          </cell>
          <cell r="M159">
            <v>3</v>
          </cell>
          <cell r="N159" t="str">
            <v>Бухарская</v>
          </cell>
          <cell r="O159">
            <v>0</v>
          </cell>
          <cell r="P159">
            <v>26298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21204</v>
          </cell>
          <cell r="W159">
            <v>0</v>
          </cell>
          <cell r="X159">
            <v>7500703</v>
          </cell>
          <cell r="Y159">
            <v>1428985</v>
          </cell>
          <cell r="Z159">
            <v>3</v>
          </cell>
          <cell r="AA159" t="str">
            <v>Бухарская</v>
          </cell>
          <cell r="AB159">
            <v>0</v>
          </cell>
          <cell r="AC159">
            <v>0</v>
          </cell>
          <cell r="AD159">
            <v>3009441</v>
          </cell>
          <cell r="AE159">
            <v>0</v>
          </cell>
          <cell r="AF159">
            <v>63600</v>
          </cell>
          <cell r="AG159">
            <v>0</v>
          </cell>
          <cell r="AH159">
            <v>2506207</v>
          </cell>
          <cell r="AI159">
            <v>58927</v>
          </cell>
          <cell r="AJ159">
            <v>977600</v>
          </cell>
          <cell r="AK159">
            <v>884200</v>
          </cell>
          <cell r="AL159">
            <v>3</v>
          </cell>
          <cell r="AM159" t="str">
            <v>Бухарская</v>
          </cell>
          <cell r="AN159">
            <v>220417</v>
          </cell>
          <cell r="AO159">
            <v>55156</v>
          </cell>
          <cell r="AP159">
            <v>1714933</v>
          </cell>
          <cell r="AQ159">
            <v>2545645</v>
          </cell>
          <cell r="AR159">
            <v>218191</v>
          </cell>
          <cell r="AS159">
            <v>72486</v>
          </cell>
          <cell r="AT159">
            <v>145705</v>
          </cell>
          <cell r="AU159">
            <v>228366</v>
          </cell>
          <cell r="AV159">
            <v>181326</v>
          </cell>
          <cell r="AW159">
            <v>47040</v>
          </cell>
          <cell r="AX159">
            <v>3</v>
          </cell>
          <cell r="AY159" t="str">
            <v>Бухарская</v>
          </cell>
          <cell r="AZ159">
            <v>128525</v>
          </cell>
          <cell r="BA159">
            <v>96275</v>
          </cell>
          <cell r="BB159">
            <v>115745</v>
          </cell>
          <cell r="BC159">
            <v>626358</v>
          </cell>
          <cell r="BD159">
            <v>189366</v>
          </cell>
          <cell r="BE159">
            <v>101516</v>
          </cell>
          <cell r="BF159">
            <v>87850</v>
          </cell>
          <cell r="BG159">
            <v>55148267</v>
          </cell>
        </row>
        <row r="160">
          <cell r="B160">
            <v>4</v>
          </cell>
          <cell r="C160" t="str">
            <v>Джизакская</v>
          </cell>
          <cell r="D160">
            <v>734630</v>
          </cell>
          <cell r="E160">
            <v>217354</v>
          </cell>
          <cell r="F160">
            <v>553065</v>
          </cell>
          <cell r="G160">
            <v>2169572</v>
          </cell>
          <cell r="H160">
            <v>370000</v>
          </cell>
          <cell r="I160">
            <v>2178000</v>
          </cell>
          <cell r="J160">
            <v>221597</v>
          </cell>
          <cell r="K160">
            <v>0</v>
          </cell>
          <cell r="L160">
            <v>0</v>
          </cell>
          <cell r="M160">
            <v>4</v>
          </cell>
          <cell r="N160" t="str">
            <v>Джизакская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4</v>
          </cell>
          <cell r="AA160" t="str">
            <v>Джизакская</v>
          </cell>
          <cell r="AB160">
            <v>0</v>
          </cell>
          <cell r="AC160">
            <v>0</v>
          </cell>
          <cell r="AD160">
            <v>221597</v>
          </cell>
          <cell r="AE160">
            <v>0</v>
          </cell>
          <cell r="AF160">
            <v>0</v>
          </cell>
          <cell r="AG160">
            <v>0</v>
          </cell>
          <cell r="AH160">
            <v>288860</v>
          </cell>
          <cell r="AI160">
            <v>78834</v>
          </cell>
          <cell r="AJ160">
            <v>311500</v>
          </cell>
          <cell r="AK160">
            <v>1021700</v>
          </cell>
          <cell r="AL160">
            <v>4</v>
          </cell>
          <cell r="AM160" t="str">
            <v>Джизакская</v>
          </cell>
          <cell r="AN160">
            <v>3936</v>
          </cell>
          <cell r="AO160">
            <v>16438</v>
          </cell>
          <cell r="AP160">
            <v>343959</v>
          </cell>
          <cell r="AQ160">
            <v>104353</v>
          </cell>
          <cell r="AR160">
            <v>95959</v>
          </cell>
          <cell r="AS160">
            <v>4239</v>
          </cell>
          <cell r="AT160">
            <v>91720</v>
          </cell>
          <cell r="AU160">
            <v>65608</v>
          </cell>
          <cell r="AV160">
            <v>56318</v>
          </cell>
          <cell r="AW160">
            <v>9290</v>
          </cell>
          <cell r="AX160">
            <v>4</v>
          </cell>
          <cell r="AY160" t="str">
            <v>Джизакская</v>
          </cell>
          <cell r="AZ160">
            <v>48568</v>
          </cell>
          <cell r="BA160">
            <v>78247</v>
          </cell>
          <cell r="BB160">
            <v>53815</v>
          </cell>
          <cell r="BC160">
            <v>446532</v>
          </cell>
          <cell r="BD160">
            <v>82398</v>
          </cell>
          <cell r="BE160">
            <v>35761</v>
          </cell>
          <cell r="BF160">
            <v>46637</v>
          </cell>
          <cell r="BG160">
            <v>9484925</v>
          </cell>
        </row>
        <row r="161">
          <cell r="B161">
            <v>5</v>
          </cell>
          <cell r="C161" t="str">
            <v>Кашкадарьинская</v>
          </cell>
          <cell r="D161">
            <v>4017200</v>
          </cell>
          <cell r="E161">
            <v>774737</v>
          </cell>
          <cell r="F161">
            <v>1526702</v>
          </cell>
          <cell r="G161">
            <v>7759800</v>
          </cell>
          <cell r="H161">
            <v>481000</v>
          </cell>
          <cell r="I161">
            <v>17160500</v>
          </cell>
          <cell r="J161">
            <v>4086242</v>
          </cell>
          <cell r="K161">
            <v>150000</v>
          </cell>
          <cell r="L161">
            <v>0</v>
          </cell>
          <cell r="M161">
            <v>5</v>
          </cell>
          <cell r="N161" t="str">
            <v>Кашкадарьинская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5</v>
          </cell>
          <cell r="AA161" t="str">
            <v>Кашкадарьинская</v>
          </cell>
          <cell r="AB161">
            <v>0</v>
          </cell>
          <cell r="AC161">
            <v>0</v>
          </cell>
          <cell r="AD161">
            <v>3920342</v>
          </cell>
          <cell r="AE161">
            <v>0</v>
          </cell>
          <cell r="AF161">
            <v>15900</v>
          </cell>
          <cell r="AG161">
            <v>0</v>
          </cell>
          <cell r="AH161">
            <v>6160547</v>
          </cell>
          <cell r="AI161">
            <v>172674</v>
          </cell>
          <cell r="AJ161">
            <v>946300</v>
          </cell>
          <cell r="AK161">
            <v>997000</v>
          </cell>
          <cell r="AL161">
            <v>5</v>
          </cell>
          <cell r="AM161" t="str">
            <v>Кашкадарьинская</v>
          </cell>
          <cell r="AN161">
            <v>5463900</v>
          </cell>
          <cell r="AO161">
            <v>170611</v>
          </cell>
          <cell r="AP161">
            <v>3261560</v>
          </cell>
          <cell r="AQ161">
            <v>1022586</v>
          </cell>
          <cell r="AR161">
            <v>216883</v>
          </cell>
          <cell r="AS161">
            <v>44070</v>
          </cell>
          <cell r="AT161">
            <v>172813</v>
          </cell>
          <cell r="AU161">
            <v>206369</v>
          </cell>
          <cell r="AV161">
            <v>145292</v>
          </cell>
          <cell r="AW161">
            <v>61077</v>
          </cell>
          <cell r="AX161">
            <v>5</v>
          </cell>
          <cell r="AY161" t="str">
            <v>Кашкадарьинская</v>
          </cell>
          <cell r="AZ161">
            <v>104268</v>
          </cell>
          <cell r="BA161">
            <v>0</v>
          </cell>
          <cell r="BB161">
            <v>100001</v>
          </cell>
          <cell r="BC161">
            <v>821373</v>
          </cell>
          <cell r="BD161">
            <v>182289</v>
          </cell>
          <cell r="BE161">
            <v>66500</v>
          </cell>
          <cell r="BF161">
            <v>115789</v>
          </cell>
          <cell r="BG161">
            <v>55632542</v>
          </cell>
        </row>
        <row r="162">
          <cell r="B162">
            <v>6</v>
          </cell>
          <cell r="C162" t="str">
            <v>Навоийская</v>
          </cell>
          <cell r="D162">
            <v>7218800</v>
          </cell>
          <cell r="E162">
            <v>384420</v>
          </cell>
          <cell r="F162">
            <v>599606</v>
          </cell>
          <cell r="G162">
            <v>11530678</v>
          </cell>
          <cell r="H162">
            <v>300000</v>
          </cell>
          <cell r="I162">
            <v>6575404</v>
          </cell>
          <cell r="J162">
            <v>315203</v>
          </cell>
          <cell r="K162">
            <v>0</v>
          </cell>
          <cell r="L162">
            <v>0</v>
          </cell>
          <cell r="M162">
            <v>6</v>
          </cell>
          <cell r="N162" t="str">
            <v>Навоийская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56203</v>
          </cell>
          <cell r="W162">
            <v>0</v>
          </cell>
          <cell r="X162">
            <v>0</v>
          </cell>
          <cell r="Y162">
            <v>0</v>
          </cell>
          <cell r="Z162">
            <v>6</v>
          </cell>
          <cell r="AA162" t="str">
            <v>Навоийская</v>
          </cell>
          <cell r="AB162">
            <v>0</v>
          </cell>
          <cell r="AC162">
            <v>0</v>
          </cell>
          <cell r="AD162">
            <v>259000</v>
          </cell>
          <cell r="AE162">
            <v>0</v>
          </cell>
          <cell r="AF162">
            <v>0</v>
          </cell>
          <cell r="AG162">
            <v>0</v>
          </cell>
          <cell r="AH162">
            <v>3543400</v>
          </cell>
          <cell r="AI162">
            <v>10376</v>
          </cell>
          <cell r="AJ162">
            <v>809400</v>
          </cell>
          <cell r="AK162">
            <v>382500</v>
          </cell>
          <cell r="AL162">
            <v>6</v>
          </cell>
          <cell r="AM162" t="str">
            <v>Навоийская</v>
          </cell>
          <cell r="AN162">
            <v>70325500</v>
          </cell>
          <cell r="AO162">
            <v>440122</v>
          </cell>
          <cell r="AP162">
            <v>3940011</v>
          </cell>
          <cell r="AQ162">
            <v>485404</v>
          </cell>
          <cell r="AR162">
            <v>75703</v>
          </cell>
          <cell r="AS162">
            <v>33746</v>
          </cell>
          <cell r="AT162">
            <v>41957</v>
          </cell>
          <cell r="AU162">
            <v>127366</v>
          </cell>
          <cell r="AV162">
            <v>84091</v>
          </cell>
          <cell r="AW162">
            <v>43275</v>
          </cell>
          <cell r="AX162">
            <v>6</v>
          </cell>
          <cell r="AY162" t="str">
            <v>Навоийская</v>
          </cell>
          <cell r="AZ162">
            <v>22961</v>
          </cell>
          <cell r="BA162">
            <v>71537</v>
          </cell>
          <cell r="BB162">
            <v>98783</v>
          </cell>
          <cell r="BC162">
            <v>345324</v>
          </cell>
          <cell r="BD162">
            <v>160091</v>
          </cell>
          <cell r="BE162">
            <v>53116</v>
          </cell>
          <cell r="BF162">
            <v>106975</v>
          </cell>
          <cell r="BG162">
            <v>107762589</v>
          </cell>
        </row>
        <row r="163">
          <cell r="B163">
            <v>7</v>
          </cell>
          <cell r="C163" t="str">
            <v>Наманганская</v>
          </cell>
          <cell r="D163">
            <v>1345800</v>
          </cell>
          <cell r="E163">
            <v>880565</v>
          </cell>
          <cell r="F163">
            <v>654153</v>
          </cell>
          <cell r="G163">
            <v>4095699</v>
          </cell>
          <cell r="H163">
            <v>575000</v>
          </cell>
          <cell r="I163">
            <v>5507800</v>
          </cell>
          <cell r="J163">
            <v>2186644</v>
          </cell>
          <cell r="K163">
            <v>463230</v>
          </cell>
          <cell r="L163">
            <v>0</v>
          </cell>
          <cell r="M163">
            <v>7</v>
          </cell>
          <cell r="N163" t="str">
            <v>Наманганская</v>
          </cell>
          <cell r="O163">
            <v>0</v>
          </cell>
          <cell r="P163">
            <v>137513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7</v>
          </cell>
          <cell r="AA163" t="str">
            <v>Наманганская</v>
          </cell>
          <cell r="AB163">
            <v>0</v>
          </cell>
          <cell r="AC163">
            <v>0</v>
          </cell>
          <cell r="AD163">
            <v>1564701</v>
          </cell>
          <cell r="AE163">
            <v>0</v>
          </cell>
          <cell r="AF163">
            <v>21200</v>
          </cell>
          <cell r="AG163">
            <v>0</v>
          </cell>
          <cell r="AH163">
            <v>580200</v>
          </cell>
          <cell r="AI163">
            <v>118645</v>
          </cell>
          <cell r="AJ163">
            <v>660300</v>
          </cell>
          <cell r="AK163">
            <v>1636500</v>
          </cell>
          <cell r="AL163">
            <v>7</v>
          </cell>
          <cell r="AM163" t="str">
            <v>Наманганская</v>
          </cell>
          <cell r="AN163">
            <v>7281</v>
          </cell>
          <cell r="AO163">
            <v>38616</v>
          </cell>
          <cell r="AP163">
            <v>871051</v>
          </cell>
          <cell r="AQ163">
            <v>344225</v>
          </cell>
          <cell r="AR163">
            <v>251127</v>
          </cell>
          <cell r="AS163">
            <v>69484</v>
          </cell>
          <cell r="AT163">
            <v>181643</v>
          </cell>
          <cell r="AU163">
            <v>145688</v>
          </cell>
          <cell r="AV163">
            <v>89931</v>
          </cell>
          <cell r="AW163">
            <v>55757</v>
          </cell>
          <cell r="AX163">
            <v>7</v>
          </cell>
          <cell r="AY163" t="str">
            <v>Наманганская</v>
          </cell>
          <cell r="AZ163">
            <v>115811</v>
          </cell>
          <cell r="BA163">
            <v>85824</v>
          </cell>
          <cell r="BB163">
            <v>133484</v>
          </cell>
          <cell r="BC163">
            <v>1016861</v>
          </cell>
          <cell r="BD163">
            <v>159308</v>
          </cell>
          <cell r="BE163">
            <v>87870</v>
          </cell>
          <cell r="BF163">
            <v>71438</v>
          </cell>
          <cell r="BG163">
            <v>21410582</v>
          </cell>
        </row>
        <row r="164">
          <cell r="B164">
            <v>8</v>
          </cell>
          <cell r="C164" t="str">
            <v>Самаркандская</v>
          </cell>
          <cell r="D164">
            <v>1701600</v>
          </cell>
          <cell r="E164">
            <v>1149548</v>
          </cell>
          <cell r="F164">
            <v>1574122</v>
          </cell>
          <cell r="G164">
            <v>7367206</v>
          </cell>
          <cell r="H164">
            <v>1065000</v>
          </cell>
          <cell r="I164">
            <v>6908894</v>
          </cell>
          <cell r="J164">
            <v>3784419</v>
          </cell>
          <cell r="K164">
            <v>1042600</v>
          </cell>
          <cell r="L164">
            <v>28472</v>
          </cell>
          <cell r="M164">
            <v>8</v>
          </cell>
          <cell r="N164" t="str">
            <v>Самаркандская</v>
          </cell>
          <cell r="O164">
            <v>1106</v>
          </cell>
          <cell r="P164">
            <v>178046</v>
          </cell>
          <cell r="Q164">
            <v>0</v>
          </cell>
          <cell r="R164">
            <v>115000</v>
          </cell>
          <cell r="S164">
            <v>195600</v>
          </cell>
          <cell r="T164">
            <v>0</v>
          </cell>
          <cell r="U164">
            <v>0</v>
          </cell>
          <cell r="V164">
            <v>117559</v>
          </cell>
          <cell r="W164">
            <v>0</v>
          </cell>
          <cell r="X164">
            <v>0</v>
          </cell>
          <cell r="Y164">
            <v>0</v>
          </cell>
          <cell r="Z164">
            <v>8</v>
          </cell>
          <cell r="AA164" t="str">
            <v>Самаркандская</v>
          </cell>
          <cell r="AB164">
            <v>0</v>
          </cell>
          <cell r="AC164">
            <v>0</v>
          </cell>
          <cell r="AD164">
            <v>1831036</v>
          </cell>
          <cell r="AE164">
            <v>0</v>
          </cell>
          <cell r="AF164">
            <v>275000</v>
          </cell>
          <cell r="AG164">
            <v>0</v>
          </cell>
          <cell r="AH164">
            <v>918450</v>
          </cell>
          <cell r="AI164">
            <v>49048</v>
          </cell>
          <cell r="AJ164">
            <v>556900</v>
          </cell>
          <cell r="AK164">
            <v>1918900</v>
          </cell>
          <cell r="AL164">
            <v>8</v>
          </cell>
          <cell r="AM164" t="str">
            <v>Самаркандская</v>
          </cell>
          <cell r="AN164">
            <v>14207</v>
          </cell>
          <cell r="AO164">
            <v>62844</v>
          </cell>
          <cell r="AP164">
            <v>1032110</v>
          </cell>
          <cell r="AQ164">
            <v>436476</v>
          </cell>
          <cell r="AR164">
            <v>355183</v>
          </cell>
          <cell r="AS164">
            <v>69169</v>
          </cell>
          <cell r="AT164">
            <v>286014</v>
          </cell>
          <cell r="AU164">
            <v>262197</v>
          </cell>
          <cell r="AV164">
            <v>138558</v>
          </cell>
          <cell r="AW164">
            <v>123639</v>
          </cell>
          <cell r="AX164">
            <v>8</v>
          </cell>
          <cell r="AY164" t="str">
            <v>Самаркандская</v>
          </cell>
          <cell r="AZ164">
            <v>104584</v>
          </cell>
          <cell r="BA164">
            <v>177406</v>
          </cell>
          <cell r="BB164">
            <v>192068</v>
          </cell>
          <cell r="BC164">
            <v>1409196</v>
          </cell>
          <cell r="BD164">
            <v>256782</v>
          </cell>
          <cell r="BE164">
            <v>77867</v>
          </cell>
          <cell r="BF164">
            <v>178915</v>
          </cell>
          <cell r="BG164">
            <v>31297140</v>
          </cell>
        </row>
        <row r="165">
          <cell r="B165">
            <v>9</v>
          </cell>
          <cell r="C165" t="str">
            <v>Сурхандарьинская</v>
          </cell>
          <cell r="D165">
            <v>1159447</v>
          </cell>
          <cell r="E165">
            <v>448435</v>
          </cell>
          <cell r="F165">
            <v>679750</v>
          </cell>
          <cell r="G165">
            <v>4452393</v>
          </cell>
          <cell r="H165">
            <v>458000</v>
          </cell>
          <cell r="I165">
            <v>4788330</v>
          </cell>
          <cell r="J165">
            <v>2441892</v>
          </cell>
          <cell r="K165">
            <v>688133</v>
          </cell>
          <cell r="L165">
            <v>0</v>
          </cell>
          <cell r="M165">
            <v>9</v>
          </cell>
          <cell r="N165" t="str">
            <v>Сурхандарьинская</v>
          </cell>
          <cell r="O165">
            <v>0</v>
          </cell>
          <cell r="P165">
            <v>86200</v>
          </cell>
          <cell r="Q165">
            <v>0</v>
          </cell>
          <cell r="R165">
            <v>0</v>
          </cell>
          <cell r="S165">
            <v>0</v>
          </cell>
          <cell r="T165">
            <v>5567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9</v>
          </cell>
          <cell r="AA165" t="str">
            <v>Сурхандарьинская</v>
          </cell>
          <cell r="AB165">
            <v>0</v>
          </cell>
          <cell r="AC165">
            <v>0</v>
          </cell>
          <cell r="AD165">
            <v>1643692</v>
          </cell>
          <cell r="AE165">
            <v>0</v>
          </cell>
          <cell r="AF165">
            <v>18300</v>
          </cell>
          <cell r="AG165">
            <v>0</v>
          </cell>
          <cell r="AH165">
            <v>654889</v>
          </cell>
          <cell r="AI165">
            <v>119142</v>
          </cell>
          <cell r="AJ165">
            <v>573000</v>
          </cell>
          <cell r="AK165">
            <v>420800</v>
          </cell>
          <cell r="AL165">
            <v>9</v>
          </cell>
          <cell r="AM165" t="str">
            <v>Сурхандарьинская</v>
          </cell>
          <cell r="AN165">
            <v>37821</v>
          </cell>
          <cell r="AO165">
            <v>36429</v>
          </cell>
          <cell r="AP165">
            <v>716226</v>
          </cell>
          <cell r="AQ165">
            <v>228112</v>
          </cell>
          <cell r="AR165">
            <v>193491</v>
          </cell>
          <cell r="AS165">
            <v>21476</v>
          </cell>
          <cell r="AT165">
            <v>172015</v>
          </cell>
          <cell r="AU165">
            <v>102444</v>
          </cell>
          <cell r="AV165">
            <v>50348</v>
          </cell>
          <cell r="AW165">
            <v>52096</v>
          </cell>
          <cell r="AX165">
            <v>9</v>
          </cell>
          <cell r="AY165" t="str">
            <v>Сурхандарьинская</v>
          </cell>
          <cell r="AZ165">
            <v>54110</v>
          </cell>
          <cell r="BA165">
            <v>141430</v>
          </cell>
          <cell r="BB165">
            <v>65811</v>
          </cell>
          <cell r="BC165">
            <v>843800</v>
          </cell>
          <cell r="BD165">
            <v>197688</v>
          </cell>
          <cell r="BE165">
            <v>87953</v>
          </cell>
          <cell r="BF165">
            <v>109735</v>
          </cell>
          <cell r="BG165">
            <v>18813440</v>
          </cell>
        </row>
        <row r="166">
          <cell r="B166">
            <v>10</v>
          </cell>
          <cell r="C166" t="str">
            <v>Сырдарьинская</v>
          </cell>
          <cell r="D166">
            <v>1445827</v>
          </cell>
          <cell r="E166">
            <v>189853</v>
          </cell>
          <cell r="F166">
            <v>396250</v>
          </cell>
          <cell r="G166">
            <v>2579395</v>
          </cell>
          <cell r="H166">
            <v>210000</v>
          </cell>
          <cell r="I166">
            <v>3776939</v>
          </cell>
          <cell r="J166">
            <v>998006</v>
          </cell>
          <cell r="K166">
            <v>92640</v>
          </cell>
          <cell r="L166">
            <v>0</v>
          </cell>
          <cell r="M166">
            <v>10</v>
          </cell>
          <cell r="N166" t="str">
            <v>Сырдарьинская</v>
          </cell>
          <cell r="O166">
            <v>0</v>
          </cell>
          <cell r="P166">
            <v>27093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10</v>
          </cell>
          <cell r="AA166" t="str">
            <v>Сырдарьинская</v>
          </cell>
          <cell r="AB166">
            <v>0</v>
          </cell>
          <cell r="AC166">
            <v>0</v>
          </cell>
          <cell r="AD166">
            <v>869073</v>
          </cell>
          <cell r="AE166">
            <v>0</v>
          </cell>
          <cell r="AF166">
            <v>9200</v>
          </cell>
          <cell r="AG166">
            <v>0</v>
          </cell>
          <cell r="AH166">
            <v>529708</v>
          </cell>
          <cell r="AI166">
            <v>29175</v>
          </cell>
          <cell r="AJ166">
            <v>294500</v>
          </cell>
          <cell r="AK166">
            <v>551300</v>
          </cell>
          <cell r="AL166">
            <v>10</v>
          </cell>
          <cell r="AM166" t="str">
            <v>Сырдарьинская</v>
          </cell>
          <cell r="AN166">
            <v>0</v>
          </cell>
          <cell r="AO166">
            <v>605654</v>
          </cell>
          <cell r="AP166">
            <v>999197</v>
          </cell>
          <cell r="AQ166">
            <v>186087</v>
          </cell>
          <cell r="AR166">
            <v>91852</v>
          </cell>
          <cell r="AS166">
            <v>883</v>
          </cell>
          <cell r="AT166">
            <v>90969</v>
          </cell>
          <cell r="AU166">
            <v>77006</v>
          </cell>
          <cell r="AV166">
            <v>42018</v>
          </cell>
          <cell r="AW166">
            <v>34988</v>
          </cell>
          <cell r="AX166">
            <v>10</v>
          </cell>
          <cell r="AY166" t="str">
            <v>Сырдарьинская</v>
          </cell>
          <cell r="AZ166">
            <v>38046</v>
          </cell>
          <cell r="BA166">
            <v>60426</v>
          </cell>
          <cell r="BB166">
            <v>68856</v>
          </cell>
          <cell r="BC166">
            <v>291136</v>
          </cell>
          <cell r="BD166">
            <v>140871</v>
          </cell>
          <cell r="BE166">
            <v>42370</v>
          </cell>
          <cell r="BF166">
            <v>98501</v>
          </cell>
          <cell r="BG166">
            <v>13560084</v>
          </cell>
        </row>
        <row r="167">
          <cell r="B167">
            <v>11</v>
          </cell>
          <cell r="C167" t="str">
            <v>Ташкентская</v>
          </cell>
          <cell r="D167">
            <v>9291027</v>
          </cell>
          <cell r="E167">
            <v>1606080</v>
          </cell>
          <cell r="F167">
            <v>3090211</v>
          </cell>
          <cell r="G167">
            <v>17199232</v>
          </cell>
          <cell r="H167">
            <v>1075000</v>
          </cell>
          <cell r="I167">
            <v>16071408</v>
          </cell>
          <cell r="J167">
            <v>9001054</v>
          </cell>
          <cell r="K167">
            <v>4353125</v>
          </cell>
          <cell r="L167">
            <v>66716</v>
          </cell>
          <cell r="M167">
            <v>11</v>
          </cell>
          <cell r="N167" t="str">
            <v>Ташкентская</v>
          </cell>
          <cell r="O167">
            <v>32528</v>
          </cell>
          <cell r="P167">
            <v>592622</v>
          </cell>
          <cell r="Q167">
            <v>0</v>
          </cell>
          <cell r="R167">
            <v>342819</v>
          </cell>
          <cell r="S167">
            <v>1225597</v>
          </cell>
          <cell r="T167">
            <v>25788</v>
          </cell>
          <cell r="U167">
            <v>0</v>
          </cell>
          <cell r="V167">
            <v>513452</v>
          </cell>
          <cell r="W167">
            <v>0</v>
          </cell>
          <cell r="X167">
            <v>0</v>
          </cell>
          <cell r="Y167">
            <v>0</v>
          </cell>
          <cell r="Z167">
            <v>11</v>
          </cell>
          <cell r="AA167" t="str">
            <v>Ташкентская</v>
          </cell>
          <cell r="AB167">
            <v>0</v>
          </cell>
          <cell r="AC167">
            <v>0</v>
          </cell>
          <cell r="AD167">
            <v>1527607</v>
          </cell>
          <cell r="AE167">
            <v>0</v>
          </cell>
          <cell r="AF167">
            <v>320800</v>
          </cell>
          <cell r="AG167">
            <v>0</v>
          </cell>
          <cell r="AH167">
            <v>4222164</v>
          </cell>
          <cell r="AI167">
            <v>126359</v>
          </cell>
          <cell r="AJ167">
            <v>1696600</v>
          </cell>
          <cell r="AK167">
            <v>2178400</v>
          </cell>
          <cell r="AL167">
            <v>11</v>
          </cell>
          <cell r="AM167" t="str">
            <v>Ташкентская</v>
          </cell>
          <cell r="AN167">
            <v>27651662</v>
          </cell>
          <cell r="AO167">
            <v>878420</v>
          </cell>
          <cell r="AP167">
            <v>3659422</v>
          </cell>
          <cell r="AQ167">
            <v>1687336</v>
          </cell>
          <cell r="AR167">
            <v>481570</v>
          </cell>
          <cell r="AS167">
            <v>4193</v>
          </cell>
          <cell r="AT167">
            <v>477377</v>
          </cell>
          <cell r="AU167">
            <v>1082900</v>
          </cell>
          <cell r="AV167">
            <v>982402</v>
          </cell>
          <cell r="AW167">
            <v>100498</v>
          </cell>
          <cell r="AX167">
            <v>11</v>
          </cell>
          <cell r="AY167" t="str">
            <v>Ташкентская</v>
          </cell>
          <cell r="AZ167">
            <v>206687</v>
          </cell>
          <cell r="BA167">
            <v>309917</v>
          </cell>
          <cell r="BB167">
            <v>214765</v>
          </cell>
          <cell r="BC167">
            <v>2341589</v>
          </cell>
          <cell r="BD167">
            <v>449732</v>
          </cell>
          <cell r="BE167">
            <v>259042</v>
          </cell>
          <cell r="BF167">
            <v>190690</v>
          </cell>
          <cell r="BG167">
            <v>104521535</v>
          </cell>
        </row>
        <row r="168">
          <cell r="B168">
            <v>12</v>
          </cell>
          <cell r="C168" t="str">
            <v>Ферганская</v>
          </cell>
          <cell r="D168">
            <v>3558079</v>
          </cell>
          <cell r="E168">
            <v>1051924</v>
          </cell>
          <cell r="F168">
            <v>1280120</v>
          </cell>
          <cell r="G168">
            <v>9140844</v>
          </cell>
          <cell r="H168">
            <v>1000000</v>
          </cell>
          <cell r="I168">
            <v>16482804</v>
          </cell>
          <cell r="J168">
            <v>17637665</v>
          </cell>
          <cell r="K168">
            <v>501600</v>
          </cell>
          <cell r="L168">
            <v>0</v>
          </cell>
          <cell r="M168">
            <v>12</v>
          </cell>
          <cell r="N168" t="str">
            <v>Ферганская</v>
          </cell>
          <cell r="O168">
            <v>0</v>
          </cell>
          <cell r="P168">
            <v>111013</v>
          </cell>
          <cell r="Q168">
            <v>0</v>
          </cell>
          <cell r="R168">
            <v>427200</v>
          </cell>
          <cell r="S168">
            <v>0</v>
          </cell>
          <cell r="T168">
            <v>0</v>
          </cell>
          <cell r="U168">
            <v>0</v>
          </cell>
          <cell r="V168">
            <v>18297</v>
          </cell>
          <cell r="W168">
            <v>0</v>
          </cell>
          <cell r="X168">
            <v>8562271</v>
          </cell>
          <cell r="Y168">
            <v>5406580</v>
          </cell>
          <cell r="Z168">
            <v>12</v>
          </cell>
          <cell r="AA168" t="str">
            <v>Ферганская</v>
          </cell>
          <cell r="AB168">
            <v>0</v>
          </cell>
          <cell r="AC168">
            <v>0</v>
          </cell>
          <cell r="AD168">
            <v>2239404</v>
          </cell>
          <cell r="AE168">
            <v>0</v>
          </cell>
          <cell r="AF168">
            <v>371300</v>
          </cell>
          <cell r="AG168">
            <v>0</v>
          </cell>
          <cell r="AH168">
            <v>2520425</v>
          </cell>
          <cell r="AI168">
            <v>166479</v>
          </cell>
          <cell r="AJ168">
            <v>1621900</v>
          </cell>
          <cell r="AK168">
            <v>1120200</v>
          </cell>
          <cell r="AL168">
            <v>12</v>
          </cell>
          <cell r="AM168" t="str">
            <v>Ферганская</v>
          </cell>
          <cell r="AN168">
            <v>18509</v>
          </cell>
          <cell r="AO168">
            <v>268003</v>
          </cell>
          <cell r="AP168">
            <v>2523761</v>
          </cell>
          <cell r="AQ168">
            <v>1049715</v>
          </cell>
          <cell r="AR168">
            <v>413518</v>
          </cell>
          <cell r="AS168">
            <v>83774</v>
          </cell>
          <cell r="AT168">
            <v>329744</v>
          </cell>
          <cell r="AU168">
            <v>176753</v>
          </cell>
          <cell r="AV168">
            <v>100606</v>
          </cell>
          <cell r="AW168">
            <v>76147</v>
          </cell>
          <cell r="AX168">
            <v>12</v>
          </cell>
          <cell r="AY168" t="str">
            <v>Ферганская</v>
          </cell>
          <cell r="AZ168">
            <v>160937</v>
          </cell>
          <cell r="BA168">
            <v>200453</v>
          </cell>
          <cell r="BB168">
            <v>131251</v>
          </cell>
          <cell r="BC168">
            <v>2367469</v>
          </cell>
          <cell r="BD168">
            <v>222029</v>
          </cell>
          <cell r="BE168">
            <v>109285</v>
          </cell>
          <cell r="BF168">
            <v>112744</v>
          </cell>
          <cell r="BG168">
            <v>63112838</v>
          </cell>
        </row>
        <row r="169">
          <cell r="B169">
            <v>13</v>
          </cell>
          <cell r="C169" t="str">
            <v>Хорезмская</v>
          </cell>
          <cell r="D169">
            <v>1036598</v>
          </cell>
          <cell r="E169">
            <v>395094</v>
          </cell>
          <cell r="F169">
            <v>540100</v>
          </cell>
          <cell r="G169">
            <v>4067800</v>
          </cell>
          <cell r="H169">
            <v>420000</v>
          </cell>
          <cell r="I169">
            <v>4833466</v>
          </cell>
          <cell r="J169">
            <v>3286263</v>
          </cell>
          <cell r="K169">
            <v>977200</v>
          </cell>
          <cell r="L169">
            <v>13400</v>
          </cell>
          <cell r="M169">
            <v>13</v>
          </cell>
          <cell r="N169" t="str">
            <v>Хорезмская</v>
          </cell>
          <cell r="O169">
            <v>15600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13</v>
          </cell>
          <cell r="AA169" t="str">
            <v>Хорезмская</v>
          </cell>
          <cell r="AB169">
            <v>0</v>
          </cell>
          <cell r="AC169">
            <v>0</v>
          </cell>
          <cell r="AD169">
            <v>2069263</v>
          </cell>
          <cell r="AE169">
            <v>0</v>
          </cell>
          <cell r="AF169">
            <v>210800</v>
          </cell>
          <cell r="AG169">
            <v>0</v>
          </cell>
          <cell r="AH169">
            <v>487655</v>
          </cell>
          <cell r="AI169">
            <v>115207</v>
          </cell>
          <cell r="AJ169">
            <v>690800</v>
          </cell>
          <cell r="AK169">
            <v>440800</v>
          </cell>
          <cell r="AL169">
            <v>13</v>
          </cell>
          <cell r="AM169" t="str">
            <v>Хорезмская</v>
          </cell>
          <cell r="AN169">
            <v>2900</v>
          </cell>
          <cell r="AO169">
            <v>181358</v>
          </cell>
          <cell r="AP169">
            <v>568278</v>
          </cell>
          <cell r="AQ169">
            <v>255040</v>
          </cell>
          <cell r="AR169">
            <v>122266</v>
          </cell>
          <cell r="AS169">
            <v>21322</v>
          </cell>
          <cell r="AT169">
            <v>100944</v>
          </cell>
          <cell r="AU169">
            <v>110324</v>
          </cell>
          <cell r="AV169">
            <v>79543</v>
          </cell>
          <cell r="AW169">
            <v>30781</v>
          </cell>
          <cell r="AX169">
            <v>13</v>
          </cell>
          <cell r="AY169" t="str">
            <v>Хорезмская</v>
          </cell>
          <cell r="AZ169">
            <v>80795</v>
          </cell>
          <cell r="BA169">
            <v>92724</v>
          </cell>
          <cell r="BB169">
            <v>74192</v>
          </cell>
          <cell r="BC169">
            <v>248876</v>
          </cell>
          <cell r="BD169">
            <v>166602</v>
          </cell>
          <cell r="BE169">
            <v>57017</v>
          </cell>
          <cell r="BF169">
            <v>109585</v>
          </cell>
          <cell r="BG169">
            <v>18217138</v>
          </cell>
        </row>
        <row r="170">
          <cell r="B170">
            <v>14</v>
          </cell>
          <cell r="C170" t="str">
            <v>город Ташкент</v>
          </cell>
          <cell r="D170">
            <v>21305092</v>
          </cell>
          <cell r="E170">
            <v>9162114</v>
          </cell>
          <cell r="F170">
            <v>9861829</v>
          </cell>
          <cell r="G170">
            <v>33918346</v>
          </cell>
          <cell r="H170">
            <v>3339700</v>
          </cell>
          <cell r="I170">
            <v>38904660</v>
          </cell>
          <cell r="J170">
            <v>9634368</v>
          </cell>
          <cell r="K170">
            <v>2833500</v>
          </cell>
          <cell r="L170">
            <v>0</v>
          </cell>
          <cell r="M170">
            <v>14</v>
          </cell>
          <cell r="N170" t="str">
            <v>город Ташкент</v>
          </cell>
          <cell r="O170">
            <v>5062</v>
          </cell>
          <cell r="P170">
            <v>394700</v>
          </cell>
          <cell r="Q170">
            <v>96200</v>
          </cell>
          <cell r="R170">
            <v>285600</v>
          </cell>
          <cell r="S170">
            <v>93850</v>
          </cell>
          <cell r="T170">
            <v>0</v>
          </cell>
          <cell r="U170">
            <v>0</v>
          </cell>
          <cell r="V170">
            <v>71273</v>
          </cell>
          <cell r="W170">
            <v>4907000</v>
          </cell>
          <cell r="X170">
            <v>0</v>
          </cell>
          <cell r="Y170">
            <v>0</v>
          </cell>
          <cell r="Z170">
            <v>14</v>
          </cell>
          <cell r="AA170" t="str">
            <v>город Ташкент</v>
          </cell>
          <cell r="AB170">
            <v>0</v>
          </cell>
          <cell r="AC170">
            <v>0</v>
          </cell>
          <cell r="AD170">
            <v>947183</v>
          </cell>
          <cell r="AE170">
            <v>0</v>
          </cell>
          <cell r="AF170">
            <v>0</v>
          </cell>
          <cell r="AG170">
            <v>0</v>
          </cell>
          <cell r="AH170">
            <v>7557071</v>
          </cell>
          <cell r="AI170">
            <v>369939</v>
          </cell>
          <cell r="AJ170">
            <v>4460100</v>
          </cell>
          <cell r="AK170">
            <v>0</v>
          </cell>
          <cell r="AL170">
            <v>14</v>
          </cell>
          <cell r="AM170" t="str">
            <v>город Ташкент</v>
          </cell>
          <cell r="AN170">
            <v>0</v>
          </cell>
          <cell r="AO170">
            <v>224276</v>
          </cell>
          <cell r="AP170">
            <v>8878700</v>
          </cell>
          <cell r="AQ170">
            <v>6683945</v>
          </cell>
          <cell r="AR170">
            <v>2982562</v>
          </cell>
          <cell r="AS170">
            <v>1700000</v>
          </cell>
          <cell r="AT170">
            <v>1282562</v>
          </cell>
          <cell r="AU170">
            <v>1250000</v>
          </cell>
          <cell r="AV170">
            <v>500000</v>
          </cell>
          <cell r="AW170">
            <v>750000</v>
          </cell>
          <cell r="AX170">
            <v>14</v>
          </cell>
          <cell r="AY170" t="str">
            <v>город Ташкент</v>
          </cell>
          <cell r="AZ170">
            <v>702008</v>
          </cell>
          <cell r="BA170">
            <v>0</v>
          </cell>
          <cell r="BB170">
            <v>576243</v>
          </cell>
          <cell r="BC170">
            <v>5140944</v>
          </cell>
          <cell r="BD170">
            <v>1165965</v>
          </cell>
          <cell r="BE170">
            <v>670077</v>
          </cell>
          <cell r="BF170">
            <v>495888</v>
          </cell>
          <cell r="BG170">
            <v>166117862</v>
          </cell>
        </row>
        <row r="171">
          <cell r="B171">
            <v>15</v>
          </cell>
          <cell r="C171" t="str">
            <v>ГНК</v>
          </cell>
          <cell r="D171">
            <v>13335792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19033200</v>
          </cell>
          <cell r="K171">
            <v>0</v>
          </cell>
          <cell r="L171">
            <v>0</v>
          </cell>
          <cell r="M171">
            <v>15</v>
          </cell>
          <cell r="N171" t="str">
            <v>ГНК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15</v>
          </cell>
          <cell r="AA171" t="str">
            <v>ГНК</v>
          </cell>
          <cell r="AB171">
            <v>19033200</v>
          </cell>
          <cell r="AC171">
            <v>19033200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15</v>
          </cell>
          <cell r="AM171" t="str">
            <v>ГНК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15</v>
          </cell>
          <cell r="AY171" t="str">
            <v>ГНК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32368992</v>
          </cell>
        </row>
        <row r="172">
          <cell r="C172" t="str">
            <v>ИТОГО</v>
          </cell>
          <cell r="D172">
            <v>74378860</v>
          </cell>
          <cell r="E172">
            <v>18103101</v>
          </cell>
          <cell r="F172">
            <v>23153875</v>
          </cell>
          <cell r="G172">
            <v>123234599</v>
          </cell>
          <cell r="H172">
            <v>10823700</v>
          </cell>
          <cell r="I172">
            <v>145907290</v>
          </cell>
          <cell r="J172">
            <v>89893991</v>
          </cell>
          <cell r="K172">
            <v>13518442</v>
          </cell>
          <cell r="L172">
            <v>138230</v>
          </cell>
          <cell r="M172" t="str">
            <v>ИТОГО</v>
          </cell>
          <cell r="N172" t="str">
            <v>ИТОГО</v>
          </cell>
          <cell r="O172">
            <v>54296</v>
          </cell>
          <cell r="P172">
            <v>1576697</v>
          </cell>
          <cell r="Q172">
            <v>96200</v>
          </cell>
          <cell r="R172">
            <v>1569731</v>
          </cell>
          <cell r="S172">
            <v>1515047</v>
          </cell>
          <cell r="T172">
            <v>31355</v>
          </cell>
          <cell r="U172">
            <v>0</v>
          </cell>
          <cell r="V172">
            <v>797988</v>
          </cell>
          <cell r="W172">
            <v>4907000</v>
          </cell>
          <cell r="X172">
            <v>16062974</v>
          </cell>
          <cell r="Y172">
            <v>6835565</v>
          </cell>
          <cell r="Z172">
            <v>0</v>
          </cell>
          <cell r="AA172" t="str">
            <v>ИТОГО</v>
          </cell>
          <cell r="AB172">
            <v>0</v>
          </cell>
          <cell r="AC172">
            <v>19033200</v>
          </cell>
          <cell r="AD172">
            <v>22359466</v>
          </cell>
          <cell r="AE172">
            <v>0</v>
          </cell>
          <cell r="AF172">
            <v>1397800</v>
          </cell>
          <cell r="AG172">
            <v>0</v>
          </cell>
          <cell r="AH172">
            <v>31296268</v>
          </cell>
          <cell r="AI172">
            <v>1560278</v>
          </cell>
          <cell r="AJ172">
            <v>14820600</v>
          </cell>
          <cell r="AK172">
            <v>13119300</v>
          </cell>
          <cell r="AL172">
            <v>0</v>
          </cell>
          <cell r="AM172" t="str">
            <v>ИТОГО</v>
          </cell>
          <cell r="AN172">
            <v>104325008</v>
          </cell>
          <cell r="AO172">
            <v>3287518</v>
          </cell>
          <cell r="AP172">
            <v>30301887</v>
          </cell>
          <cell r="AQ172">
            <v>15528790</v>
          </cell>
          <cell r="AR172">
            <v>5824468</v>
          </cell>
          <cell r="AS172">
            <v>2151000</v>
          </cell>
          <cell r="AT172">
            <v>3673468</v>
          </cell>
          <cell r="AU172">
            <v>4032430</v>
          </cell>
          <cell r="AV172">
            <v>2599892</v>
          </cell>
          <cell r="AW172">
            <v>1432538</v>
          </cell>
          <cell r="AX172">
            <v>0</v>
          </cell>
          <cell r="AY172" t="str">
            <v>ИТОГО</v>
          </cell>
          <cell r="AZ172">
            <v>1973288</v>
          </cell>
          <cell r="BA172">
            <v>1567540</v>
          </cell>
          <cell r="BB172">
            <v>1901287</v>
          </cell>
          <cell r="BC172">
            <v>17549805</v>
          </cell>
          <cell r="BD172">
            <v>3883271</v>
          </cell>
          <cell r="BE172">
            <v>1863077</v>
          </cell>
          <cell r="BF172">
            <v>2020194</v>
          </cell>
          <cell r="BG172">
            <v>736467154</v>
          </cell>
        </row>
      </sheetData>
      <sheetData sheetId="1" refreshError="1">
        <row r="2">
          <cell r="C2" t="str">
            <v>2002 ГОД</v>
          </cell>
          <cell r="D2" t="str">
            <v>январь</v>
          </cell>
          <cell r="E2" t="str">
            <v>февраль</v>
          </cell>
          <cell r="F2" t="str">
            <v>январь-февраль</v>
          </cell>
          <cell r="G2" t="str">
            <v>март</v>
          </cell>
          <cell r="H2" t="str">
            <v>1 квартал</v>
          </cell>
          <cell r="I2" t="str">
            <v>апрель</v>
          </cell>
          <cell r="J2" t="str">
            <v>январь-апрель</v>
          </cell>
          <cell r="K2" t="str">
            <v>май</v>
          </cell>
          <cell r="L2" t="str">
            <v>январь-май</v>
          </cell>
          <cell r="M2" t="str">
            <v>июнь</v>
          </cell>
          <cell r="N2" t="str">
            <v>2 квартал</v>
          </cell>
          <cell r="O2" t="str">
            <v>1 полугодие</v>
          </cell>
          <cell r="P2" t="str">
            <v>июль</v>
          </cell>
          <cell r="Q2" t="str">
            <v>январь-июль</v>
          </cell>
          <cell r="R2" t="str">
            <v>август</v>
          </cell>
          <cell r="S2" t="str">
            <v>январь-август</v>
          </cell>
          <cell r="T2" t="str">
            <v>сентябрь</v>
          </cell>
          <cell r="U2" t="str">
            <v>3 квартал</v>
          </cell>
          <cell r="V2" t="str">
            <v>9 месяцев</v>
          </cell>
          <cell r="W2" t="str">
            <v>октябрь</v>
          </cell>
          <cell r="X2" t="str">
            <v>январь-октябрь</v>
          </cell>
          <cell r="Y2" t="str">
            <v>ноябрь</v>
          </cell>
          <cell r="Z2" t="str">
            <v>январь-ноябрь</v>
          </cell>
          <cell r="AA2" t="str">
            <v>декабрь</v>
          </cell>
          <cell r="AB2" t="str">
            <v>4 квартал</v>
          </cell>
          <cell r="AC2" t="str">
            <v>2 полугодие</v>
          </cell>
          <cell r="AD2" t="str">
            <v>год</v>
          </cell>
        </row>
        <row r="3">
          <cell r="C3" t="str">
            <v>ГТК - ВСЕГО</v>
          </cell>
          <cell r="D3">
            <v>13053021.299999999</v>
          </cell>
          <cell r="E3">
            <v>12483631.799999999</v>
          </cell>
          <cell r="F3">
            <v>25536653.099999998</v>
          </cell>
          <cell r="G3">
            <v>14469137.300000001</v>
          </cell>
          <cell r="H3">
            <v>40005790.399999999</v>
          </cell>
          <cell r="I3">
            <v>15100234.899999999</v>
          </cell>
          <cell r="J3">
            <v>55106025.300000004</v>
          </cell>
          <cell r="K3">
            <v>16494274.300000001</v>
          </cell>
          <cell r="L3">
            <v>71600299.599999994</v>
          </cell>
          <cell r="M3">
            <v>17365330.100000001</v>
          </cell>
          <cell r="N3">
            <v>48959839.300000004</v>
          </cell>
          <cell r="O3">
            <v>88965629.700000003</v>
          </cell>
          <cell r="P3">
            <v>18943232</v>
          </cell>
          <cell r="Q3">
            <v>107908861.7</v>
          </cell>
          <cell r="R3">
            <v>13872156.1</v>
          </cell>
          <cell r="S3">
            <v>121781017.8</v>
          </cell>
          <cell r="T3">
            <v>16670996.5</v>
          </cell>
          <cell r="U3">
            <v>49486384.600000001</v>
          </cell>
          <cell r="V3">
            <v>138452014.30000001</v>
          </cell>
          <cell r="W3">
            <v>16768081.199999999</v>
          </cell>
          <cell r="X3">
            <v>155220095.5</v>
          </cell>
          <cell r="Y3">
            <v>17231940</v>
          </cell>
          <cell r="Z3">
            <v>172452035.5</v>
          </cell>
          <cell r="AA3">
            <v>24112345.5</v>
          </cell>
          <cell r="AB3">
            <v>58112366.700000003</v>
          </cell>
          <cell r="AC3">
            <v>107598751.3</v>
          </cell>
          <cell r="AD3">
            <v>196564381</v>
          </cell>
        </row>
        <row r="4">
          <cell r="B4">
            <v>1</v>
          </cell>
          <cell r="C4" t="str">
            <v>Таможенная пошлина</v>
          </cell>
          <cell r="D4">
            <v>2142153.7999999998</v>
          </cell>
          <cell r="E4">
            <v>2027025.9</v>
          </cell>
          <cell r="F4">
            <v>4169179.6999999997</v>
          </cell>
          <cell r="G4">
            <v>2596249.7000000002</v>
          </cell>
          <cell r="H4">
            <v>6765429.4000000004</v>
          </cell>
          <cell r="I4">
            <v>2731862.8</v>
          </cell>
          <cell r="J4">
            <v>9497292.1999999993</v>
          </cell>
          <cell r="K4">
            <v>2304234.7000000002</v>
          </cell>
          <cell r="L4">
            <v>11801526.899999999</v>
          </cell>
          <cell r="M4">
            <v>2249739.1</v>
          </cell>
          <cell r="N4">
            <v>7285836.5999999996</v>
          </cell>
          <cell r="O4">
            <v>14051266</v>
          </cell>
          <cell r="P4">
            <v>3267618</v>
          </cell>
          <cell r="Q4">
            <v>17318884</v>
          </cell>
          <cell r="R4">
            <v>1792513</v>
          </cell>
          <cell r="S4">
            <v>19111397</v>
          </cell>
          <cell r="T4">
            <v>2380473</v>
          </cell>
          <cell r="U4">
            <v>7440604</v>
          </cell>
          <cell r="V4">
            <v>21491870</v>
          </cell>
          <cell r="W4">
            <v>2429182</v>
          </cell>
          <cell r="X4">
            <v>23921052</v>
          </cell>
          <cell r="Y4">
            <v>2369917</v>
          </cell>
          <cell r="Z4">
            <v>26290969</v>
          </cell>
          <cell r="AA4">
            <v>3162039</v>
          </cell>
          <cell r="AB4">
            <v>7961138</v>
          </cell>
          <cell r="AC4">
            <v>15401742</v>
          </cell>
          <cell r="AD4">
            <v>29453008</v>
          </cell>
        </row>
        <row r="5">
          <cell r="B5">
            <v>2</v>
          </cell>
          <cell r="C5" t="str">
            <v>Акцизный налог</v>
          </cell>
          <cell r="D5">
            <v>748957.9</v>
          </cell>
          <cell r="E5">
            <v>864431.4</v>
          </cell>
          <cell r="F5">
            <v>1613389.3</v>
          </cell>
          <cell r="G5">
            <v>1110994.1000000001</v>
          </cell>
          <cell r="H5">
            <v>2724383.4000000004</v>
          </cell>
          <cell r="I5">
            <v>1407724.5</v>
          </cell>
          <cell r="J5">
            <v>4132107.9000000004</v>
          </cell>
          <cell r="K5">
            <v>1126350.2</v>
          </cell>
          <cell r="L5">
            <v>5258458.1000000006</v>
          </cell>
          <cell r="M5">
            <v>817196.9</v>
          </cell>
          <cell r="N5">
            <v>3351271.6</v>
          </cell>
          <cell r="O5">
            <v>6075655</v>
          </cell>
          <cell r="P5">
            <v>2682723</v>
          </cell>
          <cell r="Q5">
            <v>8758378</v>
          </cell>
          <cell r="R5">
            <v>1845392</v>
          </cell>
          <cell r="S5">
            <v>10603770</v>
          </cell>
          <cell r="T5">
            <v>1292492</v>
          </cell>
          <cell r="U5">
            <v>5820607</v>
          </cell>
          <cell r="V5">
            <v>11896262</v>
          </cell>
          <cell r="W5">
            <v>1212334</v>
          </cell>
          <cell r="X5">
            <v>13108596</v>
          </cell>
          <cell r="Y5">
            <v>1760265</v>
          </cell>
          <cell r="Z5">
            <v>14868861</v>
          </cell>
          <cell r="AA5">
            <v>2444168</v>
          </cell>
          <cell r="AB5">
            <v>5416767</v>
          </cell>
          <cell r="AC5">
            <v>11237374</v>
          </cell>
          <cell r="AD5">
            <v>17313029</v>
          </cell>
        </row>
        <row r="6">
          <cell r="B6">
            <v>3</v>
          </cell>
          <cell r="C6" t="str">
            <v>НДС</v>
          </cell>
          <cell r="D6">
            <v>9356471.9000000004</v>
          </cell>
          <cell r="E6">
            <v>8749219.9000000004</v>
          </cell>
          <cell r="F6">
            <v>18105691.800000001</v>
          </cell>
          <cell r="G6">
            <v>9718643.5</v>
          </cell>
          <cell r="H6">
            <v>27824335.300000001</v>
          </cell>
          <cell r="I6">
            <v>9933181.1999999993</v>
          </cell>
          <cell r="J6">
            <v>37757516.5</v>
          </cell>
          <cell r="K6">
            <v>11745807.300000001</v>
          </cell>
          <cell r="L6">
            <v>49503323.799999997</v>
          </cell>
          <cell r="M6">
            <v>13208439.199999999</v>
          </cell>
          <cell r="N6">
            <v>34887427.700000003</v>
          </cell>
          <cell r="O6">
            <v>62711763</v>
          </cell>
          <cell r="P6">
            <v>11523657</v>
          </cell>
          <cell r="Q6">
            <v>74235420</v>
          </cell>
          <cell r="R6">
            <v>9382967</v>
          </cell>
          <cell r="S6">
            <v>83618387</v>
          </cell>
          <cell r="T6">
            <v>11122922</v>
          </cell>
          <cell r="U6">
            <v>32029546</v>
          </cell>
          <cell r="V6">
            <v>94741309</v>
          </cell>
          <cell r="W6">
            <v>8619701</v>
          </cell>
          <cell r="X6">
            <v>103361010</v>
          </cell>
          <cell r="Y6">
            <v>7727727</v>
          </cell>
          <cell r="Z6">
            <v>111088737</v>
          </cell>
          <cell r="AA6">
            <v>12212906</v>
          </cell>
          <cell r="AB6">
            <v>28560334</v>
          </cell>
          <cell r="AC6">
            <v>60589880</v>
          </cell>
          <cell r="AD6">
            <v>123301643</v>
          </cell>
        </row>
        <row r="7">
          <cell r="B7">
            <v>4</v>
          </cell>
          <cell r="C7" t="str">
            <v>Единый там. платеж с физ.лиц</v>
          </cell>
          <cell r="D7">
            <v>691858.7</v>
          </cell>
          <cell r="E7">
            <v>723831.7</v>
          </cell>
          <cell r="F7">
            <v>1415690.4</v>
          </cell>
          <cell r="G7">
            <v>914492.6</v>
          </cell>
          <cell r="H7">
            <v>2330183</v>
          </cell>
          <cell r="I7">
            <v>926298.7</v>
          </cell>
          <cell r="J7">
            <v>3256481.7</v>
          </cell>
          <cell r="K7">
            <v>981430.5</v>
          </cell>
          <cell r="L7">
            <v>4237912.2</v>
          </cell>
          <cell r="M7">
            <v>904890.8</v>
          </cell>
          <cell r="N7">
            <v>2812620</v>
          </cell>
          <cell r="O7">
            <v>5142803</v>
          </cell>
          <cell r="P7">
            <v>1370260</v>
          </cell>
          <cell r="Q7">
            <v>6513063</v>
          </cell>
          <cell r="R7">
            <v>619474</v>
          </cell>
          <cell r="S7">
            <v>7132537</v>
          </cell>
          <cell r="T7">
            <v>1686622</v>
          </cell>
          <cell r="U7">
            <v>3676356</v>
          </cell>
          <cell r="V7">
            <v>8819159</v>
          </cell>
          <cell r="W7">
            <v>4199975</v>
          </cell>
          <cell r="X7">
            <v>13019134</v>
          </cell>
          <cell r="Y7">
            <v>5211333</v>
          </cell>
          <cell r="Z7">
            <v>18230467</v>
          </cell>
          <cell r="AA7">
            <v>5998058</v>
          </cell>
          <cell r="AB7">
            <v>15409366</v>
          </cell>
          <cell r="AC7">
            <v>19085722</v>
          </cell>
          <cell r="AD7">
            <v>24228525</v>
          </cell>
        </row>
        <row r="8">
          <cell r="B8">
            <v>5</v>
          </cell>
          <cell r="C8" t="str">
            <v>Прочие</v>
          </cell>
          <cell r="D8">
            <v>113579</v>
          </cell>
          <cell r="E8">
            <v>119122.9</v>
          </cell>
          <cell r="F8">
            <v>232701.9</v>
          </cell>
          <cell r="G8">
            <v>128757.4</v>
          </cell>
          <cell r="H8">
            <v>361459.3</v>
          </cell>
          <cell r="I8">
            <v>101167.7</v>
          </cell>
          <cell r="J8">
            <v>462627</v>
          </cell>
          <cell r="K8">
            <v>336451.6</v>
          </cell>
          <cell r="L8">
            <v>799078.6</v>
          </cell>
          <cell r="M8">
            <v>185064.1</v>
          </cell>
          <cell r="N8">
            <v>622683.4</v>
          </cell>
          <cell r="O8">
            <v>984142.7</v>
          </cell>
          <cell r="P8">
            <v>98974</v>
          </cell>
          <cell r="Q8">
            <v>1083116.7</v>
          </cell>
          <cell r="R8">
            <v>231810.1</v>
          </cell>
          <cell r="S8">
            <v>1314926.8</v>
          </cell>
          <cell r="T8">
            <v>188487.5</v>
          </cell>
          <cell r="U8">
            <v>519271.6</v>
          </cell>
          <cell r="V8">
            <v>1503414.2999999998</v>
          </cell>
          <cell r="W8">
            <v>306889.2</v>
          </cell>
          <cell r="X8">
            <v>1810303.4999999998</v>
          </cell>
          <cell r="Y8">
            <v>162698</v>
          </cell>
          <cell r="Z8">
            <v>1973001.4999999998</v>
          </cell>
          <cell r="AA8">
            <v>295174.5</v>
          </cell>
          <cell r="AB8">
            <v>764761.7</v>
          </cell>
          <cell r="AC8">
            <v>1284033.2999999998</v>
          </cell>
          <cell r="AD8">
            <v>2268176</v>
          </cell>
        </row>
        <row r="9">
          <cell r="C9" t="str">
            <v>МИНФИН - ВСЕГО</v>
          </cell>
          <cell r="D9">
            <v>13751265.800000001</v>
          </cell>
          <cell r="E9">
            <v>11849295.699999999</v>
          </cell>
          <cell r="F9">
            <v>25600561.5</v>
          </cell>
          <cell r="G9">
            <v>16366026.4</v>
          </cell>
          <cell r="H9">
            <v>41966587.899999999</v>
          </cell>
          <cell r="I9">
            <v>29343464.599999998</v>
          </cell>
          <cell r="J9">
            <v>71310052.5</v>
          </cell>
          <cell r="K9">
            <v>30774972.099999998</v>
          </cell>
          <cell r="L9">
            <v>102085024.59999999</v>
          </cell>
          <cell r="M9">
            <v>35849538.399999999</v>
          </cell>
          <cell r="N9">
            <v>95967975.099999994</v>
          </cell>
          <cell r="O9">
            <v>137934563</v>
          </cell>
          <cell r="P9">
            <v>26767561.800000001</v>
          </cell>
          <cell r="Q9">
            <v>164702124.80000001</v>
          </cell>
          <cell r="R9">
            <v>32964813.199999999</v>
          </cell>
          <cell r="S9">
            <v>197666938</v>
          </cell>
          <cell r="T9">
            <v>32202739.899999999</v>
          </cell>
          <cell r="U9">
            <v>91935114.900000006</v>
          </cell>
          <cell r="V9">
            <v>229869677.89999998</v>
          </cell>
          <cell r="W9">
            <v>54030017.100000001</v>
          </cell>
          <cell r="X9">
            <v>283899695</v>
          </cell>
          <cell r="Y9">
            <v>43188085</v>
          </cell>
          <cell r="Z9">
            <v>327087780</v>
          </cell>
          <cell r="AA9">
            <v>44461137.70000001</v>
          </cell>
          <cell r="AB9">
            <v>141679239.80000001</v>
          </cell>
          <cell r="AC9">
            <v>233614354.70000002</v>
          </cell>
          <cell r="AD9">
            <v>371548917.70000005</v>
          </cell>
        </row>
        <row r="10">
          <cell r="B10">
            <v>6</v>
          </cell>
          <cell r="C10" t="str">
            <v>Комдрагмет</v>
          </cell>
          <cell r="D10">
            <v>8800000</v>
          </cell>
          <cell r="E10">
            <v>9000000</v>
          </cell>
          <cell r="F10">
            <v>17800000</v>
          </cell>
          <cell r="G10">
            <v>11876100</v>
          </cell>
          <cell r="H10">
            <v>29676100</v>
          </cell>
          <cell r="I10">
            <v>28502900</v>
          </cell>
          <cell r="J10">
            <v>58179000</v>
          </cell>
          <cell r="K10">
            <v>17725900</v>
          </cell>
          <cell r="L10">
            <v>75904900</v>
          </cell>
          <cell r="M10">
            <v>31649300</v>
          </cell>
          <cell r="N10">
            <v>77878100</v>
          </cell>
          <cell r="O10">
            <v>107554200</v>
          </cell>
          <cell r="P10">
            <v>19170000</v>
          </cell>
          <cell r="Q10">
            <v>126724200</v>
          </cell>
          <cell r="R10">
            <v>18742300</v>
          </cell>
          <cell r="S10">
            <v>145466500</v>
          </cell>
          <cell r="T10">
            <v>15000000</v>
          </cell>
          <cell r="U10">
            <v>52912300</v>
          </cell>
          <cell r="V10">
            <v>160466500</v>
          </cell>
          <cell r="W10">
            <v>32900000</v>
          </cell>
          <cell r="X10">
            <v>193366500</v>
          </cell>
          <cell r="Y10">
            <v>17296000</v>
          </cell>
          <cell r="Z10">
            <v>210662500</v>
          </cell>
          <cell r="AA10">
            <v>35488700</v>
          </cell>
          <cell r="AB10">
            <v>85684700</v>
          </cell>
          <cell r="AC10">
            <v>138597000</v>
          </cell>
          <cell r="AD10">
            <v>246151200</v>
          </cell>
        </row>
        <row r="11">
          <cell r="B11">
            <v>7</v>
          </cell>
          <cell r="C11" t="str">
            <v>Дивиденды</v>
          </cell>
          <cell r="D11">
            <v>178700</v>
          </cell>
          <cell r="E11">
            <v>105700</v>
          </cell>
          <cell r="F11">
            <v>284400</v>
          </cell>
          <cell r="G11">
            <v>162300</v>
          </cell>
          <cell r="H11">
            <v>446700</v>
          </cell>
          <cell r="I11">
            <v>171800</v>
          </cell>
          <cell r="J11">
            <v>618500</v>
          </cell>
          <cell r="K11">
            <v>730400</v>
          </cell>
          <cell r="L11">
            <v>1348900</v>
          </cell>
          <cell r="M11">
            <v>448800</v>
          </cell>
          <cell r="N11">
            <v>1351000</v>
          </cell>
          <cell r="O11">
            <v>1797700</v>
          </cell>
          <cell r="P11">
            <v>746600</v>
          </cell>
          <cell r="Q11">
            <v>2544300</v>
          </cell>
          <cell r="R11">
            <v>483631</v>
          </cell>
          <cell r="S11">
            <v>3027931</v>
          </cell>
          <cell r="T11">
            <v>294902</v>
          </cell>
          <cell r="U11">
            <v>1525133</v>
          </cell>
          <cell r="V11">
            <v>3322833</v>
          </cell>
          <cell r="W11">
            <v>127167</v>
          </cell>
          <cell r="X11">
            <v>3450000</v>
          </cell>
          <cell r="Y11">
            <v>150000</v>
          </cell>
          <cell r="Z11">
            <v>3600000</v>
          </cell>
          <cell r="AA11">
            <v>604978</v>
          </cell>
          <cell r="AB11">
            <v>882145</v>
          </cell>
          <cell r="AC11">
            <v>2407278</v>
          </cell>
          <cell r="AD11">
            <v>4204978</v>
          </cell>
        </row>
        <row r="12">
          <cell r="B12">
            <v>8</v>
          </cell>
          <cell r="C12" t="str">
            <v>Прочие</v>
          </cell>
          <cell r="D12">
            <v>4772565.8</v>
          </cell>
          <cell r="E12">
            <v>2743595.7</v>
          </cell>
          <cell r="F12">
            <v>7516161.5</v>
          </cell>
          <cell r="G12">
            <v>4327626.4000000004</v>
          </cell>
          <cell r="H12">
            <v>11843787.9</v>
          </cell>
          <cell r="I12">
            <v>668764.59999999776</v>
          </cell>
          <cell r="J12">
            <v>12512552.499999998</v>
          </cell>
          <cell r="K12">
            <v>12318672.099999998</v>
          </cell>
          <cell r="L12">
            <v>24831224.599999994</v>
          </cell>
          <cell r="M12">
            <v>3751438.4</v>
          </cell>
          <cell r="N12">
            <v>16738875.099999996</v>
          </cell>
          <cell r="O12">
            <v>28582662.999999996</v>
          </cell>
          <cell r="P12">
            <v>6850961.8000000007</v>
          </cell>
          <cell r="Q12">
            <v>35433624.799999997</v>
          </cell>
          <cell r="R12">
            <v>13738882.199999999</v>
          </cell>
          <cell r="S12">
            <v>49172507</v>
          </cell>
          <cell r="T12">
            <v>16907837.899999999</v>
          </cell>
          <cell r="U12">
            <v>37497681.899999999</v>
          </cell>
          <cell r="V12">
            <v>66080344.899999991</v>
          </cell>
          <cell r="W12">
            <v>21002850.100000001</v>
          </cell>
          <cell r="X12">
            <v>87083195</v>
          </cell>
          <cell r="Y12">
            <v>25742085</v>
          </cell>
          <cell r="Z12">
            <v>112825280</v>
          </cell>
          <cell r="AA12">
            <v>8367459.7000000104</v>
          </cell>
          <cell r="AB12">
            <v>55112394.800000012</v>
          </cell>
          <cell r="AC12">
            <v>92610076.700000018</v>
          </cell>
          <cell r="AD12">
            <v>121192739.70000002</v>
          </cell>
        </row>
        <row r="13">
          <cell r="B13">
            <v>9</v>
          </cell>
          <cell r="C13" t="str">
            <v>из них: 15% средств от разгосударствления и приват.</v>
          </cell>
        </row>
        <row r="16">
          <cell r="C16" t="str">
            <v>2003 ГОД</v>
          </cell>
          <cell r="D16" t="str">
            <v>январь</v>
          </cell>
          <cell r="E16" t="str">
            <v>февраль</v>
          </cell>
          <cell r="F16" t="str">
            <v>январь-февраль</v>
          </cell>
          <cell r="G16" t="str">
            <v>март</v>
          </cell>
          <cell r="H16" t="str">
            <v>1 квартал</v>
          </cell>
          <cell r="I16" t="str">
            <v>апрель</v>
          </cell>
          <cell r="J16" t="str">
            <v>январь-апрель</v>
          </cell>
          <cell r="K16" t="str">
            <v>май</v>
          </cell>
          <cell r="L16" t="str">
            <v>январь-май</v>
          </cell>
          <cell r="M16" t="str">
            <v>июнь</v>
          </cell>
          <cell r="N16" t="str">
            <v>2 квартал</v>
          </cell>
          <cell r="O16" t="str">
            <v>1 полугодие</v>
          </cell>
          <cell r="P16" t="str">
            <v>июль</v>
          </cell>
          <cell r="Q16" t="str">
            <v>январь-июль</v>
          </cell>
          <cell r="R16" t="str">
            <v>август</v>
          </cell>
          <cell r="S16" t="str">
            <v>январь-август</v>
          </cell>
          <cell r="T16" t="str">
            <v>сентябрь</v>
          </cell>
          <cell r="U16" t="str">
            <v>3 квартал</v>
          </cell>
          <cell r="V16" t="str">
            <v>9 месяцев</v>
          </cell>
          <cell r="W16" t="str">
            <v>октябрь</v>
          </cell>
          <cell r="X16" t="str">
            <v>январь-октябрь</v>
          </cell>
          <cell r="Y16" t="str">
            <v>ноябрь</v>
          </cell>
          <cell r="Z16" t="str">
            <v>январь-ноябрь</v>
          </cell>
          <cell r="AA16" t="str">
            <v>декабрь</v>
          </cell>
          <cell r="AB16" t="str">
            <v>4 квартал</v>
          </cell>
          <cell r="AC16" t="str">
            <v>2 полугодие</v>
          </cell>
          <cell r="AD16" t="str">
            <v>год</v>
          </cell>
        </row>
        <row r="17">
          <cell r="C17" t="str">
            <v>ГТК - ВСЕГО</v>
          </cell>
          <cell r="D17">
            <v>19848132</v>
          </cell>
          <cell r="E17">
            <v>20474649</v>
          </cell>
          <cell r="F17">
            <v>40322781</v>
          </cell>
          <cell r="G17">
            <v>23076223</v>
          </cell>
          <cell r="H17">
            <v>63399004</v>
          </cell>
          <cell r="I17">
            <v>25454963</v>
          </cell>
          <cell r="J17">
            <v>88853967</v>
          </cell>
          <cell r="K17">
            <v>24735386</v>
          </cell>
          <cell r="L17">
            <v>113589353</v>
          </cell>
          <cell r="M17">
            <v>26232202</v>
          </cell>
          <cell r="N17">
            <v>76422551</v>
          </cell>
          <cell r="O17">
            <v>139821555</v>
          </cell>
          <cell r="P17">
            <v>24300728</v>
          </cell>
          <cell r="Q17">
            <v>164122283</v>
          </cell>
          <cell r="R17">
            <v>23880690</v>
          </cell>
          <cell r="S17">
            <v>188002973</v>
          </cell>
          <cell r="T17">
            <v>25864462</v>
          </cell>
          <cell r="U17">
            <v>74045880</v>
          </cell>
          <cell r="V17">
            <v>213867435</v>
          </cell>
          <cell r="W17">
            <v>25874137</v>
          </cell>
          <cell r="X17">
            <v>239741572</v>
          </cell>
          <cell r="Y17">
            <v>25580380</v>
          </cell>
          <cell r="Z17">
            <v>265321952</v>
          </cell>
          <cell r="AA17">
            <v>26632284</v>
          </cell>
          <cell r="AB17">
            <v>78086801</v>
          </cell>
          <cell r="AC17">
            <v>152132681</v>
          </cell>
          <cell r="AD17">
            <v>291954236</v>
          </cell>
        </row>
        <row r="18">
          <cell r="B18">
            <v>1</v>
          </cell>
          <cell r="C18" t="str">
            <v>Таможенная пошлина</v>
          </cell>
          <cell r="D18">
            <v>2908894</v>
          </cell>
          <cell r="E18">
            <v>2217297</v>
          </cell>
          <cell r="F18">
            <v>5126191</v>
          </cell>
          <cell r="G18">
            <v>3525642</v>
          </cell>
          <cell r="H18">
            <v>8651833</v>
          </cell>
          <cell r="I18">
            <v>4022640</v>
          </cell>
          <cell r="J18">
            <v>12674473</v>
          </cell>
          <cell r="K18">
            <v>3055855</v>
          </cell>
          <cell r="L18">
            <v>15730328</v>
          </cell>
          <cell r="M18">
            <v>4370885</v>
          </cell>
          <cell r="N18">
            <v>11449380</v>
          </cell>
          <cell r="O18">
            <v>20101213</v>
          </cell>
          <cell r="P18">
            <v>3867795</v>
          </cell>
          <cell r="Q18">
            <v>23969008</v>
          </cell>
          <cell r="R18">
            <v>3041764</v>
          </cell>
          <cell r="S18">
            <v>27010772</v>
          </cell>
          <cell r="T18">
            <v>3279765</v>
          </cell>
          <cell r="U18">
            <v>10189324</v>
          </cell>
          <cell r="V18">
            <v>30290537</v>
          </cell>
          <cell r="W18">
            <v>3994560</v>
          </cell>
          <cell r="X18">
            <v>34285097</v>
          </cell>
          <cell r="Y18">
            <v>3250066</v>
          </cell>
          <cell r="Z18">
            <v>37535163</v>
          </cell>
          <cell r="AA18">
            <v>3428413</v>
          </cell>
          <cell r="AB18">
            <v>10673039</v>
          </cell>
          <cell r="AC18">
            <v>20862363</v>
          </cell>
          <cell r="AD18">
            <v>40963576</v>
          </cell>
        </row>
        <row r="19">
          <cell r="B19">
            <v>2</v>
          </cell>
          <cell r="C19" t="str">
            <v>Акцизный налог</v>
          </cell>
          <cell r="D19">
            <v>1927626</v>
          </cell>
          <cell r="E19">
            <v>2193206</v>
          </cell>
          <cell r="F19">
            <v>4120832</v>
          </cell>
          <cell r="G19">
            <v>1563307</v>
          </cell>
          <cell r="H19">
            <v>5684139</v>
          </cell>
          <cell r="I19">
            <v>1539745</v>
          </cell>
          <cell r="J19">
            <v>7223884</v>
          </cell>
          <cell r="K19">
            <v>2128616</v>
          </cell>
          <cell r="L19">
            <v>9352500</v>
          </cell>
          <cell r="M19">
            <v>1970878</v>
          </cell>
          <cell r="N19">
            <v>5639239</v>
          </cell>
          <cell r="O19">
            <v>11323378</v>
          </cell>
          <cell r="P19">
            <v>2419204</v>
          </cell>
          <cell r="Q19">
            <v>13742582</v>
          </cell>
          <cell r="R19">
            <v>2783668</v>
          </cell>
          <cell r="S19">
            <v>16526250</v>
          </cell>
          <cell r="T19">
            <v>2766832</v>
          </cell>
          <cell r="U19">
            <v>7969704</v>
          </cell>
          <cell r="V19">
            <v>19293082</v>
          </cell>
          <cell r="W19">
            <v>2328882</v>
          </cell>
          <cell r="X19">
            <v>21621964</v>
          </cell>
          <cell r="Y19">
            <v>2650192</v>
          </cell>
          <cell r="Z19">
            <v>24272156</v>
          </cell>
          <cell r="AA19">
            <v>3153939</v>
          </cell>
          <cell r="AB19">
            <v>8133013</v>
          </cell>
          <cell r="AC19">
            <v>16102717</v>
          </cell>
          <cell r="AD19">
            <v>27426095</v>
          </cell>
        </row>
        <row r="20">
          <cell r="B20">
            <v>3</v>
          </cell>
          <cell r="C20" t="str">
            <v>НДС</v>
          </cell>
          <cell r="D20">
            <v>11242636</v>
          </cell>
          <cell r="E20">
            <v>12302368</v>
          </cell>
          <cell r="F20">
            <v>23545004</v>
          </cell>
          <cell r="G20">
            <v>13218410</v>
          </cell>
          <cell r="H20">
            <v>36763414</v>
          </cell>
          <cell r="I20">
            <v>15869353</v>
          </cell>
          <cell r="J20">
            <v>52632767</v>
          </cell>
          <cell r="K20">
            <v>14946407</v>
          </cell>
          <cell r="L20">
            <v>67579174</v>
          </cell>
          <cell r="M20">
            <v>16438939</v>
          </cell>
          <cell r="N20">
            <v>47254699</v>
          </cell>
          <cell r="O20">
            <v>84018113</v>
          </cell>
          <cell r="P20">
            <v>14207721</v>
          </cell>
          <cell r="Q20">
            <v>98225834</v>
          </cell>
          <cell r="R20">
            <v>15200174</v>
          </cell>
          <cell r="S20">
            <v>113426008</v>
          </cell>
          <cell r="T20">
            <v>15496390</v>
          </cell>
          <cell r="U20">
            <v>44904285</v>
          </cell>
          <cell r="V20">
            <v>128922398</v>
          </cell>
          <cell r="W20">
            <v>15824633</v>
          </cell>
          <cell r="X20">
            <v>144747031</v>
          </cell>
          <cell r="Y20">
            <v>14845820</v>
          </cell>
          <cell r="Z20">
            <v>159592851</v>
          </cell>
          <cell r="AA20">
            <v>15066601</v>
          </cell>
          <cell r="AB20">
            <v>45737054</v>
          </cell>
          <cell r="AC20">
            <v>90641339</v>
          </cell>
          <cell r="AD20">
            <v>174659452</v>
          </cell>
        </row>
        <row r="21">
          <cell r="B21">
            <v>4</v>
          </cell>
          <cell r="C21" t="str">
            <v>Единый там. платеж с физ.лиц</v>
          </cell>
          <cell r="D21">
            <v>2953533</v>
          </cell>
          <cell r="E21">
            <v>3285527</v>
          </cell>
          <cell r="F21">
            <v>6239060</v>
          </cell>
          <cell r="G21">
            <v>4639215</v>
          </cell>
          <cell r="H21">
            <v>10878275</v>
          </cell>
          <cell r="I21">
            <v>3902141</v>
          </cell>
          <cell r="J21">
            <v>14780416</v>
          </cell>
          <cell r="K21">
            <v>4326420</v>
          </cell>
          <cell r="L21">
            <v>19106836</v>
          </cell>
          <cell r="M21">
            <v>3212403</v>
          </cell>
          <cell r="N21">
            <v>11440964</v>
          </cell>
          <cell r="O21">
            <v>22319239</v>
          </cell>
          <cell r="P21">
            <v>3539840</v>
          </cell>
          <cell r="Q21">
            <v>25859079</v>
          </cell>
          <cell r="R21">
            <v>2612227</v>
          </cell>
          <cell r="S21">
            <v>28471306</v>
          </cell>
          <cell r="T21">
            <v>4052529</v>
          </cell>
          <cell r="U21">
            <v>10204596</v>
          </cell>
          <cell r="V21">
            <v>32523835</v>
          </cell>
          <cell r="W21">
            <v>3488243</v>
          </cell>
          <cell r="X21">
            <v>36012078</v>
          </cell>
          <cell r="Y21">
            <v>4487686</v>
          </cell>
          <cell r="Z21">
            <v>40499764</v>
          </cell>
          <cell r="AA21">
            <v>4649096</v>
          </cell>
          <cell r="AB21">
            <v>12625025</v>
          </cell>
          <cell r="AC21">
            <v>22829621</v>
          </cell>
          <cell r="AD21">
            <v>45148860</v>
          </cell>
        </row>
        <row r="22">
          <cell r="B22">
            <v>5</v>
          </cell>
          <cell r="C22" t="str">
            <v>Прочие</v>
          </cell>
          <cell r="D22">
            <v>815443</v>
          </cell>
          <cell r="E22">
            <v>476251</v>
          </cell>
          <cell r="F22">
            <v>1291694</v>
          </cell>
          <cell r="G22">
            <v>129649</v>
          </cell>
          <cell r="H22">
            <v>1421343</v>
          </cell>
          <cell r="I22">
            <v>121084</v>
          </cell>
          <cell r="J22">
            <v>1542427</v>
          </cell>
          <cell r="K22">
            <v>278088</v>
          </cell>
          <cell r="L22">
            <v>1820515</v>
          </cell>
          <cell r="M22">
            <v>239097</v>
          </cell>
          <cell r="N22">
            <v>638269</v>
          </cell>
          <cell r="O22">
            <v>2059612</v>
          </cell>
          <cell r="P22">
            <v>266168</v>
          </cell>
          <cell r="Q22">
            <v>2325780</v>
          </cell>
          <cell r="R22">
            <v>242857</v>
          </cell>
          <cell r="S22">
            <v>2568637</v>
          </cell>
          <cell r="T22">
            <v>268946</v>
          </cell>
          <cell r="U22">
            <v>777971</v>
          </cell>
          <cell r="V22">
            <v>2837583</v>
          </cell>
          <cell r="W22">
            <v>237819</v>
          </cell>
          <cell r="X22">
            <v>3075402</v>
          </cell>
          <cell r="Y22">
            <v>346616</v>
          </cell>
          <cell r="Z22">
            <v>3422018</v>
          </cell>
          <cell r="AA22">
            <v>334235</v>
          </cell>
          <cell r="AB22">
            <v>918670</v>
          </cell>
          <cell r="AC22">
            <v>1696641</v>
          </cell>
          <cell r="AD22">
            <v>3756253</v>
          </cell>
        </row>
        <row r="23">
          <cell r="C23" t="str">
            <v>МИНФИН - ВСЕГО</v>
          </cell>
          <cell r="D23">
            <v>12672531</v>
          </cell>
          <cell r="E23">
            <v>23907822.300000001</v>
          </cell>
          <cell r="F23">
            <v>36580353.299999997</v>
          </cell>
          <cell r="G23">
            <v>10727150.300000001</v>
          </cell>
          <cell r="H23">
            <v>47307503.600000001</v>
          </cell>
          <cell r="I23">
            <v>34285828.600000001</v>
          </cell>
          <cell r="J23">
            <v>81593332.200000003</v>
          </cell>
          <cell r="K23">
            <v>38169888.299999997</v>
          </cell>
          <cell r="L23">
            <v>119763220.5</v>
          </cell>
          <cell r="M23">
            <v>80618468.200000003</v>
          </cell>
          <cell r="N23">
            <v>153074185.09999999</v>
          </cell>
          <cell r="O23">
            <v>200381688.69999999</v>
          </cell>
          <cell r="P23">
            <v>35501505.799999997</v>
          </cell>
          <cell r="Q23">
            <v>235883194.5</v>
          </cell>
          <cell r="R23">
            <v>34415508.200000003</v>
          </cell>
          <cell r="S23">
            <v>270298702.69999999</v>
          </cell>
          <cell r="T23">
            <v>37669746.5</v>
          </cell>
          <cell r="U23">
            <v>107586760.5</v>
          </cell>
          <cell r="V23">
            <v>307968449.19999999</v>
          </cell>
          <cell r="W23">
            <v>35863115.899999999</v>
          </cell>
          <cell r="X23">
            <v>343831565.10000002</v>
          </cell>
          <cell r="Y23">
            <v>40899160.199999958</v>
          </cell>
          <cell r="Z23">
            <v>384730725.29999995</v>
          </cell>
          <cell r="AA23">
            <v>25695467.700000044</v>
          </cell>
          <cell r="AB23">
            <v>102457743.8</v>
          </cell>
          <cell r="AC23">
            <v>210044504.30000001</v>
          </cell>
          <cell r="AD23">
            <v>410426193</v>
          </cell>
        </row>
        <row r="24">
          <cell r="B24">
            <v>6</v>
          </cell>
          <cell r="C24" t="str">
            <v>Комдрагмет</v>
          </cell>
          <cell r="D24">
            <v>10559284</v>
          </cell>
          <cell r="E24">
            <v>23280724</v>
          </cell>
          <cell r="F24">
            <v>33840008</v>
          </cell>
          <cell r="G24">
            <v>10200000</v>
          </cell>
          <cell r="H24">
            <v>44040008</v>
          </cell>
          <cell r="I24">
            <v>33104191</v>
          </cell>
          <cell r="J24">
            <v>77144199</v>
          </cell>
          <cell r="K24">
            <v>28000320</v>
          </cell>
          <cell r="L24">
            <v>105144519</v>
          </cell>
          <cell r="M24">
            <v>60623000</v>
          </cell>
          <cell r="N24">
            <v>121727511</v>
          </cell>
          <cell r="O24">
            <v>165767519</v>
          </cell>
          <cell r="P24">
            <v>32900000</v>
          </cell>
          <cell r="Q24">
            <v>198667519</v>
          </cell>
          <cell r="R24">
            <v>33596600</v>
          </cell>
          <cell r="S24">
            <v>232264119</v>
          </cell>
          <cell r="T24">
            <v>34849700</v>
          </cell>
          <cell r="U24">
            <v>101346300</v>
          </cell>
          <cell r="V24">
            <v>267113819</v>
          </cell>
          <cell r="W24">
            <v>32204300</v>
          </cell>
          <cell r="X24">
            <v>299318119</v>
          </cell>
          <cell r="Y24">
            <v>40110321</v>
          </cell>
          <cell r="Z24">
            <v>339428440</v>
          </cell>
          <cell r="AA24">
            <v>23023886</v>
          </cell>
          <cell r="AB24">
            <v>95338507</v>
          </cell>
          <cell r="AC24">
            <v>196684807</v>
          </cell>
          <cell r="AD24">
            <v>362452326</v>
          </cell>
        </row>
        <row r="25">
          <cell r="B25">
            <v>7</v>
          </cell>
          <cell r="C25" t="str">
            <v>Дивиденды</v>
          </cell>
          <cell r="D25">
            <v>1719894</v>
          </cell>
          <cell r="E25">
            <v>180570</v>
          </cell>
          <cell r="F25">
            <v>1900464</v>
          </cell>
          <cell r="G25">
            <v>164383</v>
          </cell>
          <cell r="H25">
            <v>2064847</v>
          </cell>
          <cell r="I25">
            <v>511643</v>
          </cell>
          <cell r="J25">
            <v>2576490</v>
          </cell>
          <cell r="K25">
            <v>2196027</v>
          </cell>
          <cell r="L25">
            <v>4772517</v>
          </cell>
          <cell r="M25">
            <v>488871</v>
          </cell>
          <cell r="N25">
            <v>3196541</v>
          </cell>
          <cell r="O25">
            <v>5261388</v>
          </cell>
          <cell r="P25">
            <v>2010000</v>
          </cell>
          <cell r="Q25">
            <v>7271388</v>
          </cell>
          <cell r="R25">
            <v>374902</v>
          </cell>
          <cell r="S25">
            <v>7646290</v>
          </cell>
          <cell r="T25">
            <v>519278</v>
          </cell>
          <cell r="U25">
            <v>2904180</v>
          </cell>
          <cell r="V25">
            <v>8165568</v>
          </cell>
          <cell r="W25">
            <v>680524</v>
          </cell>
          <cell r="X25">
            <v>8846092</v>
          </cell>
          <cell r="Y25">
            <v>365666</v>
          </cell>
          <cell r="Z25">
            <v>9211758</v>
          </cell>
          <cell r="AA25">
            <v>886366</v>
          </cell>
          <cell r="AB25">
            <v>1932556</v>
          </cell>
          <cell r="AC25">
            <v>4836736</v>
          </cell>
          <cell r="AD25">
            <v>10098124</v>
          </cell>
        </row>
        <row r="26">
          <cell r="B26">
            <v>8</v>
          </cell>
          <cell r="C26" t="str">
            <v>Прочие</v>
          </cell>
          <cell r="D26">
            <v>393353</v>
          </cell>
          <cell r="E26">
            <v>446528.3</v>
          </cell>
          <cell r="F26">
            <v>839881.3</v>
          </cell>
          <cell r="G26">
            <v>362767.3</v>
          </cell>
          <cell r="H26">
            <v>1202648.6000000001</v>
          </cell>
          <cell r="I26">
            <v>669994.6</v>
          </cell>
          <cell r="J26">
            <v>1872643.2000000002</v>
          </cell>
          <cell r="K26">
            <v>7973541.2999999998</v>
          </cell>
          <cell r="L26">
            <v>9846184.5</v>
          </cell>
          <cell r="M26">
            <v>19506597.199999999</v>
          </cell>
          <cell r="N26">
            <v>28150133.100000001</v>
          </cell>
          <cell r="O26">
            <v>29352781.700000003</v>
          </cell>
          <cell r="P26">
            <v>591505.80000000005</v>
          </cell>
          <cell r="Q26">
            <v>29944287.500000004</v>
          </cell>
          <cell r="R26">
            <v>444006.2</v>
          </cell>
          <cell r="S26">
            <v>30388293.700000003</v>
          </cell>
          <cell r="T26">
            <v>2300768.5</v>
          </cell>
          <cell r="U26">
            <v>3336280.5</v>
          </cell>
          <cell r="V26">
            <v>32689062.200000003</v>
          </cell>
          <cell r="W26">
            <v>2978291.9</v>
          </cell>
          <cell r="X26">
            <v>35667354.100000001</v>
          </cell>
          <cell r="Y26">
            <v>423173.19999995828</v>
          </cell>
          <cell r="Z26">
            <v>36090527.29999996</v>
          </cell>
          <cell r="AA26">
            <v>1785215.700000044</v>
          </cell>
          <cell r="AB26">
            <v>5186680.8000000026</v>
          </cell>
          <cell r="AC26">
            <v>8522961.3000000026</v>
          </cell>
          <cell r="AD26">
            <v>37875743.000000007</v>
          </cell>
        </row>
        <row r="27">
          <cell r="B27">
            <v>9</v>
          </cell>
          <cell r="C27" t="str">
            <v>из них: 15% средств от разгосударствления и приват.</v>
          </cell>
        </row>
        <row r="30">
          <cell r="C30" t="str">
            <v>2004 ГОД</v>
          </cell>
          <cell r="D30" t="str">
            <v>январь</v>
          </cell>
          <cell r="E30" t="str">
            <v>февраль</v>
          </cell>
          <cell r="F30" t="str">
            <v>январь-февраль</v>
          </cell>
          <cell r="G30" t="str">
            <v>март</v>
          </cell>
          <cell r="H30" t="str">
            <v>1 квартал</v>
          </cell>
          <cell r="I30" t="str">
            <v>апрель</v>
          </cell>
          <cell r="J30" t="str">
            <v>январь-апрель</v>
          </cell>
          <cell r="K30" t="str">
            <v>май</v>
          </cell>
          <cell r="L30" t="str">
            <v>январь-май</v>
          </cell>
          <cell r="M30" t="str">
            <v>июнь</v>
          </cell>
          <cell r="N30" t="str">
            <v>2 квартал</v>
          </cell>
          <cell r="O30" t="str">
            <v>1 полугодие</v>
          </cell>
          <cell r="P30" t="str">
            <v>июль</v>
          </cell>
          <cell r="Q30" t="str">
            <v>январь-июль</v>
          </cell>
          <cell r="R30" t="str">
            <v>август</v>
          </cell>
          <cell r="S30" t="str">
            <v>январь-август</v>
          </cell>
          <cell r="T30" t="str">
            <v>сентябрь</v>
          </cell>
          <cell r="U30" t="str">
            <v>3 квартал</v>
          </cell>
          <cell r="V30" t="str">
            <v>9 месяцев</v>
          </cell>
          <cell r="W30" t="str">
            <v>октябрь</v>
          </cell>
          <cell r="X30" t="str">
            <v>январь-октябрь</v>
          </cell>
          <cell r="Y30" t="str">
            <v>ноябрь</v>
          </cell>
          <cell r="Z30" t="str">
            <v>январь-ноябрь</v>
          </cell>
          <cell r="AA30" t="str">
            <v>декабрь</v>
          </cell>
          <cell r="AB30" t="str">
            <v>4 квартал</v>
          </cell>
          <cell r="AC30" t="str">
            <v>2 полугодие</v>
          </cell>
          <cell r="AD30" t="str">
            <v>год</v>
          </cell>
        </row>
        <row r="31">
          <cell r="C31" t="str">
            <v>ГТК - ВСЕГО</v>
          </cell>
          <cell r="D31">
            <v>29711539</v>
          </cell>
          <cell r="E31">
            <v>27232823</v>
          </cell>
          <cell r="F31">
            <v>56944362</v>
          </cell>
          <cell r="G31">
            <v>27671696</v>
          </cell>
          <cell r="H31">
            <v>84616058</v>
          </cell>
          <cell r="I31">
            <v>32509281</v>
          </cell>
          <cell r="J31">
            <v>117125339</v>
          </cell>
          <cell r="K31">
            <v>31198436</v>
          </cell>
          <cell r="L31">
            <v>148323775</v>
          </cell>
          <cell r="M31">
            <v>32393955</v>
          </cell>
          <cell r="N31">
            <v>96101672</v>
          </cell>
          <cell r="O31">
            <v>180717730</v>
          </cell>
          <cell r="P31">
            <v>30079085</v>
          </cell>
          <cell r="Q31">
            <v>210796815</v>
          </cell>
          <cell r="R31">
            <v>32144353</v>
          </cell>
          <cell r="S31">
            <v>242941168</v>
          </cell>
          <cell r="T31">
            <v>30899780</v>
          </cell>
          <cell r="U31">
            <v>93123218</v>
          </cell>
          <cell r="V31">
            <v>273840948</v>
          </cell>
          <cell r="W31">
            <v>32379097</v>
          </cell>
          <cell r="X31">
            <v>306220045</v>
          </cell>
          <cell r="Y31">
            <v>32780644</v>
          </cell>
          <cell r="Z31">
            <v>339000689</v>
          </cell>
          <cell r="AA31">
            <v>32068182</v>
          </cell>
          <cell r="AB31">
            <v>97227923</v>
          </cell>
          <cell r="AC31">
            <v>190351141</v>
          </cell>
          <cell r="AD31">
            <v>371068871</v>
          </cell>
        </row>
        <row r="32">
          <cell r="B32">
            <v>1</v>
          </cell>
          <cell r="C32" t="str">
            <v>Таможенная пошлина</v>
          </cell>
          <cell r="D32">
            <v>4900377</v>
          </cell>
          <cell r="E32">
            <v>3939905</v>
          </cell>
          <cell r="F32">
            <v>8840282</v>
          </cell>
          <cell r="G32">
            <v>4467366</v>
          </cell>
          <cell r="H32">
            <v>13307648</v>
          </cell>
          <cell r="I32">
            <v>4067754</v>
          </cell>
          <cell r="J32">
            <v>17375402</v>
          </cell>
          <cell r="K32">
            <v>4439195</v>
          </cell>
          <cell r="L32">
            <v>21814597</v>
          </cell>
          <cell r="M32">
            <v>4912110</v>
          </cell>
          <cell r="N32">
            <v>13419059</v>
          </cell>
          <cell r="O32">
            <v>26726707</v>
          </cell>
          <cell r="P32">
            <v>4983205</v>
          </cell>
          <cell r="Q32">
            <v>31709912</v>
          </cell>
          <cell r="R32">
            <v>4523274</v>
          </cell>
          <cell r="S32">
            <v>36233186</v>
          </cell>
          <cell r="T32">
            <v>4342436</v>
          </cell>
          <cell r="U32">
            <v>13848915</v>
          </cell>
          <cell r="V32">
            <v>40575622</v>
          </cell>
          <cell r="W32">
            <v>4338293</v>
          </cell>
          <cell r="X32">
            <v>44913915</v>
          </cell>
          <cell r="Y32">
            <v>5271140</v>
          </cell>
          <cell r="Z32">
            <v>50185055</v>
          </cell>
          <cell r="AA32">
            <v>5358223</v>
          </cell>
          <cell r="AB32">
            <v>14967656</v>
          </cell>
          <cell r="AC32">
            <v>28816571</v>
          </cell>
          <cell r="AD32">
            <v>55543278</v>
          </cell>
        </row>
        <row r="33">
          <cell r="B33">
            <v>2</v>
          </cell>
          <cell r="C33" t="str">
            <v>Акцизный налог</v>
          </cell>
          <cell r="D33">
            <v>3393623</v>
          </cell>
          <cell r="E33">
            <v>2483805</v>
          </cell>
          <cell r="F33">
            <v>5877428</v>
          </cell>
          <cell r="G33">
            <v>2453985</v>
          </cell>
          <cell r="H33">
            <v>8331413</v>
          </cell>
          <cell r="I33">
            <v>2757366</v>
          </cell>
          <cell r="J33">
            <v>11088779</v>
          </cell>
          <cell r="K33">
            <v>3111310</v>
          </cell>
          <cell r="L33">
            <v>14200089</v>
          </cell>
          <cell r="M33">
            <v>3941605</v>
          </cell>
          <cell r="N33">
            <v>9810281</v>
          </cell>
          <cell r="O33">
            <v>18141694</v>
          </cell>
          <cell r="P33">
            <v>3657271</v>
          </cell>
          <cell r="Q33">
            <v>21798965</v>
          </cell>
          <cell r="R33">
            <v>3650270</v>
          </cell>
          <cell r="S33">
            <v>25449235</v>
          </cell>
          <cell r="T33">
            <v>2462582</v>
          </cell>
          <cell r="U33">
            <v>9770123</v>
          </cell>
          <cell r="V33">
            <v>27911817</v>
          </cell>
          <cell r="W33">
            <v>2979387</v>
          </cell>
          <cell r="X33">
            <v>30891204</v>
          </cell>
          <cell r="Y33">
            <v>3931445</v>
          </cell>
          <cell r="Z33">
            <v>34822649</v>
          </cell>
          <cell r="AA33">
            <v>3916687</v>
          </cell>
          <cell r="AB33">
            <v>10827519</v>
          </cell>
          <cell r="AC33">
            <v>20597642</v>
          </cell>
          <cell r="AD33">
            <v>38739336</v>
          </cell>
        </row>
        <row r="34">
          <cell r="B34">
            <v>3</v>
          </cell>
          <cell r="C34" t="str">
            <v>НДС</v>
          </cell>
          <cell r="D34">
            <v>17232642</v>
          </cell>
          <cell r="E34">
            <v>17034925</v>
          </cell>
          <cell r="F34">
            <v>34267567</v>
          </cell>
          <cell r="G34">
            <v>15800294</v>
          </cell>
          <cell r="H34">
            <v>50067861</v>
          </cell>
          <cell r="I34">
            <v>20291426</v>
          </cell>
          <cell r="J34">
            <v>70359287</v>
          </cell>
          <cell r="K34">
            <v>18564728</v>
          </cell>
          <cell r="L34">
            <v>88924015</v>
          </cell>
          <cell r="M34">
            <v>19096905</v>
          </cell>
          <cell r="N34">
            <v>57953059</v>
          </cell>
          <cell r="O34">
            <v>108020920</v>
          </cell>
          <cell r="P34">
            <v>17595418</v>
          </cell>
          <cell r="Q34">
            <v>125616338</v>
          </cell>
          <cell r="R34">
            <v>19621439</v>
          </cell>
          <cell r="S34">
            <v>145237777</v>
          </cell>
          <cell r="T34">
            <v>22113928</v>
          </cell>
          <cell r="U34">
            <v>59330785</v>
          </cell>
          <cell r="V34">
            <v>167351705</v>
          </cell>
          <cell r="W34">
            <v>21766711</v>
          </cell>
          <cell r="X34">
            <v>189118416</v>
          </cell>
          <cell r="Y34">
            <v>18867927</v>
          </cell>
          <cell r="Z34">
            <v>207986343</v>
          </cell>
          <cell r="AA34">
            <v>18057746</v>
          </cell>
          <cell r="AB34">
            <v>58692384</v>
          </cell>
          <cell r="AC34">
            <v>118023169</v>
          </cell>
          <cell r="AD34">
            <v>226044089</v>
          </cell>
        </row>
        <row r="35">
          <cell r="B35">
            <v>4</v>
          </cell>
          <cell r="C35" t="str">
            <v>Единый там. платеж с физ.лиц</v>
          </cell>
          <cell r="D35">
            <v>3680520</v>
          </cell>
          <cell r="E35">
            <v>3156851</v>
          </cell>
          <cell r="F35">
            <v>6837371</v>
          </cell>
          <cell r="G35">
            <v>3944419</v>
          </cell>
          <cell r="H35">
            <v>10781790</v>
          </cell>
          <cell r="I35">
            <v>4421538</v>
          </cell>
          <cell r="J35">
            <v>15203328</v>
          </cell>
          <cell r="K35">
            <v>4046310</v>
          </cell>
          <cell r="L35">
            <v>19249638</v>
          </cell>
          <cell r="M35">
            <v>3576737</v>
          </cell>
          <cell r="N35">
            <v>12044585</v>
          </cell>
          <cell r="O35">
            <v>22826375</v>
          </cell>
          <cell r="P35">
            <v>3199013</v>
          </cell>
          <cell r="Q35">
            <v>26025388</v>
          </cell>
          <cell r="R35">
            <v>3345175</v>
          </cell>
          <cell r="S35">
            <v>29370563</v>
          </cell>
          <cell r="T35">
            <v>1442285</v>
          </cell>
          <cell r="U35">
            <v>7986473</v>
          </cell>
          <cell r="V35">
            <v>30812848</v>
          </cell>
          <cell r="W35">
            <v>2440058</v>
          </cell>
          <cell r="X35">
            <v>33252906</v>
          </cell>
          <cell r="Y35">
            <v>2596481</v>
          </cell>
          <cell r="Z35">
            <v>35849387</v>
          </cell>
          <cell r="AA35">
            <v>2696602</v>
          </cell>
          <cell r="AB35">
            <v>7733141</v>
          </cell>
          <cell r="AC35">
            <v>15719614</v>
          </cell>
          <cell r="AD35">
            <v>38545989</v>
          </cell>
        </row>
        <row r="36">
          <cell r="B36">
            <v>5</v>
          </cell>
          <cell r="C36" t="str">
            <v>Прочие</v>
          </cell>
          <cell r="D36">
            <v>504377</v>
          </cell>
          <cell r="E36">
            <v>617337</v>
          </cell>
          <cell r="F36">
            <v>1121714</v>
          </cell>
          <cell r="G36">
            <v>1005632</v>
          </cell>
          <cell r="H36">
            <v>2127346</v>
          </cell>
          <cell r="I36">
            <v>971197</v>
          </cell>
          <cell r="J36">
            <v>3098543</v>
          </cell>
          <cell r="K36">
            <v>1036893</v>
          </cell>
          <cell r="L36">
            <v>4135436</v>
          </cell>
          <cell r="M36">
            <v>866598</v>
          </cell>
          <cell r="N36">
            <v>2874688</v>
          </cell>
          <cell r="O36">
            <v>5002034</v>
          </cell>
          <cell r="P36">
            <v>644178</v>
          </cell>
          <cell r="Q36">
            <v>5646212</v>
          </cell>
          <cell r="R36">
            <v>1004195</v>
          </cell>
          <cell r="S36">
            <v>6650407</v>
          </cell>
          <cell r="T36">
            <v>538549</v>
          </cell>
          <cell r="U36">
            <v>2186922</v>
          </cell>
          <cell r="V36">
            <v>7188956</v>
          </cell>
          <cell r="W36">
            <v>854648</v>
          </cell>
          <cell r="X36">
            <v>8043604</v>
          </cell>
          <cell r="Y36">
            <v>2113651</v>
          </cell>
          <cell r="Z36">
            <v>10157255</v>
          </cell>
          <cell r="AA36">
            <v>2038924</v>
          </cell>
          <cell r="AB36">
            <v>5007223</v>
          </cell>
          <cell r="AC36">
            <v>7194145</v>
          </cell>
          <cell r="AD36">
            <v>12196179</v>
          </cell>
        </row>
        <row r="37">
          <cell r="C37" t="str">
            <v>МИНФИН - ВСЕГО</v>
          </cell>
          <cell r="D37">
            <v>51300957</v>
          </cell>
          <cell r="E37">
            <v>36396234</v>
          </cell>
          <cell r="F37">
            <v>87697191</v>
          </cell>
          <cell r="G37">
            <v>44583383</v>
          </cell>
          <cell r="H37">
            <v>132280574</v>
          </cell>
          <cell r="I37">
            <v>41362354</v>
          </cell>
          <cell r="J37">
            <v>173642928</v>
          </cell>
          <cell r="K37">
            <v>5629887.5999999996</v>
          </cell>
          <cell r="L37">
            <v>179272815.59999999</v>
          </cell>
          <cell r="M37">
            <v>50062843.799999997</v>
          </cell>
          <cell r="N37">
            <v>97055085.399999991</v>
          </cell>
          <cell r="O37">
            <v>229335659.40000001</v>
          </cell>
          <cell r="P37">
            <v>48960181</v>
          </cell>
          <cell r="Q37">
            <v>278295840.40000004</v>
          </cell>
          <cell r="R37">
            <v>45027578</v>
          </cell>
          <cell r="S37">
            <v>323323418.40000004</v>
          </cell>
          <cell r="T37">
            <v>43845734</v>
          </cell>
          <cell r="U37">
            <v>137833493</v>
          </cell>
          <cell r="V37">
            <v>367169152.40000004</v>
          </cell>
          <cell r="W37">
            <v>23660979</v>
          </cell>
          <cell r="X37">
            <v>390830131.40000004</v>
          </cell>
          <cell r="Y37">
            <v>1397655.4</v>
          </cell>
          <cell r="Z37">
            <v>392227786.80000001</v>
          </cell>
          <cell r="AA37">
            <v>15703397.4</v>
          </cell>
          <cell r="AB37">
            <v>40762031.799999997</v>
          </cell>
          <cell r="AC37">
            <v>178595524.80000001</v>
          </cell>
          <cell r="AD37">
            <v>407931184.19999999</v>
          </cell>
        </row>
        <row r="38">
          <cell r="B38">
            <v>6</v>
          </cell>
          <cell r="C38" t="str">
            <v>Комдрагмет</v>
          </cell>
          <cell r="D38">
            <v>50463254</v>
          </cell>
          <cell r="E38">
            <v>31612927</v>
          </cell>
          <cell r="F38">
            <v>82076181</v>
          </cell>
          <cell r="G38">
            <v>42701952</v>
          </cell>
          <cell r="H38">
            <v>124778133</v>
          </cell>
          <cell r="I38">
            <v>39432763</v>
          </cell>
          <cell r="J38">
            <v>164210896</v>
          </cell>
          <cell r="K38">
            <v>5681</v>
          </cell>
          <cell r="L38">
            <v>164216577</v>
          </cell>
          <cell r="M38">
            <v>45000000</v>
          </cell>
          <cell r="N38">
            <v>84438444</v>
          </cell>
          <cell r="O38">
            <v>209216577</v>
          </cell>
          <cell r="P38">
            <v>41664837</v>
          </cell>
          <cell r="Q38">
            <v>250881414</v>
          </cell>
          <cell r="R38">
            <v>40330827</v>
          </cell>
          <cell r="S38">
            <v>291212241</v>
          </cell>
          <cell r="T38">
            <v>40518736</v>
          </cell>
          <cell r="U38">
            <v>122514400</v>
          </cell>
          <cell r="V38">
            <v>331730977</v>
          </cell>
          <cell r="W38">
            <v>19725126</v>
          </cell>
          <cell r="X38">
            <v>351456103</v>
          </cell>
          <cell r="Y38">
            <v>103026</v>
          </cell>
          <cell r="Z38">
            <v>351559129</v>
          </cell>
          <cell r="AA38">
            <v>12065818</v>
          </cell>
          <cell r="AB38">
            <v>31893970</v>
          </cell>
          <cell r="AC38">
            <v>154408370</v>
          </cell>
          <cell r="AD38">
            <v>363624947</v>
          </cell>
        </row>
        <row r="39">
          <cell r="B39">
            <v>7</v>
          </cell>
          <cell r="C39" t="str">
            <v>Дивиденды</v>
          </cell>
          <cell r="D39">
            <v>261251</v>
          </cell>
          <cell r="E39">
            <v>248751</v>
          </cell>
          <cell r="F39">
            <v>510002</v>
          </cell>
          <cell r="G39">
            <v>371608</v>
          </cell>
          <cell r="H39">
            <v>881610</v>
          </cell>
          <cell r="I39">
            <v>426158</v>
          </cell>
          <cell r="J39">
            <v>1307768</v>
          </cell>
          <cell r="K39">
            <v>1741928</v>
          </cell>
          <cell r="L39">
            <v>3049696</v>
          </cell>
          <cell r="M39">
            <v>1224572.8</v>
          </cell>
          <cell r="N39">
            <v>3392658.8</v>
          </cell>
          <cell r="O39">
            <v>4274268.8</v>
          </cell>
          <cell r="P39">
            <v>83959</v>
          </cell>
          <cell r="Q39">
            <v>4358227.8</v>
          </cell>
          <cell r="R39">
            <v>4915064</v>
          </cell>
          <cell r="S39">
            <v>9273291.8000000007</v>
          </cell>
          <cell r="T39">
            <v>630472</v>
          </cell>
          <cell r="U39">
            <v>5629495</v>
          </cell>
          <cell r="V39">
            <v>9903763.8000000007</v>
          </cell>
          <cell r="W39">
            <v>245073</v>
          </cell>
          <cell r="X39">
            <v>10148836.800000001</v>
          </cell>
          <cell r="Y39">
            <v>204205</v>
          </cell>
          <cell r="Z39">
            <v>10353041.800000001</v>
          </cell>
          <cell r="AA39">
            <v>442925</v>
          </cell>
          <cell r="AB39">
            <v>892203</v>
          </cell>
          <cell r="AC39">
            <v>6521698</v>
          </cell>
          <cell r="AD39">
            <v>10795966.800000001</v>
          </cell>
        </row>
        <row r="40">
          <cell r="B40">
            <v>8</v>
          </cell>
          <cell r="C40" t="str">
            <v>Прочие</v>
          </cell>
          <cell r="D40">
            <v>576452</v>
          </cell>
          <cell r="E40">
            <v>4534556</v>
          </cell>
          <cell r="F40">
            <v>5111008</v>
          </cell>
          <cell r="G40">
            <v>1509823</v>
          </cell>
          <cell r="H40">
            <v>6620831</v>
          </cell>
          <cell r="I40">
            <v>1503433</v>
          </cell>
          <cell r="J40">
            <v>8124264</v>
          </cell>
          <cell r="K40">
            <v>3882278.6</v>
          </cell>
          <cell r="L40">
            <v>12006542.6</v>
          </cell>
          <cell r="M40">
            <v>3838271</v>
          </cell>
          <cell r="N40">
            <v>9223982.5999999996</v>
          </cell>
          <cell r="O40">
            <v>15844813.6</v>
          </cell>
          <cell r="P40">
            <v>7211385</v>
          </cell>
          <cell r="Q40">
            <v>23056198.600000001</v>
          </cell>
          <cell r="R40">
            <v>-218313</v>
          </cell>
          <cell r="S40">
            <v>22837885.600000001</v>
          </cell>
          <cell r="T40">
            <v>2696526</v>
          </cell>
          <cell r="U40">
            <v>9689598</v>
          </cell>
          <cell r="V40">
            <v>25534411.600000001</v>
          </cell>
          <cell r="W40">
            <v>3690780</v>
          </cell>
          <cell r="X40">
            <v>29225191.600000001</v>
          </cell>
          <cell r="Y40">
            <v>1090424.3999999999</v>
          </cell>
          <cell r="Z40">
            <v>30315616</v>
          </cell>
          <cell r="AA40">
            <v>3194654.4</v>
          </cell>
          <cell r="AB40">
            <v>7975858.8000000007</v>
          </cell>
          <cell r="AC40">
            <v>17665456.800000001</v>
          </cell>
          <cell r="AD40">
            <v>33510270.399999999</v>
          </cell>
        </row>
        <row r="41">
          <cell r="B41">
            <v>9</v>
          </cell>
          <cell r="C41" t="str">
            <v>из них: 15% средств от разгосударствления и приват.</v>
          </cell>
          <cell r="D41">
            <v>0</v>
          </cell>
          <cell r="E41">
            <v>0</v>
          </cell>
          <cell r="F41">
            <v>0</v>
          </cell>
          <cell r="G41">
            <v>497069</v>
          </cell>
          <cell r="H41">
            <v>497069</v>
          </cell>
          <cell r="I41">
            <v>1050727</v>
          </cell>
          <cell r="J41">
            <v>1547796</v>
          </cell>
          <cell r="K41">
            <v>934500</v>
          </cell>
          <cell r="L41">
            <v>2482296</v>
          </cell>
          <cell r="M41">
            <v>948317</v>
          </cell>
          <cell r="N41">
            <v>2933544</v>
          </cell>
          <cell r="O41">
            <v>3430613</v>
          </cell>
          <cell r="P41">
            <v>1455701</v>
          </cell>
          <cell r="Q41">
            <v>4886314</v>
          </cell>
          <cell r="R41">
            <v>692035</v>
          </cell>
          <cell r="S41">
            <v>5578349</v>
          </cell>
          <cell r="T41">
            <v>457453</v>
          </cell>
          <cell r="U41">
            <v>2605189</v>
          </cell>
          <cell r="V41">
            <v>6035802</v>
          </cell>
          <cell r="W41">
            <v>612154</v>
          </cell>
          <cell r="X41">
            <v>6647956</v>
          </cell>
          <cell r="Y41">
            <v>432505</v>
          </cell>
          <cell r="Z41">
            <v>7080461</v>
          </cell>
          <cell r="AA41">
            <v>201655</v>
          </cell>
          <cell r="AB41">
            <v>1246314</v>
          </cell>
          <cell r="AC41">
            <v>3851503</v>
          </cell>
          <cell r="AD41">
            <v>7282116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>
            <v>0</v>
          </cell>
        </row>
      </sheetData>
      <sheetData sheetId="22"/>
      <sheetData sheetId="23">
        <row r="2">
          <cell r="E2">
            <v>0</v>
          </cell>
        </row>
      </sheetData>
      <sheetData sheetId="24"/>
      <sheetData sheetId="25">
        <row r="2">
          <cell r="E2">
            <v>0</v>
          </cell>
        </row>
      </sheetData>
      <sheetData sheetId="26"/>
      <sheetData sheetId="27">
        <row r="2">
          <cell r="E2">
            <v>0</v>
          </cell>
        </row>
      </sheetData>
      <sheetData sheetId="28"/>
      <sheetData sheetId="29">
        <row r="2">
          <cell r="E2">
            <v>0</v>
          </cell>
        </row>
      </sheetData>
      <sheetData sheetId="30">
        <row r="2">
          <cell r="E2">
            <v>0</v>
          </cell>
        </row>
      </sheetData>
      <sheetData sheetId="31">
        <row r="2">
          <cell r="E2">
            <v>0</v>
          </cell>
        </row>
      </sheetData>
      <sheetData sheetId="32">
        <row r="2">
          <cell r="E2">
            <v>0</v>
          </cell>
        </row>
      </sheetData>
      <sheetData sheetId="33">
        <row r="2">
          <cell r="E2">
            <v>0</v>
          </cell>
        </row>
      </sheetData>
      <sheetData sheetId="34">
        <row r="2">
          <cell r="E2">
            <v>0</v>
          </cell>
        </row>
      </sheetData>
      <sheetData sheetId="35">
        <row r="2">
          <cell r="E2">
            <v>0</v>
          </cell>
        </row>
      </sheetData>
      <sheetData sheetId="36">
        <row r="2">
          <cell r="E2">
            <v>0</v>
          </cell>
        </row>
      </sheetData>
      <sheetData sheetId="37">
        <row r="2">
          <cell r="E2">
            <v>0</v>
          </cell>
        </row>
      </sheetData>
      <sheetData sheetId="38">
        <row r="2">
          <cell r="E2">
            <v>0</v>
          </cell>
        </row>
      </sheetData>
      <sheetData sheetId="39">
        <row r="2">
          <cell r="E2">
            <v>0</v>
          </cell>
        </row>
      </sheetData>
      <sheetData sheetId="40">
        <row r="2">
          <cell r="E2">
            <v>0</v>
          </cell>
        </row>
      </sheetData>
      <sheetData sheetId="41">
        <row r="2">
          <cell r="E2">
            <v>0</v>
          </cell>
        </row>
      </sheetData>
      <sheetData sheetId="42">
        <row r="2">
          <cell r="E2">
            <v>0</v>
          </cell>
        </row>
      </sheetData>
      <sheetData sheetId="43">
        <row r="2">
          <cell r="E2">
            <v>0</v>
          </cell>
        </row>
      </sheetData>
      <sheetData sheetId="44">
        <row r="2">
          <cell r="E2">
            <v>0</v>
          </cell>
        </row>
      </sheetData>
      <sheetData sheetId="45">
        <row r="2">
          <cell r="E2">
            <v>0</v>
          </cell>
        </row>
      </sheetData>
      <sheetData sheetId="46">
        <row r="2">
          <cell r="E2">
            <v>0</v>
          </cell>
        </row>
      </sheetData>
      <sheetData sheetId="47">
        <row r="2">
          <cell r="E2">
            <v>0</v>
          </cell>
        </row>
      </sheetData>
      <sheetData sheetId="48">
        <row r="2">
          <cell r="E2">
            <v>0</v>
          </cell>
        </row>
      </sheetData>
      <sheetData sheetId="49">
        <row r="2">
          <cell r="E2">
            <v>0</v>
          </cell>
        </row>
      </sheetData>
      <sheetData sheetId="50">
        <row r="2">
          <cell r="E2">
            <v>0</v>
          </cell>
        </row>
      </sheetData>
      <sheetData sheetId="51"/>
      <sheetData sheetId="52">
        <row r="2">
          <cell r="E2">
            <v>0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-УТОЧ"/>
      <sheetName val="2 квартал-уточ"/>
      <sheetName val="3 квартал-уточ"/>
      <sheetName val="9 месяцев-уточ"/>
      <sheetName val="год-утв"/>
      <sheetName val="ГТК 9 месяцев-уточн"/>
      <sheetName val="Ер Ресурс"/>
      <sheetName val="ГТК_Минфин_факт"/>
      <sheetName val="Прогноз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осн.пар."/>
      <sheetName val="Data input"/>
      <sheetName val="Ст-сть проекта"/>
      <sheetName val="стоим. Симаг"/>
      <sheetName val="стоим НИИК"/>
      <sheetName val="Capex1"/>
      <sheetName val="schedule "/>
      <sheetName val="Расчет ост стоим сущ ОФ"/>
      <sheetName val="Льготный (в ин. вал)"/>
      <sheetName val="Льготный (в мест. вал)"/>
      <sheetName val="ФРР"/>
      <sheetName val="Кредиты банков (в ин. вал.)"/>
      <sheetName val="Кредиты банков (в мест. вал.)"/>
      <sheetName val="Амортизация Сущ"/>
      <sheetName val="Амортизация NEW "/>
      <sheetName val="комм.банк"/>
      <sheetName val="Кредиты"/>
      <sheetName val="План пр-ва"/>
      <sheetName val="План продаж"/>
      <sheetName val="Зарплата "/>
      <sheetName val="Выбросы"/>
      <sheetName val="Сырье и материалы"/>
      <sheetName val="Ремонт"/>
      <sheetName val="Годовые издержки (без реал.)"/>
      <sheetName val="Годовые издержки (с реал.)"/>
      <sheetName val="schedule (Симаг)"/>
      <sheetName val="Расходы периода"/>
      <sheetName val="Коэф обор"/>
      <sheetName val="Обор капитал (без реал.)"/>
      <sheetName val="Обор капитал (с реал.)"/>
      <sheetName val="Налоги (без реал.) "/>
      <sheetName val="Налоги (с реал.)"/>
      <sheetName val="Прибыли и убытки (без реал.)"/>
      <sheetName val="Прибыли и убытки (с реал.)"/>
      <sheetName val="Притоки и оттоки (без реал.)"/>
      <sheetName val="Притоки и оттоки (с реал.)"/>
      <sheetName val="фин ресурсы (без реал.)"/>
      <sheetName val="фин ресурсы (с реал.)"/>
      <sheetName val="Расчет эффективности по проекту"/>
      <sheetName val="Диаграмма1"/>
      <sheetName val="Диаграмма2"/>
      <sheetName val="Калькуляция"/>
      <sheetName val="Расшифровка накладных"/>
      <sheetName val="табл чувств"/>
      <sheetName val="для Минфина"/>
      <sheetName val="Баланс"/>
      <sheetName val="Ст-сть проекта (2)"/>
      <sheetName val="ПОКАЗАТЕЛИ СТОРОН"/>
      <sheetName val="Ист. фин-я"/>
      <sheetName val="Издержки литья"/>
      <sheetName val="Диаграмма3"/>
      <sheetName val="Диаграмма4"/>
      <sheetName val="Диаграмма5"/>
      <sheetName val="Диаграмма6"/>
      <sheetName val="Диаграмма7"/>
      <sheetName val="Анализ"/>
      <sheetName val="Лист1"/>
      <sheetName val="Распр_выр"/>
      <sheetName val="График фин-я (мес.)"/>
      <sheetName val="график"/>
      <sheetName val="Summary"/>
      <sheetName val="Capex"/>
      <sheetName val="Summary OPS"/>
      <sheetName val="Курс валюты"/>
      <sheetName val="Цена"/>
      <sheetName val="энергоресурсы"/>
      <sheetName val="Зарплата 2"/>
      <sheetName val="ЧОК"/>
      <sheetName val="Диаграмма8"/>
      <sheetName val="Диаграмма9"/>
      <sheetName val="Диаграмма10"/>
      <sheetName val="Диаграмма11"/>
      <sheetName val="Диаграмма12"/>
      <sheetName val="Диаграмма13"/>
      <sheetName val="Диаграмма14"/>
      <sheetName val="Фориш 2003"/>
      <sheetName val="БД"/>
      <sheetName val="$$"/>
      <sheetName val="Ер Ресурс"/>
      <sheetName val="Варианты"/>
      <sheetName val="осн_пар_"/>
      <sheetName val="Data_input"/>
      <sheetName val="Ст-сть_проекта"/>
      <sheetName val="стоим__Симаг"/>
      <sheetName val="стоим_НИИК"/>
      <sheetName val="schedule_"/>
      <sheetName val="Расчет_ост_стоим_сущ_ОФ"/>
      <sheetName val="Льготный_(в_ин__вал)"/>
      <sheetName val="Льготный_(в_мест__вал)"/>
      <sheetName val="Кредиты_банков_(в_ин__вал_)"/>
      <sheetName val="Кредиты_банков_(в_мест__вал_)"/>
      <sheetName val="Амортизация_Сущ"/>
      <sheetName val="Амортизация_NEW_"/>
      <sheetName val="комм_банк"/>
      <sheetName val="План_пр-ва"/>
      <sheetName val="План_продаж"/>
      <sheetName val="Зарплата_"/>
      <sheetName val="Сырье_и_материалы"/>
      <sheetName val="Годовые_издержки_(без_реал_)"/>
      <sheetName val="Годовые_издержки_(с_реал_)"/>
      <sheetName val="schedule_(Симаг)"/>
      <sheetName val="Расходы_периода"/>
      <sheetName val="Коэф_обор"/>
      <sheetName val="Обор_капитал_(без_реал_)"/>
      <sheetName val="Обор_капитал_(с_реал_)"/>
      <sheetName val="Налоги_(без_реал_)_"/>
      <sheetName val="Налоги_(с_реал_)"/>
      <sheetName val="Прибыли_и_убытки_(без_реал_)"/>
      <sheetName val="Прибыли_и_убытки_(с_реал_)"/>
      <sheetName val="Притоки_и_оттоки_(без_реал_)"/>
      <sheetName val="Притоки_и_оттоки_(с_реал_)"/>
      <sheetName val="фин_ресурсы_(без_реал_)"/>
      <sheetName val="фин_ресурсы_(с_реал_)"/>
      <sheetName val="Расчет_эффективности_по_проекту"/>
      <sheetName val="Расшифровка_накладных"/>
      <sheetName val="табл_чувств"/>
      <sheetName val="для_Минфина"/>
      <sheetName val="Ст-сть_проекта_(2)"/>
      <sheetName val="ПОКАЗАТЕЛИ_СТОРОН"/>
      <sheetName val="Ист__фин-я"/>
      <sheetName val="Издержки_литья"/>
      <sheetName val="График_фин-я_(мес_)"/>
      <sheetName val="Summary_OPS"/>
      <sheetName val="Курс_валюты"/>
      <sheetName val="Зарплата_2"/>
      <sheetName val="ГТК 9 месяцев-уточн"/>
      <sheetName val="Зан-ть(р-ны)"/>
      <sheetName val="осн_пар_1"/>
      <sheetName val="Data_input1"/>
      <sheetName val="Ст-сть_проекта1"/>
      <sheetName val="стоим__Симаг1"/>
      <sheetName val="стоим_НИИК1"/>
      <sheetName val="schedule_1"/>
      <sheetName val="Расчет_ост_стоим_сущ_ОФ1"/>
      <sheetName val="Льготный_(в_ин__вал)1"/>
      <sheetName val="Льготный_(в_мест__вал)1"/>
      <sheetName val="Кредиты_банков_(в_ин__вал_)1"/>
      <sheetName val="Кредиты_банков_(в_мест__вал_)1"/>
      <sheetName val="Амортизация_Сущ1"/>
      <sheetName val="Амортизация_NEW_1"/>
      <sheetName val="комм_банк1"/>
      <sheetName val="План_пр-ва1"/>
      <sheetName val="План_продаж1"/>
      <sheetName val="Зарплата_1"/>
      <sheetName val="Сырье_и_материалы1"/>
      <sheetName val="Годовые_издержки_(без_реал_)1"/>
      <sheetName val="Годовые_издержки_(с_реал_)1"/>
      <sheetName val="schedule_(Симаг)1"/>
      <sheetName val="Расходы_периода1"/>
      <sheetName val="Коэф_обор1"/>
      <sheetName val="Обор_капитал_(без_реал_)1"/>
      <sheetName val="Обор_капитал_(с_реал_)1"/>
      <sheetName val="Налоги_(без_реал_)_1"/>
      <sheetName val="Налоги_(с_реал_)1"/>
      <sheetName val="Прибыли_и_убытки_(без_реал_)1"/>
      <sheetName val="Прибыли_и_убытки_(с_реал_)1"/>
      <sheetName val="Притоки_и_оттоки_(без_реал_)1"/>
      <sheetName val="Притоки_и_оттоки_(с_реал_)1"/>
      <sheetName val="фин_ресурсы_(без_реал_)1"/>
      <sheetName val="фин_ресурсы_(с_реал_)1"/>
      <sheetName val="Расчет_эффективности_по_проект1"/>
      <sheetName val="Расшифровка_накладных1"/>
      <sheetName val="табл_чувств1"/>
      <sheetName val="для_Минфина1"/>
      <sheetName val="Ст-сть_проекта_(2)1"/>
      <sheetName val="ПОКАЗАТЕЛИ_СТОРОН1"/>
      <sheetName val="Ист__фин-я1"/>
      <sheetName val="Издержки_литья1"/>
      <sheetName val="График_фин-я_(мес_)1"/>
      <sheetName val="Summary_OPS1"/>
      <sheetName val="Курс_валюты1"/>
      <sheetName val="Зарплата_21"/>
      <sheetName val="Ер_Ресурс"/>
      <sheetName val="Фориш_2003"/>
      <sheetName val="ГТК_9_месяцев-уточн"/>
      <sheetName val="март"/>
      <sheetName val="Локально-ресурсная ведомость"/>
      <sheetName val="#ССЫЛКА"/>
      <sheetName val="реестр декабрь"/>
      <sheetName val="Ставка"/>
      <sheetName val="План пр-ва_1"/>
      <sheetName val="План продаж_1"/>
      <sheetName val="ПТЭО_Модернизация производства "/>
      <sheetName val="Мин.угит"/>
      <sheetName val="Исходные1"/>
      <sheetName val="Общая"/>
      <sheetName val="режа"/>
      <sheetName val="инф"/>
      <sheetName val="осн_пар_2"/>
      <sheetName val="Data_input2"/>
      <sheetName val="Ст-сть_проекта2"/>
      <sheetName val="стоим__Симаг2"/>
      <sheetName val="стоим_НИИК2"/>
      <sheetName val="schedule_2"/>
      <sheetName val="Расчет_ост_стоим_сущ_ОФ2"/>
      <sheetName val="Льготный_(в_ин__вал)2"/>
      <sheetName val="Льготный_(в_мест__вал)2"/>
      <sheetName val="Кредиты_банков_(в_ин__вал_)2"/>
      <sheetName val="Кредиты_банков_(в_мест__вал_)2"/>
      <sheetName val="Амортизация_Сущ2"/>
      <sheetName val="Амортизация_NEW_2"/>
      <sheetName val="комм_банк2"/>
      <sheetName val="План_пр-ва2"/>
      <sheetName val="План_продаж2"/>
      <sheetName val="Зарплата_3"/>
      <sheetName val="Сырье_и_материалы2"/>
      <sheetName val="Годовые_издержки_(без_реал_)2"/>
      <sheetName val="Годовые_издержки_(с_реал_)2"/>
      <sheetName val="schedule_(Симаг)2"/>
      <sheetName val="Расходы_периода2"/>
      <sheetName val="Коэф_обор2"/>
      <sheetName val="Обор_капитал_(без_реал_)2"/>
      <sheetName val="Обор_капитал_(с_реал_)2"/>
      <sheetName val="Налоги_(без_реал_)_2"/>
      <sheetName val="Налоги_(с_реал_)2"/>
      <sheetName val="Прибыли_и_убытки_(без_реал_)2"/>
      <sheetName val="Прибыли_и_убытки_(с_реал_)2"/>
      <sheetName val="Притоки_и_оттоки_(без_реал_)2"/>
      <sheetName val="Притоки_и_оттоки_(с_реал_)2"/>
      <sheetName val="фин_ресурсы_(без_реал_)2"/>
      <sheetName val="фин_ресурсы_(с_реал_)2"/>
      <sheetName val="Расчет_эффективности_по_проект2"/>
      <sheetName val="Расшифровка_накладных2"/>
      <sheetName val="табл_чувств2"/>
      <sheetName val="для_Минфина2"/>
      <sheetName val="Ст-сть_проекта_(2)2"/>
      <sheetName val="ПОКАЗАТЕЛИ_СТОРОН2"/>
      <sheetName val="Ист__фин-я2"/>
      <sheetName val="Издержки_литья2"/>
      <sheetName val="График_фин-я_(мес_)2"/>
      <sheetName val="Summary_OPS2"/>
      <sheetName val="Курс_валюты2"/>
      <sheetName val="Зарплата_22"/>
      <sheetName val="Ер_Ресурс1"/>
      <sheetName val="Фориш_20031"/>
      <sheetName val="ГТК_9_месяцев-уточн1"/>
      <sheetName val="Локально-ресурсная_ведомость"/>
      <sheetName val="реестр_декабрь"/>
      <sheetName val="Мин_угит"/>
      <sheetName val="План_пр-ва_1"/>
      <sheetName val="План_продаж_1"/>
      <sheetName val="ПТЭО_Модернизация_производства_"/>
      <sheetName val="ГТК_Минфин_факт"/>
      <sheetName val="Прогноз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ГАКа"/>
      <sheetName val="20"/>
      <sheetName val="Лист1"/>
      <sheetName val="I-полугодие"/>
      <sheetName val="год (2)"/>
      <sheetName val="год"/>
      <sheetName val="II-полугодие"/>
      <sheetName val="4"/>
      <sheetName val="3"/>
      <sheetName val="1"/>
      <sheetName val="2"/>
      <sheetName val="МЛРД 3"/>
      <sheetName val="МЛРД 2"/>
      <sheetName val="МЛРД 1"/>
      <sheetName val="МЛРД"/>
      <sheetName val="12"/>
      <sheetName val="СВОД"/>
      <sheetName val="Карбамид"/>
      <sheetName val="АС"/>
      <sheetName val="ДАЦ"/>
      <sheetName val="ХМД"/>
      <sheetName val="Data input"/>
      <sheetName val="ГТК_Минфин_факт"/>
      <sheetName val="Прогноз"/>
      <sheetName val="Варианты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оходы -general"/>
      <sheetName val="Доходы по карточкам"/>
      <sheetName val="Доходы по лготникам"/>
      <sheetName val="Пассажиры"/>
      <sheetName val="Доходи линейные"/>
      <sheetName val="Depreciation"/>
      <sheetName val="Зарплата"/>
      <sheetName val="Комунальные услуги"/>
      <sheetName val="Налоги"/>
      <sheetName val="working capital"/>
      <sheetName val="ЦДУ"/>
      <sheetName val="Сервисное обслуживание"/>
      <sheetName val="full cost  cash flow"/>
      <sheetName val="budjet"/>
      <sheetName val="sensitivity"/>
      <sheetName val="profit  loss"/>
      <sheetName val="balance sheet"/>
      <sheetName val="для ГАКа"/>
      <sheetName val="ВВОД"/>
      <sheetName val="табли 4 местний совет"/>
      <sheetName val="ГТК_Минфин_факт"/>
      <sheetName val="Прогноз"/>
      <sheetName val="Варианты"/>
      <sheetName val="sheet1"/>
      <sheetName val="свод"/>
      <sheetName val="ходим"/>
      <sheetName val="НОММА-НОМ"/>
      <sheetName val="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2">
          <cell r="B82">
            <v>1300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82">
          <cell r="B82">
            <v>26</v>
          </cell>
        </row>
      </sheetData>
      <sheetData sheetId="25">
        <row r="82">
          <cell r="B82">
            <v>26</v>
          </cell>
        </row>
      </sheetData>
      <sheetData sheetId="26">
        <row r="82">
          <cell r="B82">
            <v>1</v>
          </cell>
        </row>
      </sheetData>
      <sheetData sheetId="27">
        <row r="82">
          <cell r="B82">
            <v>1</v>
          </cell>
        </row>
      </sheetData>
      <sheetData sheetId="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Sheet1"/>
      <sheetName val="budget"/>
      <sheetName val="cash flow"/>
      <sheetName val="profitandloss"/>
      <sheetName val="full cost"/>
      <sheetName val="taxes"/>
      <sheetName val="working capital"/>
      <sheetName val="Амортизация 200 автобусов"/>
      <sheetName val="Balance Sheet"/>
      <sheetName val="Обьем"/>
      <sheetName val="при 100% мощност"/>
      <sheetName val="remont"/>
      <sheetName val="Топливо-энергия"/>
      <sheetName val="Зарплата $"/>
      <sheetName val="customs taxes"/>
      <sheetName val="график поставки"/>
      <sheetName val="credit1"/>
      <sheetName val="current  lines"/>
      <sheetName val="credit2"/>
      <sheetName val="Комунальные услуги"/>
      <sheetName val="Sheet2"/>
      <sheetName val="Full cost-old M-B"/>
      <sheetName val="coef.оборачиваемости"/>
      <sheetName val="оборотный капитал 1"/>
      <sheetName val="Sheet4"/>
      <sheetName val="Лист1"/>
      <sheetName val="Лист2"/>
      <sheetName val="Лист3"/>
      <sheetName val="Доходи линейные"/>
      <sheetName val="Data input"/>
      <sheetName val="План пр-ва_1"/>
      <sheetName val="План продаж_1"/>
      <sheetName val="ГТК_Минфин_факт"/>
      <sheetName val="Прогноз"/>
      <sheetName val="진행 data (2)"/>
      <sheetName val="Macro1"/>
      <sheetName val="md5"/>
      <sheetName val="режа"/>
    </sheetNames>
    <sheetDataSet>
      <sheetData sheetId="0" refreshError="1">
        <row r="4">
          <cell r="D4">
            <v>1911.63</v>
          </cell>
        </row>
        <row r="5">
          <cell r="D5">
            <v>1296.3800000000001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2">
          <cell r="W22">
            <v>0.44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gjnht, rjhpbyf"/>
      <sheetName val="Фориш 2003"/>
      <sheetName val="Варианты"/>
      <sheetName val="URGDSPL"/>
      <sheetName val="Лист1"/>
      <sheetName val="효율계획(당월)"/>
      <sheetName val="gjnht,_rjhpbyf"/>
      <sheetName val="Фориш_2003"/>
      <sheetName val="Results"/>
      <sheetName val="Store"/>
      <sheetName val="Трест02-28факт "/>
      <sheetName val="Зан-ть(р-ны)"/>
      <sheetName val="Тахлил туловчи"/>
      <sheetName val="BESHKENT"/>
      <sheetName val="физ.тон"/>
      <sheetName val="режа"/>
      <sheetName val="Ер Ресурс"/>
      <sheetName val="Массив"/>
      <sheetName val="????(??)"/>
      <sheetName val="Прогноз"/>
      <sheetName val="Курс"/>
      <sheetName val="Топливо-энергия"/>
      <sheetName val="____(__)"/>
      <sheetName val="gjnht,_rjhpbyf1"/>
      <sheetName val="Фориш_20031"/>
      <sheetName val="Трест02-28факт_"/>
      <sheetName val="Тахлил_туловчи"/>
      <sheetName val="gjnht,_rjhpbyf2"/>
      <sheetName val="Фориш_20032"/>
      <sheetName val="Трест02-28факт_1"/>
      <sheetName val="Тахлил_туловчи1"/>
      <sheetName val="физ_тон"/>
      <sheetName val="Ер_Ресурс"/>
      <sheetName val="gjnht,_rjhpbyf4"/>
      <sheetName val="Фориш_20034"/>
      <sheetName val="Трест02-28факт_3"/>
      <sheetName val="Тахлил_туловчи3"/>
      <sheetName val="физ_тон2"/>
      <sheetName val="Ер_Ресурс2"/>
      <sheetName val="gjnht,_rjhpbyf3"/>
      <sheetName val="Фориш_20033"/>
      <sheetName val="Трест02-28факт_2"/>
      <sheetName val="Тахлил_туловчи2"/>
      <sheetName val="физ_тон1"/>
      <sheetName val="Ер_Ресурс1"/>
      <sheetName val="жиззах янги раз"/>
      <sheetName val="ГТК_Минфин_факт"/>
      <sheetName val="gjnht,_rjhpbyf5"/>
      <sheetName val="Фориш_20035"/>
      <sheetName val="Трест02-28факт_4"/>
      <sheetName val="Тахлил_туловчи4"/>
      <sheetName val="физ_тон3"/>
      <sheetName val="Ер_Ресурс3"/>
      <sheetName val="жиззах_янги_раз"/>
      <sheetName val="KAT2344"/>
      <sheetName val="База"/>
      <sheetName val="для ГАКа"/>
      <sheetName val="Data input"/>
      <sheetName val="gjnht,_rjhpbyf6"/>
      <sheetName val="Фориш_20036"/>
      <sheetName val="Трест02-28факт_5"/>
      <sheetName val="Тахлил_туловчи5"/>
      <sheetName val="физ_тон4"/>
      <sheetName val="Ер_Ресурс4"/>
      <sheetName val="жиззах_янги_раз1"/>
      <sheetName val="для_ГАКа1"/>
      <sheetName val="для_ГАКа"/>
      <sheetName val="gjnht,_rjhpbyf7"/>
      <sheetName val="Фориш_20037"/>
      <sheetName val="Трест02-28факт_6"/>
      <sheetName val="Тахлил_туловчи6"/>
      <sheetName val="физ_тон5"/>
      <sheetName val="Ер_Ресурс5"/>
      <sheetName val="оборот"/>
      <sheetName val="ВВОД"/>
      <sheetName val="gjnht,_rjhpbyf8"/>
      <sheetName val="Фориш_20038"/>
      <sheetName val="Трест02-28факт_7"/>
      <sheetName val="Тахлил_туловчи7"/>
      <sheetName val="физ_тон6"/>
      <sheetName val="Ер_Ресурс6"/>
      <sheetName val="жиззах_янги_раз2"/>
      <sheetName val="для_ГАКа2"/>
      <sheetName val="Data_input"/>
      <sheetName val="gjnht,_rjhpbyf9"/>
      <sheetName val="Фориш_20039"/>
      <sheetName val="Трест02-28факт_8"/>
      <sheetName val="Тахлил_туловчи8"/>
      <sheetName val="физ_тон7"/>
      <sheetName val="Ер_Ресурс7"/>
      <sheetName val="жиззах_янги_раз3"/>
      <sheetName val="для_ГАКа3"/>
      <sheetName val="Data_input1"/>
      <sheetName val="План пр-ва_1"/>
      <sheetName val="План продаж_1"/>
      <sheetName val="Data_input2"/>
      <sheetName val="жиззах_янги_раз4"/>
      <sheetName val="Data_input3"/>
      <sheetName val="gjnht,_rjhpbyf10"/>
      <sheetName val="Фориш_200310"/>
      <sheetName val="Тахлил_туловчи9"/>
      <sheetName val="Трест02-28факт_9"/>
      <sheetName val="физ_тон8"/>
      <sheetName val="Ер_Ресурс8"/>
      <sheetName val="жиззах_янги_раз5"/>
      <sheetName val="для_ГАКа4"/>
      <sheetName val="Data_input4"/>
      <sheetName val="Локально-ресурсная ведомость"/>
      <sheetName val="gjnht,_rjhpbyf11"/>
      <sheetName val="Фориш_200311"/>
      <sheetName val="Трест02-28факт_10"/>
      <sheetName val="Тахлил_туловчи10"/>
      <sheetName val="физ_тон9"/>
      <sheetName val="Ер_Ресурс9"/>
      <sheetName val="для_ГАКа5"/>
      <sheetName val="Доход 2008"/>
      <sheetName val="1-шакл"/>
      <sheetName val="gjnht,_rjhpbyf13"/>
      <sheetName val="Фориш_200313"/>
      <sheetName val="Трест02-28факт_12"/>
      <sheetName val="Тахлил_туловчи12"/>
      <sheetName val="физ_тон11"/>
      <sheetName val="Ер_Ресурс11"/>
      <sheetName val="жиззах_янги_раз7"/>
      <sheetName val="для_ГАКа7"/>
      <sheetName val="Data_input6"/>
      <sheetName val="План_пр-ва_11"/>
      <sheetName val="План_продаж_11"/>
      <sheetName val="Локально-ресурсная_ведомость1"/>
      <sheetName val="gjnht,_rjhpbyf12"/>
      <sheetName val="Фориш_200312"/>
      <sheetName val="Трест02-28факт_11"/>
      <sheetName val="Тахлил_туловчи11"/>
      <sheetName val="физ_тон10"/>
      <sheetName val="Ер_Ресурс10"/>
      <sheetName val="жиззах_янги_раз6"/>
      <sheetName val="для_ГАКа6"/>
      <sheetName val="Data_input5"/>
      <sheetName val="План_пр-ва_1"/>
      <sheetName val="План_продаж_1"/>
      <sheetName val="Локально-ресурсная_ведомость"/>
      <sheetName val="баланс"/>
      <sheetName val="sheet1"/>
      <sheetName val="#ССЫЛКА"/>
      <sheetName val="БАЛАНС_новый"/>
      <sheetName val="in"/>
      <sheetName val="Main"/>
      <sheetName val="Links"/>
      <sheetName val="ErrCheck"/>
      <sheetName val="БД"/>
      <sheetName val="Лист3"/>
      <sheetName val="Лист25"/>
      <sheetName val="копланмай"/>
      <sheetName val="фориш свод"/>
      <sheetName val="инф"/>
      <sheetName val="табли 4 местний совет"/>
      <sheetName val="фев"/>
      <sheetName val="gjnht,_rjhpbyf14"/>
      <sheetName val="Фориш_200314"/>
      <sheetName val="Трест02-28факт_13"/>
      <sheetName val="Тахлил_туловчи13"/>
      <sheetName val="физ_тон12"/>
      <sheetName val="Ер_Ресурс12"/>
      <sheetName val="жиззах_янги_раз8"/>
      <sheetName val="для_ГАКа8"/>
      <sheetName val="Data_input7"/>
      <sheetName val="План_пр-ва_12"/>
      <sheetName val="План_продаж_12"/>
      <sheetName val="Локально-ресурсная_ведомость2"/>
      <sheetName val="Доход_2008"/>
      <sheetName val="Prog. rost tarifov"/>
      <sheetName val="Максам-Чирчик"/>
      <sheetName val="выполнение"/>
      <sheetName val="калий"/>
      <sheetName val="транспортировка"/>
      <sheetName val="Бал"/>
      <sheetName val="gjnht,_rjhpbyf15"/>
      <sheetName val="Фориш_200315"/>
      <sheetName val="Трест02-28факт_14"/>
      <sheetName val="Тахлил_туловчи14"/>
      <sheetName val="физ_тон13"/>
      <sheetName val="Ер_Ресурс13"/>
      <sheetName val="жиззах_янги_раз9"/>
      <sheetName val="для_ГАКа9"/>
      <sheetName val="Data_input8"/>
      <sheetName val="План_пр-ва_13"/>
      <sheetName val="План_продаж_13"/>
      <sheetName val="Локально-ресурсная_ведомость3"/>
      <sheetName val="Доход_20081"/>
      <sheetName val="Содержание"/>
      <sheetName val=" устама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ителный"/>
      <sheetName val="госзакуп-15"/>
      <sheetName val="госзакуп-16"/>
      <sheetName val="госзакуп-17"/>
      <sheetName val="прямые дог-ра для прочих"/>
      <sheetName val="Баланс ОК"/>
      <sheetName val="Баланс ОК (2)"/>
      <sheetName val="МИНФИН СВОД"/>
      <sheetName val="МИНФИН госзакуп ОК"/>
      <sheetName val="KIMYO-2017-ойма-ой+18%"/>
      <sheetName val="МИНФИН ОК прямые"/>
      <sheetName val="СВОД"/>
      <sheetName val="Лист1"/>
      <sheetName val="Мин_удоб_с_НДС"/>
      <sheetName val="Prog. rost tarifov"/>
      <sheetName val="Максам-Чирчик"/>
      <sheetName val="Ферганазот"/>
      <sheetName val="Навоиазот"/>
      <sheetName val="Аммофос-Максам"/>
      <sheetName val="Кукон СФЗ"/>
      <sheetName val="Самаркандкимё"/>
      <sheetName val="наценка ТАО "/>
      <sheetName val="ДЗКУ"/>
      <sheetName val="прямые дог-ра для прочих куль"/>
      <sheetName val="плодоовощные"/>
      <sheetName val="реализац через биржу"/>
      <sheetName val="рыночный фонд"/>
      <sheetName val="общ.свод"/>
      <sheetName val="отгрузка с зав. на ТАО (г.з)"/>
      <sheetName val="отгрузка с завод на ТАО (плоды)"/>
      <sheetName val="отгрузка с ТАО (плоды) "/>
      <sheetName val="2"/>
      <sheetName val="отгрузка с зав на ТАО (прочие) "/>
      <sheetName val="для ГАКа"/>
      <sheetName val="прямые_дог-ра_для_прочих"/>
      <sheetName val="Баланс_ОК"/>
      <sheetName val="Баланс_ОК_(2)"/>
      <sheetName val="МИНФИН_СВОД"/>
      <sheetName val="МИНФИН_госзакуп_ОК"/>
      <sheetName val="МИНФИН_ОК_прямые"/>
      <sheetName val="Prog__rost_tarifov"/>
      <sheetName val="Кукон_СФЗ"/>
      <sheetName val="наценка_ТАО_"/>
      <sheetName val="прямые_дог-ра_для_прочих_куль"/>
      <sheetName val="реализац_через_биржу"/>
      <sheetName val="рыночный_фонд"/>
      <sheetName val="общ_свод"/>
      <sheetName val="отгрузка_с_зав__на_ТАО_(г_з)"/>
      <sheetName val="отгрузка_с_завод_на_ТАО_(плоды)"/>
      <sheetName val="отгрузка_с_ТАО_(плоды)_"/>
      <sheetName val="отгрузка_с_зав_на_ТАО_(прочие)_"/>
      <sheetName val="для_ГАКа"/>
      <sheetName val="Курс"/>
      <sheetName val="Топливо-энергия"/>
      <sheetName val="Фориш 2003"/>
      <sheetName val="оборот"/>
    </sheetNames>
    <sheetDataSet>
      <sheetData sheetId="0"/>
      <sheetData sheetId="1"/>
      <sheetData sheetId="2"/>
      <sheetData sheetId="3">
        <row r="9">
          <cell r="E9">
            <v>85.22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C16">
            <v>247.82999999999998</v>
          </cell>
        </row>
      </sheetData>
      <sheetData sheetId="13"/>
      <sheetData sheetId="14">
        <row r="4">
          <cell r="C4">
            <v>1.0489999999999999</v>
          </cell>
        </row>
        <row r="8">
          <cell r="C8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>
        <row r="4">
          <cell r="C4">
            <v>1.0489999999999999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свыше 100тыс.долл."/>
      <sheetName val="test"/>
      <sheetName val="c"/>
      <sheetName val="#ССЫЛКА"/>
      <sheetName val="свыше_100тыс_долл_"/>
      <sheetName val="Prog. rost tarifov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закуп"/>
      <sheetName val="биржа"/>
      <sheetName val="Лист1"/>
      <sheetName val="Мин_удоб_с_НДС"/>
      <sheetName val="Prog. rost tarifov"/>
      <sheetName val="Навоиазот"/>
      <sheetName val="Ферганаазот"/>
      <sheetName val="Максам-Чирчик"/>
      <sheetName val="Аммафос-Максам"/>
      <sheetName val="КСФЗ"/>
      <sheetName val="Самаркандкимё"/>
      <sheetName val="ДЗКУ"/>
      <sheetName val="наценка ТАО"/>
      <sheetName val="Prog__rost_tarifov"/>
      <sheetName val="наценка_ТАО"/>
      <sheetName val="для ГА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Ёг рус"/>
      <sheetName val="АКЦИЗ рус"/>
      <sheetName val="АКЦИЗ"/>
      <sheetName val="янв"/>
      <sheetName val="фев"/>
      <sheetName val="март"/>
      <sheetName val="апр"/>
      <sheetName val="май"/>
      <sheetName val="июнь"/>
      <sheetName val="июль"/>
      <sheetName val="авг"/>
      <sheetName val="Сент"/>
      <sheetName val="Окт"/>
      <sheetName val="Ноя"/>
      <sheetName val="c"/>
      <sheetName val="оборот"/>
      <sheetName val="Зан-ть(р-ны)"/>
      <sheetName val="Фориш 2003"/>
      <sheetName val="для ГАКа"/>
      <sheetName val="Ёг_рус"/>
      <sheetName val="АКЦИЗ_рус"/>
      <sheetName val="Фориш_2003"/>
      <sheetName val="Prog. rost tarifov"/>
      <sheetName val="Results"/>
      <sheetName val="отчет_ЁГ_2003"/>
      <sheetName val="Варианты"/>
      <sheetName val="Доход 2008"/>
      <sheetName val="Лист1 (2)"/>
      <sheetName val="База 23.10.2020"/>
      <sheetName val="Алохида"/>
      <sheetName val="график"/>
      <sheetName val="режа"/>
      <sheetName val="06.01.2014"/>
      <sheetName val="Ёг_рус1"/>
      <sheetName val="АКЦИЗ_рус1"/>
      <sheetName val="Фориш_20031"/>
      <sheetName val="Prog__rost_tarifov"/>
      <sheetName val="для_ГАКа"/>
      <sheetName val="Доход_2008"/>
      <sheetName val="Лист1_(2)"/>
      <sheetName val="База_23_10_2020"/>
      <sheetName val="06_01_2014"/>
      <sheetName val="tab 19"/>
      <sheetName val="БД"/>
      <sheetName val="Тегишилмасин"/>
      <sheetName val="Ер Ресурс"/>
      <sheetName val="ЁСТЗ рўйхати"/>
      <sheetName val="Ёг_рус2"/>
      <sheetName val="АКЦИЗ_рус2"/>
      <sheetName val="Фориш_20032"/>
      <sheetName val="для_ГАКа1"/>
      <sheetName val="Prog__rost_tarifov1"/>
      <sheetName val="Доход_20081"/>
      <sheetName val="Лист1_(2)1"/>
      <sheetName val="База_23_10_20201"/>
      <sheetName val="06_01_20141"/>
      <sheetName val="tab_19"/>
      <sheetName val="капитал_расчет"/>
      <sheetName val="Платёжка"/>
      <sheetName val="зарплата"/>
      <sheetName val="нормы на энергоресурсы"/>
      <sheetName val="нормы_остатков"/>
      <sheetName val="параметры отбора"/>
      <sheetName val="план переработки"/>
      <sheetName val="PRIVATE"/>
      <sheetName val="sheet1"/>
      <sheetName val="реестр декабрь"/>
      <sheetName val="Ёг_рус3"/>
      <sheetName val="АКЦИЗ_рус3"/>
      <sheetName val="Фориш_20033"/>
      <sheetName val="Prog__rost_tarifov2"/>
      <sheetName val="для_ГАКа2"/>
      <sheetName val="Доход_20082"/>
      <sheetName val="Лист1_(2)2"/>
      <sheetName val="База_23_10_20202"/>
      <sheetName val="06_01_20142"/>
      <sheetName val="tab_191"/>
      <sheetName val="Ер_Ресурс"/>
      <sheetName val="ЁСТЗ_рўйхати"/>
      <sheetName val="нормы_на_энергоресурсы"/>
      <sheetName val="параметры_отбора"/>
      <sheetName val="план_переработки"/>
      <sheetName val="реестр_декабрь"/>
      <sheetName val="Q2"/>
      <sheetName val="Курс"/>
      <sheetName val="Топливо-энергия"/>
      <sheetName val="для сравнения стар"/>
      <sheetName val="2 илова"/>
      <sheetName val="3 илова"/>
      <sheetName val="Счет-Фактура"/>
      <sheetName val="Индексация цен"/>
      <sheetName val="Data input"/>
      <sheetName val="#ССЫЛКА"/>
      <sheetName val="진행 DATA (2)"/>
      <sheetName val="Ёг_рус4"/>
      <sheetName val="АКЦИЗ_рус4"/>
      <sheetName val="Фориш_20034"/>
      <sheetName val="для_ГАКа3"/>
      <sheetName val="Prog__rost_tarifov3"/>
      <sheetName val="Доход_20083"/>
      <sheetName val="Лист1_(2)3"/>
      <sheetName val="База_23_10_20203"/>
      <sheetName val="06_01_20143"/>
      <sheetName val="tab_192"/>
      <sheetName val="Ер_Ресурс1"/>
      <sheetName val="ЁСТЗ_рўйхати1"/>
      <sheetName val="нормы_на_энергоресурсы1"/>
      <sheetName val="параметры_отбора1"/>
      <sheetName val="план_переработки1"/>
      <sheetName val="реестр_декабрь1"/>
      <sheetName val="для_сравнения_стар"/>
      <sheetName val="2_илова"/>
      <sheetName val="3_илова"/>
      <sheetName val="Индексация_цен"/>
      <sheetName val="Data_input"/>
      <sheetName val="진행_DATA_(2)"/>
      <sheetName val="фор"/>
      <sheetName val="Форма №2а"/>
      <sheetName val="Мин.угит"/>
      <sheetName val="J(Priv.Cap)"/>
      <sheetName val="ГТК_Минфин_факт"/>
      <sheetName val="Прогн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ПСБ"/>
      <sheetName val="микрокредит670"/>
      <sheetName val="ККБ170"/>
      <sheetName val="ККБ156"/>
      <sheetName val="ККБ120"/>
      <sheetName val="ККБ9,2"/>
      <sheetName val="ККБ45"/>
      <sheetName val="ККБ180,6"/>
      <sheetName val="ККБ295,6"/>
      <sheetName val="ККБ469,566"/>
      <sheetName val="ККБ312,654"/>
      <sheetName val="ККБ 780,477 "/>
      <sheetName val="ККБ 63.82"/>
      <sheetName val="свод ККб"/>
      <sheetName val="НБУ3,9"/>
      <sheetName val="НБУ 3.950"/>
      <sheetName val="НБУ 3.950 (2)"/>
      <sheetName val="НБУ 55.3"/>
      <sheetName val="НБУ 142,444"/>
      <sheetName val="НБУ 162,329"/>
      <sheetName val="НБУ 287,77  "/>
      <sheetName val="НБУ 39.21"/>
      <sheetName val="свод НБУ"/>
      <sheetName val="Ипотека 23,8"/>
      <sheetName val="Ипотека 94,710"/>
      <sheetName val="Ипотека 355,658"/>
      <sheetName val="Ипотека 267,76"/>
      <sheetName val="свод Ипотека"/>
      <sheetName val="УзПСБ 30.0"/>
      <sheetName val="НБУ 25.0"/>
      <sheetName val="Агро 25.0"/>
      <sheetName val="Асака 25.0 "/>
      <sheetName val="Ипотека 25.0 "/>
      <sheetName val="ККБ 25.0 "/>
      <sheetName val="Микрокредит 25.0 "/>
      <sheetName val="Халк 25.0 "/>
      <sheetName val="свод НПЗ "/>
      <sheetName val="УзПСБ 300.0 "/>
      <sheetName val="НБУ 300.0"/>
      <sheetName val="свод НПЗ 2 "/>
      <sheetName val="НБУ 3.950 "/>
      <sheetName val="Микрокредит 20.0 "/>
      <sheetName val="ККб 74.1 "/>
      <sheetName val="ККб 250,55"/>
      <sheetName val="ККБ 26,3"/>
      <sheetName val="НБУ 74.8"/>
      <sheetName val="НБУ 82.73"/>
      <sheetName val="НБУ  168,32"/>
      <sheetName val="Ипотека 31.6"/>
      <sheetName val="Ипотека 125,81 "/>
      <sheetName val="Ипотека 445,7"/>
      <sheetName val="Ипотека 2 148,7"/>
      <sheetName val="Ипотека 560,2"/>
      <sheetName val="Ипотека 95,6"/>
      <sheetName val="Ипотека 1600"/>
      <sheetName val="Ипотека 29,5"/>
      <sheetName val="Ипотека 208,6"/>
      <sheetName val="Ипотека 6,1"/>
      <sheetName val="Ипотека 3,35"/>
      <sheetName val="Ипотека 66"/>
      <sheetName val="Асака 53.3"/>
      <sheetName val="Асака 92.12"/>
      <sheetName val="Асака 136.46"/>
      <sheetName val="Асака 56.95"/>
      <sheetName val="Асака 203,7"/>
      <sheetName val="Асака 5,89"/>
      <sheetName val="свод Асака"/>
      <sheetName val="Халк 54.7"/>
      <sheetName val="Халк 99,28"/>
      <sheetName val="Халк 113,51"/>
      <sheetName val="Халк 72.19"/>
      <sheetName val="свод Халк"/>
      <sheetName val="УзПСБ 53.5"/>
      <sheetName val="УзПСБ 93.18"/>
      <sheetName val="УзПСБ 119.65"/>
      <sheetName val="УзПСБ 65.66"/>
      <sheetName val="УзПСБ 199,8"/>
      <sheetName val="УзПСБ 5,74"/>
      <sheetName val="свод УзПСБ"/>
      <sheetName val="ФНПЗ 300.0 "/>
      <sheetName val="ФНПЗ 725"/>
      <sheetName val="БНПЗ 300.0"/>
      <sheetName val="БНПЗ 675."/>
      <sheetName val="Агро 791.0"/>
      <sheetName val="УзПСБ 163.0 "/>
      <sheetName val="УзПСБ 250"/>
      <sheetName val="ККб 230,94"/>
      <sheetName val="НБУ  209.24"/>
      <sheetName val="Ипотека 128,04 "/>
      <sheetName val="Ипотека 1200"/>
      <sheetName val="Асака 88.88"/>
      <sheetName val="Асака 132.6"/>
      <sheetName val="Асака 59.16"/>
      <sheetName val="Халк 85.74"/>
      <sheetName val="Халк 121.1"/>
      <sheetName val="Халк 71.8"/>
      <sheetName val="УзПСБ 83.83"/>
      <sheetName val="УзПСБ 140.16"/>
      <sheetName val="УзПСБ 66.57"/>
      <sheetName val="Ипотека 600"/>
      <sheetName val="Ипотека 1410"/>
      <sheetName val="свод АКБ"/>
      <sheetName val="Ипотека 1190.0"/>
      <sheetName val="ККб 135.02 "/>
      <sheetName val="НБУ 93.45"/>
      <sheetName val="НБУ 49.64"/>
      <sheetName val="Асака 50.27"/>
      <sheetName val="Халк 53.11"/>
      <sheetName val="УзПСБ 51.78"/>
      <sheetName val="Лист1"/>
      <sheetName val="Ипотека 49.64"/>
      <sheetName val="Ипотека 670.0"/>
      <sheetName val="Ипотека 370.0+300"/>
      <sheetName val="Ипотека 370.0"/>
      <sheetName val="ККб 218.38"/>
      <sheetName val="Ипотека 1633"/>
      <sheetName val="Ипотека 970.0"/>
      <sheetName val="Ипотека 1783"/>
      <sheetName val="Ипотека 2 033"/>
      <sheetName val="Ипотека 200"/>
      <sheetName val="Ипотека 400"/>
      <sheetName val="фев"/>
    </sheetNames>
    <sheetDataSet>
      <sheetData sheetId="0"/>
      <sheetData sheetId="1"/>
      <sheetData sheetId="2">
        <row r="22">
          <cell r="I22">
            <v>40719</v>
          </cell>
        </row>
        <row r="23">
          <cell r="I23">
            <v>40522</v>
          </cell>
          <cell r="J23">
            <v>1839821917.8099999</v>
          </cell>
          <cell r="K23">
            <v>0</v>
          </cell>
          <cell r="L23">
            <v>1839821917.8099999</v>
          </cell>
        </row>
        <row r="24">
          <cell r="I24">
            <v>40537</v>
          </cell>
          <cell r="J24">
            <v>209589041.09</v>
          </cell>
          <cell r="K24">
            <v>0</v>
          </cell>
          <cell r="L24">
            <v>209589041.09</v>
          </cell>
        </row>
        <row r="25">
          <cell r="I25">
            <v>40627</v>
          </cell>
          <cell r="J25">
            <v>1257534246.5799999</v>
          </cell>
          <cell r="K25">
            <v>0</v>
          </cell>
          <cell r="L25">
            <v>1257534246.5799999</v>
          </cell>
        </row>
        <row r="26">
          <cell r="I26">
            <v>40719</v>
          </cell>
          <cell r="J26">
            <v>1285479452.05</v>
          </cell>
          <cell r="K26">
            <v>0</v>
          </cell>
          <cell r="L26">
            <v>1285479452.05</v>
          </cell>
        </row>
        <row r="27">
          <cell r="I27">
            <v>40811</v>
          </cell>
          <cell r="J27">
            <v>1285479452.0599999</v>
          </cell>
          <cell r="K27">
            <v>0</v>
          </cell>
          <cell r="L27">
            <v>1285479452.0599999</v>
          </cell>
        </row>
        <row r="28">
          <cell r="I28">
            <v>40902</v>
          </cell>
          <cell r="J28">
            <v>1271506849.3199999</v>
          </cell>
          <cell r="K28">
            <v>0</v>
          </cell>
          <cell r="L28">
            <v>1271506849.3199999</v>
          </cell>
        </row>
        <row r="29">
          <cell r="I29">
            <v>40993</v>
          </cell>
          <cell r="J29">
            <v>1271506849.3199999</v>
          </cell>
          <cell r="K29">
            <v>0</v>
          </cell>
          <cell r="L29">
            <v>1271506849.3199999</v>
          </cell>
        </row>
        <row r="30">
          <cell r="I30">
            <v>41085</v>
          </cell>
          <cell r="J30">
            <v>1285479452.05</v>
          </cell>
          <cell r="K30">
            <v>0</v>
          </cell>
          <cell r="L30">
            <v>1285479452.05</v>
          </cell>
        </row>
        <row r="31">
          <cell r="I31">
            <v>41177</v>
          </cell>
          <cell r="J31">
            <v>1285479452.05</v>
          </cell>
          <cell r="K31">
            <v>0</v>
          </cell>
          <cell r="L31">
            <v>1285479452.05</v>
          </cell>
        </row>
        <row r="32">
          <cell r="I32">
            <v>41268</v>
          </cell>
          <cell r="J32">
            <v>1271506849.3199999</v>
          </cell>
          <cell r="K32">
            <v>0</v>
          </cell>
          <cell r="L32">
            <v>1271506849.3199999</v>
          </cell>
        </row>
        <row r="33">
          <cell r="I33">
            <v>41358</v>
          </cell>
          <cell r="J33">
            <v>1257534246.5799999</v>
          </cell>
          <cell r="K33">
            <v>0</v>
          </cell>
          <cell r="L33">
            <v>1257534246.5799999</v>
          </cell>
        </row>
        <row r="34">
          <cell r="I34">
            <v>41450</v>
          </cell>
          <cell r="J34">
            <v>1285479452.05</v>
          </cell>
          <cell r="K34">
            <v>0</v>
          </cell>
          <cell r="L34">
            <v>1285479452.05</v>
          </cell>
        </row>
        <row r="35">
          <cell r="I35">
            <v>41542</v>
          </cell>
          <cell r="J35">
            <v>1285479452.05</v>
          </cell>
          <cell r="K35">
            <v>0</v>
          </cell>
          <cell r="L35">
            <v>1285479452.05</v>
          </cell>
        </row>
        <row r="36">
          <cell r="I36">
            <v>41633</v>
          </cell>
          <cell r="J36">
            <v>1271506849.3199999</v>
          </cell>
          <cell r="K36">
            <v>0</v>
          </cell>
          <cell r="L36">
            <v>1271506849.3199999</v>
          </cell>
        </row>
        <row r="37">
          <cell r="I37">
            <v>41723</v>
          </cell>
          <cell r="J37">
            <v>1257534246.5799999</v>
          </cell>
          <cell r="K37">
            <v>0</v>
          </cell>
          <cell r="L37">
            <v>1257534246.5799999</v>
          </cell>
        </row>
        <row r="38">
          <cell r="I38">
            <v>41815</v>
          </cell>
          <cell r="J38">
            <v>1285479452.05</v>
          </cell>
          <cell r="K38">
            <v>0</v>
          </cell>
          <cell r="L38">
            <v>1285479452.05</v>
          </cell>
        </row>
        <row r="39">
          <cell r="I39">
            <v>41907</v>
          </cell>
          <cell r="J39">
            <v>1285479452.05</v>
          </cell>
          <cell r="K39">
            <v>0</v>
          </cell>
          <cell r="L39">
            <v>1285479452.05</v>
          </cell>
        </row>
        <row r="40">
          <cell r="I40">
            <v>41998</v>
          </cell>
          <cell r="J40">
            <v>1271506849.3199999</v>
          </cell>
          <cell r="K40">
            <v>0</v>
          </cell>
          <cell r="L40">
            <v>1271506849.3199999</v>
          </cell>
        </row>
        <row r="41">
          <cell r="I41">
            <v>42088</v>
          </cell>
          <cell r="J41">
            <v>1257534246.5799999</v>
          </cell>
          <cell r="K41">
            <v>0</v>
          </cell>
          <cell r="L41">
            <v>1257534246.5799999</v>
          </cell>
        </row>
        <row r="42">
          <cell r="I42">
            <v>42180</v>
          </cell>
          <cell r="J42">
            <v>1285479452.05</v>
          </cell>
          <cell r="K42">
            <v>0</v>
          </cell>
          <cell r="L42">
            <v>1285479452.05</v>
          </cell>
        </row>
        <row r="43">
          <cell r="I43">
            <v>42272</v>
          </cell>
          <cell r="J43">
            <v>1285479452.05</v>
          </cell>
          <cell r="K43">
            <v>0</v>
          </cell>
          <cell r="L43">
            <v>1285479452.05</v>
          </cell>
        </row>
        <row r="44">
          <cell r="I44">
            <v>42363</v>
          </cell>
          <cell r="J44">
            <v>1271506849.3199999</v>
          </cell>
          <cell r="K44">
            <v>0</v>
          </cell>
          <cell r="L44">
            <v>1271506849.3199999</v>
          </cell>
        </row>
      </sheetData>
      <sheetData sheetId="3">
        <row r="15">
          <cell r="I15">
            <v>40816</v>
          </cell>
        </row>
        <row r="22">
          <cell r="I22">
            <v>40719</v>
          </cell>
          <cell r="J22">
            <v>745392328.75999999</v>
          </cell>
          <cell r="K22">
            <v>0</v>
          </cell>
          <cell r="L22">
            <v>745392328.75999999</v>
          </cell>
        </row>
        <row r="23">
          <cell r="I23">
            <v>40795</v>
          </cell>
          <cell r="J23">
            <v>911342465.75</v>
          </cell>
          <cell r="K23">
            <v>0</v>
          </cell>
          <cell r="L23">
            <v>911342465.75</v>
          </cell>
        </row>
        <row r="24">
          <cell r="I24">
            <v>40889</v>
          </cell>
          <cell r="J24">
            <v>1077041095.8900001</v>
          </cell>
          <cell r="K24">
            <v>0</v>
          </cell>
          <cell r="L24">
            <v>1077041095.8900001</v>
          </cell>
        </row>
        <row r="25">
          <cell r="I25">
            <v>40977</v>
          </cell>
          <cell r="J25">
            <v>1146082191.78</v>
          </cell>
          <cell r="K25">
            <v>0</v>
          </cell>
          <cell r="L25">
            <v>1146082191.78</v>
          </cell>
        </row>
        <row r="26">
          <cell r="I26">
            <v>41071</v>
          </cell>
          <cell r="J26">
            <v>1179616438.3599999</v>
          </cell>
          <cell r="K26">
            <v>0</v>
          </cell>
          <cell r="L26">
            <v>1179616438.3599999</v>
          </cell>
        </row>
        <row r="27">
          <cell r="I27">
            <v>41162</v>
          </cell>
          <cell r="J27">
            <v>1179616438.3599999</v>
          </cell>
          <cell r="K27">
            <v>0</v>
          </cell>
          <cell r="L27">
            <v>1179616438.3599999</v>
          </cell>
        </row>
        <row r="28">
          <cell r="I28">
            <v>41253</v>
          </cell>
          <cell r="J28">
            <v>1166794520.55</v>
          </cell>
          <cell r="K28">
            <v>0</v>
          </cell>
          <cell r="L28">
            <v>1166794520.55</v>
          </cell>
        </row>
        <row r="29">
          <cell r="I29">
            <v>41344</v>
          </cell>
          <cell r="J29">
            <v>1153972602.74</v>
          </cell>
          <cell r="K29">
            <v>0</v>
          </cell>
          <cell r="L29">
            <v>1153972602.74</v>
          </cell>
        </row>
        <row r="30">
          <cell r="I30">
            <v>41435</v>
          </cell>
          <cell r="J30">
            <v>1179616438.3599999</v>
          </cell>
          <cell r="K30">
            <v>0</v>
          </cell>
          <cell r="L30">
            <v>1179616438.3599999</v>
          </cell>
        </row>
        <row r="31">
          <cell r="I31">
            <v>41527</v>
          </cell>
          <cell r="J31">
            <v>1179616438.3599999</v>
          </cell>
          <cell r="K31">
            <v>0</v>
          </cell>
          <cell r="L31">
            <v>1179616438.3599999</v>
          </cell>
        </row>
        <row r="32">
          <cell r="I32">
            <v>41618</v>
          </cell>
          <cell r="J32">
            <v>1166794520.55</v>
          </cell>
          <cell r="K32">
            <v>0</v>
          </cell>
          <cell r="L32">
            <v>1166794520.55</v>
          </cell>
        </row>
        <row r="33">
          <cell r="I33">
            <v>41708</v>
          </cell>
          <cell r="J33">
            <v>1153972602.74</v>
          </cell>
          <cell r="K33">
            <v>0</v>
          </cell>
          <cell r="L33">
            <v>1153972602.74</v>
          </cell>
        </row>
        <row r="34">
          <cell r="I34">
            <v>41800</v>
          </cell>
          <cell r="J34">
            <v>1179616438.3599999</v>
          </cell>
          <cell r="K34">
            <v>0</v>
          </cell>
          <cell r="L34">
            <v>1179616438.3599999</v>
          </cell>
        </row>
        <row r="35">
          <cell r="I35">
            <v>41892</v>
          </cell>
          <cell r="J35">
            <v>1179616438.3599999</v>
          </cell>
          <cell r="K35">
            <v>0</v>
          </cell>
          <cell r="L35">
            <v>1179616438.3599999</v>
          </cell>
        </row>
        <row r="36">
          <cell r="I36">
            <v>41983</v>
          </cell>
          <cell r="J36">
            <v>1166794520.55</v>
          </cell>
          <cell r="K36">
            <v>0</v>
          </cell>
          <cell r="L36">
            <v>1166794520.55</v>
          </cell>
        </row>
        <row r="37">
          <cell r="I37">
            <v>42073</v>
          </cell>
          <cell r="J37">
            <v>1153972602.74</v>
          </cell>
          <cell r="K37">
            <v>0</v>
          </cell>
          <cell r="L37">
            <v>1153972602.74</v>
          </cell>
        </row>
        <row r="38">
          <cell r="I38">
            <v>42165</v>
          </cell>
          <cell r="J38">
            <v>1179616438.3599999</v>
          </cell>
          <cell r="K38">
            <v>0</v>
          </cell>
          <cell r="L38">
            <v>1179616438.3599999</v>
          </cell>
        </row>
        <row r="39">
          <cell r="I39">
            <v>42257</v>
          </cell>
          <cell r="J39">
            <v>1179616438.3599999</v>
          </cell>
          <cell r="K39">
            <v>0</v>
          </cell>
          <cell r="L39">
            <v>1179616438.3599999</v>
          </cell>
        </row>
        <row r="40">
          <cell r="I40">
            <v>42348</v>
          </cell>
          <cell r="J40">
            <v>1166794520.55</v>
          </cell>
          <cell r="K40">
            <v>0</v>
          </cell>
          <cell r="L40">
            <v>1166794520.55</v>
          </cell>
        </row>
      </sheetData>
      <sheetData sheetId="4">
        <row r="15">
          <cell r="I15">
            <v>40816</v>
          </cell>
          <cell r="J15">
            <v>702576986.29999995</v>
          </cell>
          <cell r="K15">
            <v>0</v>
          </cell>
          <cell r="L15">
            <v>702576986.29999995</v>
          </cell>
        </row>
        <row r="16">
          <cell r="I16">
            <v>40907</v>
          </cell>
          <cell r="J16">
            <v>907397260.26999998</v>
          </cell>
          <cell r="K16">
            <v>0</v>
          </cell>
          <cell r="L16">
            <v>907397260.26999998</v>
          </cell>
        </row>
        <row r="17">
          <cell r="I17">
            <v>40999</v>
          </cell>
          <cell r="J17">
            <v>897534246.58000004</v>
          </cell>
          <cell r="K17">
            <v>0</v>
          </cell>
          <cell r="L17">
            <v>897534246.58000004</v>
          </cell>
        </row>
        <row r="18">
          <cell r="I18">
            <v>41090</v>
          </cell>
          <cell r="J18">
            <v>897534246.58000004</v>
          </cell>
          <cell r="K18">
            <v>0</v>
          </cell>
          <cell r="L18">
            <v>897534246.58000004</v>
          </cell>
        </row>
        <row r="19">
          <cell r="I19">
            <v>41182</v>
          </cell>
          <cell r="J19">
            <v>907397260.26999998</v>
          </cell>
          <cell r="K19">
            <v>0</v>
          </cell>
          <cell r="L19">
            <v>907397260.26999998</v>
          </cell>
        </row>
        <row r="20">
          <cell r="I20">
            <v>41272</v>
          </cell>
          <cell r="J20">
            <v>907397260.26999998</v>
          </cell>
          <cell r="K20">
            <v>0</v>
          </cell>
          <cell r="L20">
            <v>907397260.26999998</v>
          </cell>
        </row>
        <row r="21">
          <cell r="I21">
            <v>41364</v>
          </cell>
          <cell r="J21">
            <v>887671232.88</v>
          </cell>
          <cell r="K21">
            <v>0</v>
          </cell>
          <cell r="L21">
            <v>887671232.88</v>
          </cell>
        </row>
        <row r="22">
          <cell r="I22">
            <v>41455</v>
          </cell>
          <cell r="J22">
            <v>897534246.58000004</v>
          </cell>
          <cell r="K22">
            <v>0</v>
          </cell>
          <cell r="L22">
            <v>897534246.58000004</v>
          </cell>
        </row>
        <row r="23">
          <cell r="I23">
            <v>41547</v>
          </cell>
          <cell r="J23">
            <v>907397260.26999998</v>
          </cell>
          <cell r="K23">
            <v>0</v>
          </cell>
          <cell r="L23">
            <v>907397260.26999998</v>
          </cell>
        </row>
        <row r="24">
          <cell r="I24">
            <v>41638</v>
          </cell>
          <cell r="J24">
            <v>907397260.26999998</v>
          </cell>
          <cell r="K24">
            <v>0</v>
          </cell>
          <cell r="L24">
            <v>907397260.26999998</v>
          </cell>
        </row>
        <row r="25">
          <cell r="I25">
            <v>41729</v>
          </cell>
          <cell r="J25">
            <v>887671232.88</v>
          </cell>
          <cell r="K25">
            <v>0</v>
          </cell>
          <cell r="L25">
            <v>887671232.88</v>
          </cell>
        </row>
        <row r="26">
          <cell r="I26">
            <v>41820</v>
          </cell>
          <cell r="J26">
            <v>897534246.58000004</v>
          </cell>
          <cell r="K26">
            <v>0</v>
          </cell>
          <cell r="L26">
            <v>897534246.58000004</v>
          </cell>
        </row>
        <row r="27">
          <cell r="I27">
            <v>41912</v>
          </cell>
          <cell r="J27">
            <v>907397260.26999998</v>
          </cell>
          <cell r="K27">
            <v>0</v>
          </cell>
          <cell r="L27">
            <v>907397260.26999998</v>
          </cell>
        </row>
        <row r="28">
          <cell r="I28">
            <v>42004</v>
          </cell>
          <cell r="J28">
            <v>907397260.26999998</v>
          </cell>
          <cell r="K28">
            <v>0</v>
          </cell>
          <cell r="L28">
            <v>907397260.26999998</v>
          </cell>
        </row>
        <row r="29">
          <cell r="I29">
            <v>42094</v>
          </cell>
          <cell r="J29">
            <v>887671232.88</v>
          </cell>
          <cell r="K29">
            <v>0</v>
          </cell>
          <cell r="L29">
            <v>887671232.88</v>
          </cell>
        </row>
        <row r="30">
          <cell r="I30">
            <v>42185</v>
          </cell>
          <cell r="J30">
            <v>897534246.58000004</v>
          </cell>
          <cell r="K30">
            <v>0</v>
          </cell>
          <cell r="L30">
            <v>897534246.58000004</v>
          </cell>
        </row>
        <row r="31">
          <cell r="I31">
            <v>42277</v>
          </cell>
          <cell r="J31">
            <v>907397260.26999998</v>
          </cell>
          <cell r="K31">
            <v>0</v>
          </cell>
          <cell r="L31">
            <v>907397260.26999998</v>
          </cell>
        </row>
        <row r="32">
          <cell r="I32">
            <v>42369</v>
          </cell>
          <cell r="J32">
            <v>907397260.26999998</v>
          </cell>
          <cell r="K32">
            <v>0</v>
          </cell>
          <cell r="L32">
            <v>907397260.26999998</v>
          </cell>
        </row>
      </sheetData>
      <sheetData sheetId="5">
        <row r="15">
          <cell r="I15">
            <v>40816</v>
          </cell>
        </row>
      </sheetData>
      <sheetData sheetId="6">
        <row r="157">
          <cell r="I157">
            <v>41284</v>
          </cell>
        </row>
      </sheetData>
      <sheetData sheetId="7">
        <row r="12">
          <cell r="D12">
            <v>9510000000</v>
          </cell>
        </row>
        <row r="157">
          <cell r="I157">
            <v>41284</v>
          </cell>
          <cell r="J157">
            <v>73158247.819999993</v>
          </cell>
          <cell r="K157">
            <v>0</v>
          </cell>
          <cell r="L157">
            <v>73158247.819999993</v>
          </cell>
        </row>
        <row r="158">
          <cell r="I158">
            <v>41374</v>
          </cell>
          <cell r="J158">
            <v>144246575.34</v>
          </cell>
          <cell r="K158">
            <v>0</v>
          </cell>
          <cell r="L158">
            <v>144246575.34</v>
          </cell>
        </row>
        <row r="159">
          <cell r="I159">
            <v>41465</v>
          </cell>
          <cell r="J159">
            <v>145849315.06999999</v>
          </cell>
          <cell r="K159">
            <v>0</v>
          </cell>
          <cell r="L159">
            <v>145849315.06999999</v>
          </cell>
        </row>
        <row r="160">
          <cell r="I160">
            <v>41557</v>
          </cell>
          <cell r="J160">
            <v>147452054.78999999</v>
          </cell>
          <cell r="K160">
            <v>0</v>
          </cell>
          <cell r="L160">
            <v>147452054.78999999</v>
          </cell>
        </row>
        <row r="161">
          <cell r="I161">
            <v>41649</v>
          </cell>
          <cell r="J161">
            <v>147452054.78999999</v>
          </cell>
          <cell r="K161">
            <v>0</v>
          </cell>
          <cell r="L161">
            <v>147452054.78999999</v>
          </cell>
        </row>
        <row r="162">
          <cell r="I162">
            <v>41739</v>
          </cell>
          <cell r="J162">
            <v>144246575.34</v>
          </cell>
          <cell r="K162">
            <v>0</v>
          </cell>
          <cell r="L162">
            <v>144246575.34</v>
          </cell>
        </row>
        <row r="163">
          <cell r="I163">
            <v>41830</v>
          </cell>
          <cell r="J163">
            <v>145849315.06999999</v>
          </cell>
          <cell r="K163">
            <v>0</v>
          </cell>
          <cell r="L163">
            <v>145849315.06999999</v>
          </cell>
        </row>
        <row r="164">
          <cell r="I164">
            <v>41922</v>
          </cell>
          <cell r="J164">
            <v>147452054.78999999</v>
          </cell>
          <cell r="K164">
            <v>0</v>
          </cell>
          <cell r="L164">
            <v>147452054.78999999</v>
          </cell>
        </row>
        <row r="165">
          <cell r="I165">
            <v>42016</v>
          </cell>
          <cell r="J165">
            <v>147452054.78999999</v>
          </cell>
          <cell r="K165">
            <v>0</v>
          </cell>
          <cell r="L165">
            <v>147452054.78999999</v>
          </cell>
        </row>
        <row r="166">
          <cell r="I166">
            <v>42104</v>
          </cell>
          <cell r="J166">
            <v>144246575.34</v>
          </cell>
          <cell r="K166">
            <v>0</v>
          </cell>
          <cell r="L166">
            <v>144246575.34</v>
          </cell>
        </row>
        <row r="167">
          <cell r="I167">
            <v>42195</v>
          </cell>
          <cell r="J167">
            <v>145849315.06999999</v>
          </cell>
          <cell r="K167">
            <v>0</v>
          </cell>
          <cell r="L167">
            <v>145849315.06999999</v>
          </cell>
        </row>
        <row r="168">
          <cell r="I168">
            <v>42287</v>
          </cell>
          <cell r="J168">
            <v>147452054.78999999</v>
          </cell>
          <cell r="K168">
            <v>0</v>
          </cell>
          <cell r="L168">
            <v>147452054.78999999</v>
          </cell>
        </row>
        <row r="169">
          <cell r="I169">
            <v>42380</v>
          </cell>
          <cell r="J169">
            <v>147452054.78999999</v>
          </cell>
          <cell r="K169">
            <v>0</v>
          </cell>
          <cell r="L169">
            <v>147452054.78999999</v>
          </cell>
        </row>
      </sheetData>
      <sheetData sheetId="8">
        <row r="12">
          <cell r="D12">
            <v>9510000000</v>
          </cell>
        </row>
        <row r="20">
          <cell r="I20">
            <v>41498</v>
          </cell>
          <cell r="J20">
            <v>1314545753.4200001</v>
          </cell>
          <cell r="K20">
            <v>0</v>
          </cell>
          <cell r="L20">
            <v>1314545753.4200001</v>
          </cell>
        </row>
        <row r="21">
          <cell r="I21">
            <v>41590</v>
          </cell>
          <cell r="J21">
            <v>2218080754.6199999</v>
          </cell>
          <cell r="K21">
            <v>0</v>
          </cell>
          <cell r="L21">
            <v>2216972268.4899998</v>
          </cell>
        </row>
        <row r="22">
          <cell r="I22">
            <v>41680</v>
          </cell>
          <cell r="J22">
            <v>2168416947.9499998</v>
          </cell>
          <cell r="K22">
            <v>0</v>
          </cell>
          <cell r="L22">
            <v>2168416947.9499998</v>
          </cell>
        </row>
        <row r="23">
          <cell r="I23">
            <v>41767</v>
          </cell>
          <cell r="J23">
            <v>2162606220.8200002</v>
          </cell>
          <cell r="K23">
            <v>0</v>
          </cell>
          <cell r="L23">
            <v>2162606220.8200002</v>
          </cell>
        </row>
        <row r="24">
          <cell r="I24">
            <v>41862</v>
          </cell>
          <cell r="J24">
            <v>2235503059.73</v>
          </cell>
          <cell r="K24">
            <v>0</v>
          </cell>
          <cell r="L24">
            <v>2235503059.73</v>
          </cell>
        </row>
        <row r="25">
          <cell r="I25">
            <v>41953</v>
          </cell>
          <cell r="J25">
            <v>2235503059.73</v>
          </cell>
          <cell r="K25">
            <v>0</v>
          </cell>
          <cell r="L25">
            <v>2235503059.73</v>
          </cell>
        </row>
        <row r="26">
          <cell r="I26">
            <v>42045</v>
          </cell>
          <cell r="J26">
            <v>2235503059.73</v>
          </cell>
          <cell r="K26">
            <v>0</v>
          </cell>
          <cell r="L26">
            <v>2235503059.73</v>
          </cell>
        </row>
        <row r="27">
          <cell r="I27">
            <v>42135</v>
          </cell>
          <cell r="J27">
            <v>2162606220.8200002</v>
          </cell>
          <cell r="K27">
            <v>0</v>
          </cell>
          <cell r="L27">
            <v>2162606220.8200002</v>
          </cell>
        </row>
        <row r="28">
          <cell r="I28">
            <v>42226</v>
          </cell>
          <cell r="J28">
            <v>2235503059.73</v>
          </cell>
          <cell r="K28">
            <v>0</v>
          </cell>
          <cell r="L28">
            <v>2235503059.73</v>
          </cell>
        </row>
        <row r="29">
          <cell r="I29">
            <v>42318</v>
          </cell>
          <cell r="J29">
            <v>2235503059.73</v>
          </cell>
          <cell r="K29">
            <v>0</v>
          </cell>
          <cell r="L29">
            <v>2235503059.73</v>
          </cell>
        </row>
        <row r="30">
          <cell r="I30">
            <v>42410</v>
          </cell>
          <cell r="J30">
            <v>2235503059.73</v>
          </cell>
          <cell r="K30">
            <v>0</v>
          </cell>
          <cell r="L30">
            <v>2235503059.73</v>
          </cell>
        </row>
      </sheetData>
      <sheetData sheetId="9">
        <row r="12">
          <cell r="D12">
            <v>135880000000</v>
          </cell>
        </row>
        <row r="24">
          <cell r="I24">
            <v>41774</v>
          </cell>
          <cell r="J24">
            <v>1301506849.3199999</v>
          </cell>
          <cell r="K24">
            <v>0</v>
          </cell>
          <cell r="L24">
            <v>1301506849.3199999</v>
          </cell>
        </row>
        <row r="25">
          <cell r="I25">
            <v>41866</v>
          </cell>
          <cell r="J25">
            <v>3172514301.3600001</v>
          </cell>
          <cell r="K25">
            <v>0</v>
          </cell>
          <cell r="L25">
            <v>3172514301.3600001</v>
          </cell>
        </row>
        <row r="26">
          <cell r="I26">
            <v>41957</v>
          </cell>
          <cell r="J26">
            <v>3550690849.3200002</v>
          </cell>
          <cell r="K26">
            <v>0</v>
          </cell>
          <cell r="L26">
            <v>3550690849.3200002</v>
          </cell>
        </row>
        <row r="27">
          <cell r="I27">
            <v>42051</v>
          </cell>
          <cell r="J27">
            <v>3550690849.3200002</v>
          </cell>
          <cell r="K27">
            <v>0</v>
          </cell>
          <cell r="L27">
            <v>3550690849.3200002</v>
          </cell>
        </row>
        <row r="28">
          <cell r="I28">
            <v>42139</v>
          </cell>
          <cell r="J28">
            <v>3434907452.0500002</v>
          </cell>
          <cell r="K28">
            <v>0</v>
          </cell>
          <cell r="L28">
            <v>3434907452.0500002</v>
          </cell>
        </row>
        <row r="29">
          <cell r="I29">
            <v>42233</v>
          </cell>
          <cell r="J29">
            <v>3550690849.3200002</v>
          </cell>
          <cell r="K29">
            <v>0</v>
          </cell>
          <cell r="L29">
            <v>3550690849.3200002</v>
          </cell>
        </row>
        <row r="30">
          <cell r="I30">
            <v>42324</v>
          </cell>
          <cell r="J30">
            <v>3550690849.3200002</v>
          </cell>
          <cell r="K30">
            <v>0</v>
          </cell>
          <cell r="L30">
            <v>3550690849.3200002</v>
          </cell>
        </row>
        <row r="31">
          <cell r="I31">
            <v>42415</v>
          </cell>
          <cell r="J31">
            <v>3550690849.3200002</v>
          </cell>
          <cell r="K31">
            <v>0</v>
          </cell>
          <cell r="L31">
            <v>3550690849.3200002</v>
          </cell>
        </row>
      </sheetData>
      <sheetData sheetId="10">
        <row r="20">
          <cell r="I20">
            <v>41498</v>
          </cell>
        </row>
        <row r="23">
          <cell r="I23">
            <v>42172</v>
          </cell>
          <cell r="J23">
            <v>1202291506.8499999</v>
          </cell>
          <cell r="K23">
            <v>0</v>
          </cell>
          <cell r="L23">
            <v>1202291506.8499999</v>
          </cell>
        </row>
        <row r="24">
          <cell r="I24">
            <v>42264</v>
          </cell>
          <cell r="J24">
            <v>2490203424.6599998</v>
          </cell>
          <cell r="K24">
            <v>0</v>
          </cell>
          <cell r="L24">
            <v>2490203424.6599998</v>
          </cell>
        </row>
        <row r="25">
          <cell r="I25">
            <v>42355</v>
          </cell>
          <cell r="J25">
            <v>2712460684.9299998</v>
          </cell>
          <cell r="K25">
            <v>0</v>
          </cell>
          <cell r="L25">
            <v>2712460684.9299998</v>
          </cell>
        </row>
        <row r="26">
          <cell r="I26">
            <v>42366</v>
          </cell>
          <cell r="J26">
            <v>25000000000</v>
          </cell>
          <cell r="K26">
            <v>25000000000</v>
          </cell>
          <cell r="L26">
            <v>3550690849.3200002</v>
          </cell>
        </row>
      </sheetData>
      <sheetData sheetId="11">
        <row r="23">
          <cell r="I23">
            <v>42172</v>
          </cell>
        </row>
      </sheetData>
      <sheetData sheetId="12">
        <row r="20">
          <cell r="I20">
            <v>41498</v>
          </cell>
        </row>
      </sheetData>
      <sheetData sheetId="13">
        <row r="15">
          <cell r="I15">
            <v>40816</v>
          </cell>
        </row>
      </sheetData>
      <sheetData sheetId="14"/>
      <sheetData sheetId="15"/>
      <sheetData sheetId="16"/>
      <sheetData sheetId="17">
        <row r="12">
          <cell r="D12">
            <v>9510000000</v>
          </cell>
        </row>
        <row r="32">
          <cell r="I32">
            <v>41498</v>
          </cell>
          <cell r="J32">
            <v>181277531.22</v>
          </cell>
          <cell r="K32">
            <v>0</v>
          </cell>
          <cell r="L32">
            <v>181277531.22</v>
          </cell>
        </row>
        <row r="33">
          <cell r="I33">
            <v>41499</v>
          </cell>
          <cell r="J33">
            <v>20362815.550000001</v>
          </cell>
          <cell r="K33">
            <v>0</v>
          </cell>
          <cell r="L33">
            <v>20362815.550000001</v>
          </cell>
        </row>
        <row r="34">
          <cell r="I34">
            <v>41570</v>
          </cell>
          <cell r="J34">
            <v>1708529.94</v>
          </cell>
          <cell r="K34">
            <v>0</v>
          </cell>
          <cell r="L34">
            <v>1698348.53</v>
          </cell>
        </row>
        <row r="35">
          <cell r="I35">
            <v>41589</v>
          </cell>
          <cell r="J35">
            <v>400176981.02999997</v>
          </cell>
          <cell r="K35">
            <v>0</v>
          </cell>
          <cell r="L35">
            <v>400176981.02999997</v>
          </cell>
        </row>
        <row r="36">
          <cell r="I36">
            <v>41681</v>
          </cell>
          <cell r="J36">
            <v>413162693.57999998</v>
          </cell>
          <cell r="K36">
            <v>0</v>
          </cell>
          <cell r="L36">
            <v>413162693.57999998</v>
          </cell>
        </row>
        <row r="37">
          <cell r="I37">
            <v>41683</v>
          </cell>
          <cell r="J37">
            <v>216876.25999999998</v>
          </cell>
          <cell r="K37">
            <v>0</v>
          </cell>
          <cell r="L37">
            <v>10181.43</v>
          </cell>
        </row>
        <row r="38">
          <cell r="I38">
            <v>41704</v>
          </cell>
          <cell r="J38">
            <v>110</v>
          </cell>
          <cell r="K38">
            <v>0</v>
          </cell>
          <cell r="L38">
            <v>0</v>
          </cell>
        </row>
        <row r="39">
          <cell r="I39">
            <v>41771</v>
          </cell>
          <cell r="J39">
            <v>404369817.54000002</v>
          </cell>
          <cell r="K39">
            <v>0</v>
          </cell>
          <cell r="L39">
            <v>404369817.54000002</v>
          </cell>
        </row>
        <row r="40">
          <cell r="I40">
            <v>41862</v>
          </cell>
          <cell r="J40">
            <v>418000260.81999999</v>
          </cell>
          <cell r="K40">
            <v>0</v>
          </cell>
          <cell r="L40">
            <v>418000260.81999999</v>
          </cell>
        </row>
        <row r="41">
          <cell r="I41">
            <v>41953</v>
          </cell>
          <cell r="J41">
            <v>418000260.81999999</v>
          </cell>
          <cell r="K41">
            <v>0</v>
          </cell>
          <cell r="L41">
            <v>418000260.81999999</v>
          </cell>
        </row>
        <row r="42">
          <cell r="I42">
            <v>42045</v>
          </cell>
          <cell r="J42">
            <v>418000260.81999999</v>
          </cell>
          <cell r="K42">
            <v>0</v>
          </cell>
          <cell r="L42">
            <v>418000260.81999999</v>
          </cell>
        </row>
        <row r="43">
          <cell r="I43">
            <v>42135</v>
          </cell>
          <cell r="J43">
            <v>404369817.52999997</v>
          </cell>
          <cell r="K43">
            <v>0</v>
          </cell>
          <cell r="L43">
            <v>404369817.52999997</v>
          </cell>
        </row>
        <row r="44">
          <cell r="I44">
            <v>42226</v>
          </cell>
          <cell r="J44">
            <v>418000260.81999999</v>
          </cell>
          <cell r="K44">
            <v>0</v>
          </cell>
          <cell r="L44">
            <v>418000260.81999999</v>
          </cell>
        </row>
        <row r="45">
          <cell r="I45">
            <v>42318</v>
          </cell>
          <cell r="J45">
            <v>418000260.81999999</v>
          </cell>
          <cell r="K45">
            <v>0</v>
          </cell>
          <cell r="L45">
            <v>418000260.81999999</v>
          </cell>
        </row>
        <row r="46">
          <cell r="I46">
            <v>42410</v>
          </cell>
          <cell r="J46">
            <v>418000260.81999999</v>
          </cell>
          <cell r="K46">
            <v>0</v>
          </cell>
          <cell r="L46">
            <v>418000260.81999999</v>
          </cell>
        </row>
      </sheetData>
      <sheetData sheetId="18">
        <row r="12">
          <cell r="D12">
            <v>9510000000</v>
          </cell>
        </row>
        <row r="28">
          <cell r="I28">
            <v>41771</v>
          </cell>
          <cell r="J28">
            <v>102364068.48999999</v>
          </cell>
          <cell r="K28">
            <v>0</v>
          </cell>
          <cell r="L28">
            <v>102364068.48999999</v>
          </cell>
        </row>
        <row r="29">
          <cell r="I29">
            <v>41862</v>
          </cell>
          <cell r="J29">
            <v>803295503.80999994</v>
          </cell>
          <cell r="K29">
            <v>0</v>
          </cell>
          <cell r="L29">
            <v>803295503.80999994</v>
          </cell>
        </row>
        <row r="30">
          <cell r="I30">
            <v>41863</v>
          </cell>
          <cell r="J30">
            <v>8575076.9000000004</v>
          </cell>
          <cell r="K30">
            <v>0</v>
          </cell>
          <cell r="L30">
            <v>8572247.1246222313</v>
          </cell>
        </row>
        <row r="31">
          <cell r="I31">
            <v>41953</v>
          </cell>
          <cell r="J31">
            <v>1074490874.1400001</v>
          </cell>
          <cell r="K31">
            <v>0</v>
          </cell>
          <cell r="L31">
            <v>1074490874.1400001</v>
          </cell>
        </row>
        <row r="32">
          <cell r="I32">
            <v>42045</v>
          </cell>
          <cell r="J32">
            <v>1077110794.52</v>
          </cell>
          <cell r="K32">
            <v>0</v>
          </cell>
          <cell r="L32">
            <v>1077110794.52</v>
          </cell>
        </row>
        <row r="33">
          <cell r="I33">
            <v>42055</v>
          </cell>
          <cell r="J33">
            <v>3010</v>
          </cell>
          <cell r="K33">
            <v>0</v>
          </cell>
          <cell r="L33">
            <v>2830.71</v>
          </cell>
        </row>
        <row r="34">
          <cell r="I34">
            <v>42135</v>
          </cell>
          <cell r="J34">
            <v>1041987616.4400001</v>
          </cell>
          <cell r="K34">
            <v>0</v>
          </cell>
          <cell r="L34">
            <v>1041987616.4400001</v>
          </cell>
        </row>
        <row r="35">
          <cell r="I35">
            <v>42226</v>
          </cell>
          <cell r="J35">
            <v>1077110794.52</v>
          </cell>
          <cell r="K35">
            <v>0</v>
          </cell>
          <cell r="L35">
            <v>1077110794.52</v>
          </cell>
        </row>
        <row r="36">
          <cell r="I36">
            <v>42318</v>
          </cell>
          <cell r="J36">
            <v>1077110794.52</v>
          </cell>
          <cell r="K36">
            <v>0</v>
          </cell>
          <cell r="L36">
            <v>1077110794.52</v>
          </cell>
        </row>
        <row r="37">
          <cell r="I37">
            <v>42410</v>
          </cell>
          <cell r="J37">
            <v>1077110794.52</v>
          </cell>
          <cell r="K37">
            <v>0</v>
          </cell>
          <cell r="L37">
            <v>1077110794.52</v>
          </cell>
        </row>
      </sheetData>
      <sheetData sheetId="19">
        <row r="12">
          <cell r="D12">
            <v>9510000000</v>
          </cell>
        </row>
        <row r="36">
          <cell r="I36">
            <v>42135</v>
          </cell>
          <cell r="J36">
            <v>21847232.879999999</v>
          </cell>
          <cell r="K36">
            <v>0</v>
          </cell>
          <cell r="L36">
            <v>21847232.879999999</v>
          </cell>
        </row>
        <row r="37">
          <cell r="I37">
            <v>42226</v>
          </cell>
          <cell r="J37">
            <v>531402410.95999998</v>
          </cell>
          <cell r="K37">
            <v>0</v>
          </cell>
          <cell r="L37">
            <v>531402410.95999998</v>
          </cell>
        </row>
        <row r="38">
          <cell r="I38">
            <v>42318</v>
          </cell>
          <cell r="J38">
            <v>1018172301.37</v>
          </cell>
          <cell r="K38">
            <v>0</v>
          </cell>
          <cell r="L38">
            <v>1018172301.37</v>
          </cell>
        </row>
        <row r="39">
          <cell r="I39">
            <v>42369</v>
          </cell>
          <cell r="J39">
            <v>35000000000</v>
          </cell>
          <cell r="K39">
            <v>35000000000</v>
          </cell>
          <cell r="L39">
            <v>0</v>
          </cell>
        </row>
        <row r="40">
          <cell r="I40">
            <v>42410</v>
          </cell>
          <cell r="J40">
            <v>1013985863.01</v>
          </cell>
          <cell r="K40">
            <v>0</v>
          </cell>
          <cell r="L40">
            <v>1013985863.01</v>
          </cell>
        </row>
      </sheetData>
      <sheetData sheetId="20">
        <row r="20">
          <cell r="I20">
            <v>41498</v>
          </cell>
        </row>
      </sheetData>
      <sheetData sheetId="21">
        <row r="23">
          <cell r="I23">
            <v>42172</v>
          </cell>
        </row>
      </sheetData>
      <sheetData sheetId="22">
        <row r="20">
          <cell r="I20">
            <v>41498</v>
          </cell>
        </row>
      </sheetData>
      <sheetData sheetId="23">
        <row r="20">
          <cell r="I20">
            <v>41498</v>
          </cell>
          <cell r="J20">
            <v>95109122.390000001</v>
          </cell>
          <cell r="K20">
            <v>0</v>
          </cell>
          <cell r="L20">
            <v>95109122.390000001</v>
          </cell>
        </row>
        <row r="21">
          <cell r="I21">
            <v>41589</v>
          </cell>
          <cell r="J21">
            <v>179844624.66</v>
          </cell>
          <cell r="K21">
            <v>0</v>
          </cell>
          <cell r="L21">
            <v>179844624.66</v>
          </cell>
        </row>
        <row r="22">
          <cell r="I22">
            <v>41680</v>
          </cell>
          <cell r="J22">
            <v>179844624.66</v>
          </cell>
          <cell r="K22">
            <v>0</v>
          </cell>
          <cell r="L22">
            <v>179844624.66</v>
          </cell>
        </row>
        <row r="23">
          <cell r="I23">
            <v>41771</v>
          </cell>
          <cell r="J23">
            <v>173980126.03</v>
          </cell>
          <cell r="K23">
            <v>0</v>
          </cell>
          <cell r="L23">
            <v>173980126.03</v>
          </cell>
        </row>
        <row r="24">
          <cell r="I24">
            <v>41862</v>
          </cell>
          <cell r="J24">
            <v>179844624.66</v>
          </cell>
          <cell r="K24">
            <v>0</v>
          </cell>
          <cell r="L24">
            <v>179844624.66</v>
          </cell>
        </row>
        <row r="25">
          <cell r="I25">
            <v>41953</v>
          </cell>
          <cell r="J25">
            <v>179844624.66</v>
          </cell>
          <cell r="K25">
            <v>0</v>
          </cell>
          <cell r="L25">
            <v>179844624.66</v>
          </cell>
        </row>
        <row r="26">
          <cell r="I26">
            <v>42045</v>
          </cell>
          <cell r="J26">
            <v>179844624.66</v>
          </cell>
          <cell r="K26">
            <v>0</v>
          </cell>
          <cell r="L26">
            <v>179844624.66</v>
          </cell>
        </row>
        <row r="27">
          <cell r="I27">
            <v>42135</v>
          </cell>
          <cell r="J27">
            <v>173980126.02999997</v>
          </cell>
          <cell r="K27">
            <v>0</v>
          </cell>
          <cell r="L27">
            <v>173980126.02999997</v>
          </cell>
        </row>
        <row r="28">
          <cell r="I28">
            <v>42226</v>
          </cell>
          <cell r="J28">
            <v>179844624.66</v>
          </cell>
          <cell r="K28">
            <v>0</v>
          </cell>
          <cell r="L28">
            <v>179844624.66</v>
          </cell>
        </row>
        <row r="29">
          <cell r="I29">
            <v>42318</v>
          </cell>
          <cell r="J29">
            <v>179844624.66</v>
          </cell>
          <cell r="K29">
            <v>0</v>
          </cell>
          <cell r="L29">
            <v>179844624.66</v>
          </cell>
        </row>
        <row r="30">
          <cell r="I30">
            <v>42343</v>
          </cell>
          <cell r="J30">
            <v>2420553558.6799998</v>
          </cell>
          <cell r="K30">
            <v>2420553558.6799998</v>
          </cell>
          <cell r="L30">
            <v>700850432.89999998</v>
          </cell>
        </row>
        <row r="31">
          <cell r="I31">
            <v>42410</v>
          </cell>
          <cell r="J31">
            <v>166515000.94999999</v>
          </cell>
          <cell r="K31">
            <v>0</v>
          </cell>
          <cell r="L31">
            <v>166515000.94999999</v>
          </cell>
        </row>
      </sheetData>
      <sheetData sheetId="24">
        <row r="20">
          <cell r="I20">
            <v>41498</v>
          </cell>
        </row>
        <row r="28">
          <cell r="I28">
            <v>41771</v>
          </cell>
          <cell r="J28">
            <v>71048297.900000006</v>
          </cell>
          <cell r="K28">
            <v>0</v>
          </cell>
          <cell r="L28">
            <v>71048297.900000006</v>
          </cell>
        </row>
        <row r="29">
          <cell r="I29">
            <v>41862</v>
          </cell>
          <cell r="J29">
            <v>505915163.05000001</v>
          </cell>
          <cell r="K29">
            <v>0</v>
          </cell>
          <cell r="L29">
            <v>505915163.05000001</v>
          </cell>
        </row>
        <row r="30">
          <cell r="I30">
            <v>41953</v>
          </cell>
          <cell r="J30">
            <v>700850432.89999998</v>
          </cell>
          <cell r="K30">
            <v>0</v>
          </cell>
          <cell r="L30">
            <v>700850432.89999998</v>
          </cell>
        </row>
        <row r="31">
          <cell r="I31">
            <v>42045</v>
          </cell>
          <cell r="J31">
            <v>716163287.66999996</v>
          </cell>
          <cell r="K31">
            <v>0</v>
          </cell>
          <cell r="L31">
            <v>716163287.66999996</v>
          </cell>
        </row>
        <row r="32">
          <cell r="I32">
            <v>42135</v>
          </cell>
          <cell r="J32">
            <v>692810136.99000001</v>
          </cell>
          <cell r="K32">
            <v>0</v>
          </cell>
          <cell r="L32">
            <v>692810136.99000001</v>
          </cell>
        </row>
        <row r="33">
          <cell r="I33">
            <v>42226</v>
          </cell>
          <cell r="J33">
            <v>716163287.66999996</v>
          </cell>
          <cell r="K33">
            <v>0</v>
          </cell>
          <cell r="L33">
            <v>716163287.66999996</v>
          </cell>
        </row>
        <row r="34">
          <cell r="I34">
            <v>42318</v>
          </cell>
          <cell r="J34">
            <v>716163287.66999996</v>
          </cell>
          <cell r="K34">
            <v>0</v>
          </cell>
          <cell r="L34">
            <v>716163287.66999996</v>
          </cell>
        </row>
        <row r="35">
          <cell r="I35">
            <v>42343</v>
          </cell>
          <cell r="J35">
            <v>801816570.08000004</v>
          </cell>
          <cell r="K35">
            <v>801816570.08000004</v>
          </cell>
          <cell r="L35">
            <v>0</v>
          </cell>
        </row>
        <row r="36">
          <cell r="I36">
            <v>42410</v>
          </cell>
          <cell r="J36">
            <v>711747804.63999999</v>
          </cell>
          <cell r="K36">
            <v>0</v>
          </cell>
          <cell r="L36">
            <v>711747804.63999999</v>
          </cell>
        </row>
      </sheetData>
      <sheetData sheetId="25">
        <row r="20">
          <cell r="I20">
            <v>41498</v>
          </cell>
        </row>
        <row r="43">
          <cell r="I43">
            <v>42135</v>
          </cell>
          <cell r="J43">
            <v>156702947</v>
          </cell>
          <cell r="K43">
            <v>0</v>
          </cell>
          <cell r="L43">
            <v>156702947</v>
          </cell>
        </row>
        <row r="44">
          <cell r="I44">
            <v>42226</v>
          </cell>
          <cell r="J44">
            <v>1201179589.0799999</v>
          </cell>
          <cell r="K44">
            <v>0</v>
          </cell>
          <cell r="L44">
            <v>1201179589.0799999</v>
          </cell>
        </row>
        <row r="45">
          <cell r="I45">
            <v>42318</v>
          </cell>
          <cell r="J45">
            <v>2413916902.4299998</v>
          </cell>
          <cell r="K45">
            <v>0</v>
          </cell>
          <cell r="L45">
            <v>2413916902.4299998</v>
          </cell>
        </row>
        <row r="46">
          <cell r="I46">
            <v>42410</v>
          </cell>
          <cell r="J46">
            <v>2687075180.1599998</v>
          </cell>
          <cell r="K46">
            <v>0</v>
          </cell>
          <cell r="L46">
            <v>2687075180.1599998</v>
          </cell>
        </row>
      </sheetData>
      <sheetData sheetId="26">
        <row r="28">
          <cell r="I28">
            <v>41771</v>
          </cell>
        </row>
      </sheetData>
      <sheetData sheetId="27">
        <row r="12">
          <cell r="D12">
            <v>9510000000</v>
          </cell>
        </row>
      </sheetData>
      <sheetData sheetId="28">
        <row r="12">
          <cell r="D12">
            <v>9510000000</v>
          </cell>
        </row>
      </sheetData>
      <sheetData sheetId="29">
        <row r="15">
          <cell r="I15">
            <v>40816</v>
          </cell>
        </row>
      </sheetData>
      <sheetData sheetId="30">
        <row r="15">
          <cell r="I15">
            <v>40816</v>
          </cell>
        </row>
      </sheetData>
      <sheetData sheetId="31">
        <row r="157">
          <cell r="I157">
            <v>41284</v>
          </cell>
        </row>
      </sheetData>
      <sheetData sheetId="32">
        <row r="20">
          <cell r="I20">
            <v>41498</v>
          </cell>
        </row>
      </sheetData>
      <sheetData sheetId="33">
        <row r="12">
          <cell r="D12">
            <v>135880000000</v>
          </cell>
        </row>
      </sheetData>
      <sheetData sheetId="34"/>
      <sheetData sheetId="35">
        <row r="20">
          <cell r="I20">
            <v>41498</v>
          </cell>
        </row>
      </sheetData>
      <sheetData sheetId="36">
        <row r="20">
          <cell r="I20">
            <v>41498</v>
          </cell>
        </row>
      </sheetData>
      <sheetData sheetId="37"/>
      <sheetData sheetId="38"/>
      <sheetData sheetId="39"/>
      <sheetData sheetId="40">
        <row r="22">
          <cell r="I22">
            <v>40719</v>
          </cell>
        </row>
      </sheetData>
      <sheetData sheetId="41">
        <row r="12">
          <cell r="D12">
            <v>135880000000</v>
          </cell>
        </row>
      </sheetData>
      <sheetData sheetId="42">
        <row r="20">
          <cell r="I20">
            <v>41498</v>
          </cell>
        </row>
      </sheetData>
      <sheetData sheetId="43"/>
      <sheetData sheetId="44"/>
      <sheetData sheetId="45">
        <row r="20">
          <cell r="I20">
            <v>41498</v>
          </cell>
        </row>
      </sheetData>
      <sheetData sheetId="46">
        <row r="20">
          <cell r="I20">
            <v>41498</v>
          </cell>
        </row>
      </sheetData>
      <sheetData sheetId="47">
        <row r="20">
          <cell r="I20">
            <v>41498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>
        <row r="20">
          <cell r="I20">
            <v>41498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0">
          <cell r="I20">
            <v>41498</v>
          </cell>
        </row>
      </sheetData>
      <sheetData sheetId="87">
        <row r="20">
          <cell r="I20">
            <v>41498</v>
          </cell>
        </row>
      </sheetData>
      <sheetData sheetId="88">
        <row r="23">
          <cell r="I23">
            <v>40522</v>
          </cell>
        </row>
      </sheetData>
      <sheetData sheetId="89"/>
      <sheetData sheetId="90">
        <row r="20">
          <cell r="I20">
            <v>41498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/>
      <sheetData sheetId="120"/>
      <sheetData sheetId="12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ода  "/>
      <sheetName val="вода"/>
      <sheetName val="Фин.пок"/>
      <sheetName val="кал-я базовый"/>
      <sheetName val="курс"/>
      <sheetName val="калий"/>
      <sheetName val="добыча"/>
      <sheetName val="транспортировка"/>
      <sheetName val="Лист1"/>
      <sheetName val="зарплата"/>
      <sheetName val="рас.перевоз"/>
      <sheetName val="амортизация"/>
      <sheetName val="автохоз"/>
      <sheetName val="автохоз2"/>
      <sheetName val="КИПиА"/>
      <sheetName val="ОТК"/>
      <sheetName val="ОГМ"/>
      <sheetName val="Произв."/>
      <sheetName val="рудник"/>
      <sheetName val="ОГЭ"/>
      <sheetName val="ЦЗЛ"/>
      <sheetName val="ВиК"/>
      <sheetName val="график ФРР"/>
      <sheetName val="график Эксимбанк"/>
      <sheetName val="кредит3"/>
      <sheetName val="Macro1"/>
      <sheetName val="Лист4"/>
      <sheetName val="Data input"/>
      <sheetName val="План пр-ва_1"/>
      <sheetName val="План продаж_1"/>
      <sheetName val="ПАСТДАРГОМ (2)"/>
    </sheetNames>
    <sheetDataSet>
      <sheetData sheetId="0">
        <row r="10">
          <cell r="B10">
            <v>267584.39999999997</v>
          </cell>
        </row>
      </sheetData>
      <sheetData sheetId="1"/>
      <sheetData sheetId="2"/>
      <sheetData sheetId="3"/>
      <sheetData sheetId="4">
        <row r="10">
          <cell r="B10">
            <v>267584.39999999997</v>
          </cell>
        </row>
      </sheetData>
      <sheetData sheetId="5"/>
      <sheetData sheetId="6"/>
      <sheetData sheetId="7">
        <row r="21">
          <cell r="H21">
            <v>8233.7511715384608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Income "/>
      <sheetName val="Analysis of Interest"/>
      <sheetName val="Bank Capital Calc."/>
      <sheetName val="Calculation of Risk Weighted As"/>
      <sheetName val="Changes in Equity"/>
      <sheetName val="Recociliation "/>
      <sheetName val="Loans Receivable"/>
      <sheetName val="Aging Analysis"/>
      <sheetName val="Loan Classification"/>
      <sheetName val="Loans to Affiliated P."/>
      <sheetName val="Twenty Largest"/>
      <sheetName val="Charge-offs and Recoveries"/>
      <sheetName val="Deposits by Client"/>
      <sheetName val="Investment Securities"/>
      <sheetName val="Liquidity Analysis"/>
      <sheetName val="Bank Assets Analysis"/>
      <sheetName val="Bank Liabilities Analysis"/>
      <sheetName val="Commitments"/>
      <sheetName val="Economic Normatives"/>
      <sheetName val="Miscellaneous"/>
      <sheetName val="кур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6">
          <cell r="C26">
            <v>92340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ш турлари"/>
      <sheetName val="#ССЫЛКА"/>
      <sheetName val="Фориш 2003"/>
      <sheetName val="Ер Ресурс"/>
      <sheetName val="Варианты"/>
      <sheetName val="c"/>
      <sheetName val="Мин.угит"/>
      <sheetName val="кассак бюджет"/>
      <sheetName val="МФО руйхат"/>
      <sheetName val="для ГАКа"/>
      <sheetName val="PV6 3.5L LX5 GMX170"/>
      <sheetName val="Results"/>
      <sheetName val="Отряд  монит"/>
      <sheetName val="ПАСТДАРГОМ (2)"/>
      <sheetName val="Лист1"/>
      <sheetName val="режа"/>
      <sheetName val="ЯнварБюджет"/>
      <sheetName val="Лист2"/>
      <sheetName val="фе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ий"/>
      <sheetName val="калий (2)"/>
      <sheetName val="Фориш 2003"/>
      <sheetName val="Варианты"/>
      <sheetName val="Расчёт цены сырья"/>
      <sheetName val="#ССЫЛКА"/>
      <sheetName val="курс"/>
    </sheetNames>
    <sheetDataSet>
      <sheetData sheetId="0">
        <row r="92">
          <cell r="C92">
            <v>1720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учете"/>
      <sheetName val="Раб.места"/>
      <sheetName val="Перепод."/>
      <sheetName val="Общ.работ."/>
      <sheetName val="Зан-ть(р-ны)"/>
      <sheetName val="Фориш 2003"/>
      <sheetName val="фев"/>
      <sheetName val="KAT2344"/>
      <sheetName val="На_учете"/>
      <sheetName val="Раб_места"/>
      <sheetName val="Перепод_"/>
      <sheetName val="Общ_работ_"/>
      <sheetName val="Фориш_2003"/>
      <sheetName val="калий"/>
      <sheetName val="кассак бюджет"/>
      <sheetName val="Date"/>
      <sheetName val="Guidance"/>
      <sheetName val="База"/>
      <sheetName val="Таблицы_"/>
      <sheetName val="Зарплата"/>
      <sheetName val="Амортизация"/>
      <sheetName val="оборот"/>
      <sheetName val="Data input"/>
      <sheetName val="План пр-ва_1"/>
      <sheetName val="План продаж_1"/>
      <sheetName val="PROYECCIONES-PM 2000mod (2)"/>
      <sheetName val="PROYECCIONES-PM 2000mod"/>
      <sheetName val="Расчёт цены сырья"/>
      <sheetName val="c"/>
    </sheetNames>
    <sheetDataSet>
      <sheetData sheetId="0">
        <row r="5">
          <cell r="E5" t="str">
            <v>в том числе</v>
          </cell>
        </row>
      </sheetData>
      <sheetData sheetId="1"/>
      <sheetData sheetId="2"/>
      <sheetData sheetId="3"/>
      <sheetData sheetId="4">
        <row r="5">
          <cell r="E5" t="str">
            <v>в том числе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вартал"/>
      <sheetName val="ЯнварБюджет"/>
      <sheetName val="Январхуж.хисоб)"/>
      <sheetName val="феврал"/>
      <sheetName val="март"/>
      <sheetName val="DNET"/>
      <sheetName val="апрел"/>
      <sheetName val="май"/>
      <sheetName val="июн"/>
      <sheetName val="выслуга"/>
      <sheetName val="июл"/>
      <sheetName val="A"/>
      <sheetName val="C"/>
      <sheetName val="Лист3"/>
      <sheetName val="Фориш 2003"/>
      <sheetName val="PV6 3.5L LX5 GMX170"/>
      <sheetName val="63- протокол (4)"/>
      <sheetName val="уюшмага10,09 холатига"/>
      <sheetName val="калий"/>
      <sheetName val="Зан-ть(р-ны)"/>
      <sheetName val="Январхуж_хисоб)"/>
      <sheetName val="Фориш_2003"/>
      <sheetName val="Январхуж_хисоб)1"/>
      <sheetName val="Фориш_20031"/>
      <sheetName val="PV6_3_5L_LX5_GMX170"/>
      <sheetName val="63-_протокол_(4)"/>
      <sheetName val="уюшмага10,09_холатига"/>
      <sheetName val="реестр декабрь"/>
      <sheetName val="режа"/>
      <sheetName val="Date"/>
      <sheetName val="Prog. rost tarifov"/>
      <sheetName val="Analysis of Interest"/>
      <sheetName val="1 Йирик янги таклиф 2020"/>
      <sheetName val="Январхуж_хисоб)2"/>
      <sheetName val="Фориш_20032"/>
      <sheetName val="PV6_3_5L_LX5_GMX1701"/>
      <sheetName val="63-_протокол_(4)1"/>
      <sheetName val="уюшмага10,09_холатига1"/>
      <sheetName val="реестр_декабрь"/>
      <sheetName val="Prog__rost_tarifov"/>
      <sheetName val="Analysis_of_Interest"/>
      <sheetName val="1_Йирик_янги_таклиф_2020"/>
      <sheetName val="#ССЫЛКА"/>
      <sheetName val="Charge-offs and Recoveries"/>
      <sheetName val="кассак бюджет"/>
      <sheetName val="Мин.уги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ET"/>
      <sheetName val="Январ 2008 й"/>
      <sheetName val="Феврал 2008 й "/>
      <sheetName val="Март 2008 й"/>
      <sheetName val="Март 2007 й (2)"/>
      <sheetName val="Апрел. 2007 й"/>
      <sheetName val="Май. 2007 й "/>
      <sheetName val="Июнь. 2007 й  "/>
      <sheetName val="Июль. 2007  й   "/>
      <sheetName val="Август. 2007 й    "/>
      <sheetName val="Сентябрь .2007 й"/>
      <sheetName val="Октябрь .2007 й "/>
      <sheetName val="Ноябрь .2006 й "/>
      <sheetName val="Декабрь .2007 й  (3)"/>
      <sheetName val="Декабрь .2007 й  (4)"/>
      <sheetName val="ЯнварБюджет"/>
      <sheetName val="c"/>
      <sheetName val="калий"/>
      <sheetName val="Фориш 2003"/>
    </sheetNames>
    <sheetDataSet>
      <sheetData sheetId="0">
        <row r="3">
          <cell r="A3">
            <v>186301</v>
          </cell>
          <cell r="E3">
            <v>0.25</v>
          </cell>
          <cell r="I3">
            <v>372602</v>
          </cell>
          <cell r="R3">
            <v>558903</v>
          </cell>
        </row>
        <row r="5">
          <cell r="A5">
            <v>111781</v>
          </cell>
          <cell r="G5">
            <v>27944.82</v>
          </cell>
          <cell r="I5">
            <v>223562</v>
          </cell>
          <cell r="O5">
            <v>26826.84</v>
          </cell>
          <cell r="R5">
            <v>335343</v>
          </cell>
          <cell r="X5">
            <v>40240.26</v>
          </cell>
        </row>
        <row r="7">
          <cell r="E7">
            <v>0.13</v>
          </cell>
          <cell r="G7">
            <v>14531.4</v>
          </cell>
          <cell r="O7">
            <v>29062.799999999999</v>
          </cell>
          <cell r="X7">
            <v>43594.200000000004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роканд (2)"/>
      <sheetName val="Мароканд Нурободга"/>
      <sheetName val="Нуробод"/>
      <sheetName val="Мароканд"/>
      <sheetName val="Лист3"/>
      <sheetName val="s"/>
      <sheetName val="ГТК 9 месяцев-уточн"/>
      <sheetName val="калий"/>
      <sheetName val="база"/>
      <sheetName val="Мароканд_(2)"/>
      <sheetName val="Мароканд_Нурободга"/>
      <sheetName val="ГТК_9_месяцев-уточн"/>
      <sheetName val="DNET"/>
      <sheetName val="Date"/>
      <sheetName val="Мароканд_(2)1"/>
      <sheetName val="Мароканд_Нурободга1"/>
      <sheetName val="ГТК_9_месяцев-уточн1"/>
      <sheetName val="Зан-ть(р-ны)"/>
      <sheetName val="Фориш 2003"/>
      <sheetName val="ЯнварБюджет"/>
      <sheetName val="2 доход-вариант с формулой"/>
      <sheetName val="для ГАКа"/>
      <sheetName val="курс"/>
      <sheetName val="Data input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Лист25"/>
      <sheetName val="копланмай"/>
      <sheetName val="фориш свод"/>
      <sheetName val="Фориш 2003"/>
      <sheetName val="Жиззах янги раз"/>
      <sheetName val="Лист1"/>
      <sheetName val="Тохирбек 2003-1"/>
      <sheetName val="Массив"/>
      <sheetName val="свод_СвС"/>
      <sheetName val="меъёр2"/>
      <sheetName val="c"/>
      <sheetName val="режа"/>
      <sheetName val="s"/>
      <sheetName val="Зан-ть(р-ны)"/>
      <sheetName val="Форма №2а"/>
      <sheetName val="Прогноз"/>
      <sheetName val="Мароканд"/>
      <sheetName val="DNET"/>
      <sheetName val="Results"/>
      <sheetName val="МФО руйхат"/>
      <sheetName val="Macro1"/>
      <sheetName val="фориш_свод"/>
      <sheetName val="Фориш_2003"/>
      <sheetName val="Жиззах_янги_раз"/>
      <sheetName val="Тохирбек_2003-1"/>
      <sheetName val="Форма_№2а"/>
      <sheetName val="МФО_руйхат"/>
      <sheetName val="Лист2"/>
      <sheetName val="оборот"/>
      <sheetName val="BAL"/>
      <sheetName val="фориш_свод1"/>
      <sheetName val="Фориш_20031"/>
      <sheetName val="Жиззах_янги_раз1"/>
      <sheetName val="Тохирбек_2003-11"/>
      <sheetName val="Форма_№2а1"/>
      <sheetName val="МФО_руйхат1"/>
      <sheetName val="21 шакл"/>
      <sheetName val="фориш_свод2"/>
      <sheetName val="Фориш_20032"/>
      <sheetName val="Жиззах_янги_раз2"/>
      <sheetName val="Тохирбек_2003-12"/>
      <sheetName val="Форма_№2а2"/>
      <sheetName val="МФО_руйхат2"/>
      <sheetName val="фориш_свод3"/>
      <sheetName val="Фориш_20033"/>
      <sheetName val="Жиззах_янги_раз3"/>
      <sheetName val="Тохирбек_2003-13"/>
      <sheetName val="Форма_№2а3"/>
      <sheetName val="МФО_руйхат3"/>
      <sheetName val="21_шакл"/>
      <sheetName val="фориш_свод4"/>
      <sheetName val="Фориш_20034"/>
      <sheetName val="Жиззах_янги_раз4"/>
      <sheetName val="Тохирбек_2003-14"/>
      <sheetName val="Форма_№2а4"/>
      <sheetName val="МФО_руйхат4"/>
      <sheetName val="21_шакл1"/>
      <sheetName val="ࡳ"/>
      <sheetName val="кассак бюджет"/>
      <sheetName val="физ.тон"/>
      <sheetName val="экс хар"/>
      <sheetName val="фориш_свод5"/>
      <sheetName val="Фориш_20035"/>
      <sheetName val="Жиззах_янги_раз5"/>
      <sheetName val="Тохирбек_2003-15"/>
      <sheetName val="Форма_№2а5"/>
      <sheetName val="МФО_руйхат5"/>
      <sheetName val="21_шакл2"/>
      <sheetName val="кассак_бюджет"/>
      <sheetName val="физ_тон"/>
      <sheetName val="#ССЫЛКА"/>
      <sheetName val="ер ресурс"/>
      <sheetName val="ГТК_Минфин_факт"/>
      <sheetName val="Отряд  монит"/>
      <sheetName val="калий"/>
      <sheetName val="Варианты"/>
      <sheetName val="PV6 3.5L LX5 GMX170"/>
      <sheetName val="$$"/>
      <sheetName val="для ГАКа"/>
      <sheetName val="курс"/>
      <sheetName val="параметр (формуда)"/>
      <sheetName val="sheet1"/>
      <sheetName val="свод"/>
      <sheetName val="ходим"/>
      <sheetName val="НОММА-НОМ"/>
      <sheetName val="Оглавление"/>
      <sheetName val="Nov5 Old,New"/>
      <sheetName val="эски"/>
      <sheetName val="янги"/>
      <sheetName val="Нарх"/>
      <sheetName val="Пункт"/>
      <sheetName val="б 6-и"/>
      <sheetName val="000"/>
      <sheetName val="БД"/>
      <sheetName val="фориш_свод6"/>
      <sheetName val="Фориш_20036"/>
      <sheetName val="Жиззах_янги_раз6"/>
      <sheetName val="Тохирбек_2003-16"/>
      <sheetName val="Форма_№2а6"/>
      <sheetName val="МФО_руйхат6"/>
      <sheetName val="21_шакл3"/>
      <sheetName val="кассак_бюджет1"/>
      <sheetName val="физ_тон1"/>
      <sheetName val="экс_хар"/>
      <sheetName val="ер_ресурс"/>
      <sheetName val="Отряд__монит"/>
      <sheetName val="PV6_3_5L_LX5_GMX170"/>
      <sheetName val="для_ГАКа"/>
      <sheetName val="параметр_(формуда)"/>
      <sheetName val="Nov5_Old,New"/>
      <sheetName val="Prog. rost tarifov"/>
      <sheetName val="Максам-Чирчик"/>
      <sheetName val="ЯнварБюджет"/>
      <sheetName val="Guidance"/>
      <sheetName val="Data input"/>
      <sheetName val="План пр-ва_1"/>
      <sheetName val="План продаж_1"/>
      <sheetName val="структура"/>
      <sheetName val="инф"/>
      <sheetName val="табли 4 местний совет"/>
      <sheetName val="Харажатлар"/>
      <sheetName val="tab17"/>
      <sheetName val="Топливо-энергия"/>
      <sheetName val="лой"/>
      <sheetName val="выполнение"/>
    </sheetNames>
    <sheetDataSet>
      <sheetData sheetId="0">
        <row r="4">
          <cell r="O4">
            <v>67.099999999999994</v>
          </cell>
        </row>
      </sheetData>
      <sheetData sheetId="1">
        <row r="4">
          <cell r="O4">
            <v>67.099999999999994</v>
          </cell>
        </row>
      </sheetData>
      <sheetData sheetId="2">
        <row r="4">
          <cell r="O4">
            <v>67.099999999999994</v>
          </cell>
        </row>
      </sheetData>
      <sheetData sheetId="3">
        <row r="4">
          <cell r="O4">
            <v>67.099999999999994</v>
          </cell>
        </row>
      </sheetData>
      <sheetData sheetId="4" refreshError="1">
        <row r="4">
          <cell r="O4">
            <v>67.099999999999994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O4">
            <v>67.099999999999994</v>
          </cell>
        </row>
      </sheetData>
      <sheetData sheetId="23">
        <row r="4">
          <cell r="O4">
            <v>67.099999999999994</v>
          </cell>
        </row>
      </sheetData>
      <sheetData sheetId="24">
        <row r="4">
          <cell r="O4">
            <v>67.099999999999994</v>
          </cell>
        </row>
      </sheetData>
      <sheetData sheetId="25">
        <row r="4">
          <cell r="O4">
            <v>67.099999999999994</v>
          </cell>
        </row>
      </sheetData>
      <sheetData sheetId="26">
        <row r="4">
          <cell r="O4">
            <v>67.099999999999994</v>
          </cell>
        </row>
      </sheetData>
      <sheetData sheetId="27">
        <row r="4">
          <cell r="O4">
            <v>67.099999999999994</v>
          </cell>
        </row>
      </sheetData>
      <sheetData sheetId="28" refreshError="1"/>
      <sheetData sheetId="29" refreshError="1"/>
      <sheetData sheetId="30" refreshError="1"/>
      <sheetData sheetId="31">
        <row r="4">
          <cell r="O4">
            <v>67.099999999999994</v>
          </cell>
        </row>
      </sheetData>
      <sheetData sheetId="32">
        <row r="4">
          <cell r="O4">
            <v>67.099999999999994</v>
          </cell>
        </row>
      </sheetData>
      <sheetData sheetId="33">
        <row r="4">
          <cell r="O4">
            <v>67.099999999999994</v>
          </cell>
        </row>
      </sheetData>
      <sheetData sheetId="34">
        <row r="4">
          <cell r="O4">
            <v>67.099999999999994</v>
          </cell>
        </row>
      </sheetData>
      <sheetData sheetId="35">
        <row r="4">
          <cell r="O4">
            <v>67.099999999999994</v>
          </cell>
        </row>
      </sheetData>
      <sheetData sheetId="36">
        <row r="4">
          <cell r="O4">
            <v>67.099999999999994</v>
          </cell>
        </row>
      </sheetData>
      <sheetData sheetId="37">
        <row r="4">
          <cell r="O4">
            <v>67.099999999999994</v>
          </cell>
        </row>
      </sheetData>
      <sheetData sheetId="38">
        <row r="4">
          <cell r="O4">
            <v>67.099999999999994</v>
          </cell>
        </row>
      </sheetData>
      <sheetData sheetId="39">
        <row r="4">
          <cell r="O4">
            <v>67.099999999999994</v>
          </cell>
        </row>
      </sheetData>
      <sheetData sheetId="40">
        <row r="4">
          <cell r="O4">
            <v>67.099999999999994</v>
          </cell>
        </row>
      </sheetData>
      <sheetData sheetId="41">
        <row r="4">
          <cell r="O4">
            <v>67.099999999999994</v>
          </cell>
        </row>
      </sheetData>
      <sheetData sheetId="42">
        <row r="4">
          <cell r="O4">
            <v>67.099999999999994</v>
          </cell>
        </row>
      </sheetData>
      <sheetData sheetId="43" refreshError="1"/>
      <sheetData sheetId="44">
        <row r="4">
          <cell r="O4">
            <v>67.099999999999994</v>
          </cell>
        </row>
      </sheetData>
      <sheetData sheetId="45" refreshError="1"/>
      <sheetData sheetId="46"/>
      <sheetData sheetId="47" refreshError="1"/>
      <sheetData sheetId="48" refreshError="1"/>
      <sheetData sheetId="49" refreshError="1"/>
      <sheetData sheetId="50">
        <row r="4">
          <cell r="O4">
            <v>67.099999999999994</v>
          </cell>
        </row>
      </sheetData>
      <sheetData sheetId="51">
        <row r="4">
          <cell r="O4">
            <v>67.099999999999994</v>
          </cell>
        </row>
      </sheetData>
      <sheetData sheetId="52">
        <row r="4">
          <cell r="O4">
            <v>67.099999999999994</v>
          </cell>
        </row>
      </sheetData>
      <sheetData sheetId="53"/>
      <sheetData sheetId="54"/>
      <sheetData sheetId="55"/>
      <sheetData sheetId="56"/>
      <sheetData sheetId="57">
        <row r="4">
          <cell r="O4">
            <v>67.099999999999994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>
        <row r="4">
          <cell r="O4">
            <v>67.099999999999994</v>
          </cell>
        </row>
      </sheetData>
      <sheetData sheetId="63">
        <row r="4">
          <cell r="O4">
            <v>67.099999999999994</v>
          </cell>
        </row>
      </sheetData>
      <sheetData sheetId="64">
        <row r="4">
          <cell r="O4">
            <v>67.099999999999994</v>
          </cell>
        </row>
      </sheetData>
      <sheetData sheetId="65">
        <row r="4">
          <cell r="O4">
            <v>67.099999999999994</v>
          </cell>
        </row>
      </sheetData>
      <sheetData sheetId="66">
        <row r="4">
          <cell r="O4">
            <v>67.099999999999994</v>
          </cell>
        </row>
      </sheetData>
      <sheetData sheetId="67">
        <row r="4">
          <cell r="O4">
            <v>67.099999999999994</v>
          </cell>
        </row>
      </sheetData>
      <sheetData sheetId="68">
        <row r="4">
          <cell r="O4">
            <v>67.099999999999994</v>
          </cell>
        </row>
      </sheetData>
      <sheetData sheetId="69">
        <row r="4">
          <cell r="O4">
            <v>67.099999999999994</v>
          </cell>
        </row>
      </sheetData>
      <sheetData sheetId="70">
        <row r="4">
          <cell r="O4">
            <v>67.099999999999994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>
        <row r="4">
          <cell r="O4">
            <v>22</v>
          </cell>
        </row>
      </sheetData>
      <sheetData sheetId="83">
        <row r="4">
          <cell r="O4">
            <v>22</v>
          </cell>
        </row>
      </sheetData>
      <sheetData sheetId="84">
        <row r="4">
          <cell r="O4">
            <v>22</v>
          </cell>
        </row>
      </sheetData>
      <sheetData sheetId="85">
        <row r="4">
          <cell r="O4">
            <v>22</v>
          </cell>
        </row>
      </sheetData>
      <sheetData sheetId="86">
        <row r="4">
          <cell r="O4">
            <v>22</v>
          </cell>
        </row>
      </sheetData>
      <sheetData sheetId="87">
        <row r="4">
          <cell r="O4">
            <v>22</v>
          </cell>
        </row>
      </sheetData>
      <sheetData sheetId="88">
        <row r="4">
          <cell r="O4">
            <v>22</v>
          </cell>
        </row>
      </sheetData>
      <sheetData sheetId="89">
        <row r="4">
          <cell r="O4">
            <v>22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O4">
            <v>67.099999999999994</v>
          </cell>
        </row>
      </sheetData>
      <sheetData sheetId="98">
        <row r="4">
          <cell r="O4">
            <v>67.099999999999994</v>
          </cell>
        </row>
      </sheetData>
      <sheetData sheetId="99">
        <row r="4">
          <cell r="O4">
            <v>67.099999999999994</v>
          </cell>
        </row>
      </sheetData>
      <sheetData sheetId="100">
        <row r="4">
          <cell r="O4">
            <v>67.099999999999994</v>
          </cell>
        </row>
      </sheetData>
      <sheetData sheetId="101">
        <row r="4">
          <cell r="O4">
            <v>67.099999999999994</v>
          </cell>
        </row>
      </sheetData>
      <sheetData sheetId="102">
        <row r="4">
          <cell r="O4">
            <v>67.099999999999994</v>
          </cell>
        </row>
      </sheetData>
      <sheetData sheetId="103">
        <row r="4">
          <cell r="O4">
            <v>67.099999999999994</v>
          </cell>
        </row>
      </sheetData>
      <sheetData sheetId="104">
        <row r="4">
          <cell r="O4">
            <v>67.099999999999994</v>
          </cell>
        </row>
      </sheetData>
      <sheetData sheetId="105">
        <row r="4">
          <cell r="O4">
            <v>67.099999999999994</v>
          </cell>
        </row>
      </sheetData>
      <sheetData sheetId="106">
        <row r="4">
          <cell r="O4">
            <v>67.099999999999994</v>
          </cell>
        </row>
      </sheetData>
      <sheetData sheetId="107">
        <row r="4">
          <cell r="O4">
            <v>67.099999999999994</v>
          </cell>
        </row>
      </sheetData>
      <sheetData sheetId="108">
        <row r="4">
          <cell r="O4">
            <v>67.099999999999994</v>
          </cell>
        </row>
      </sheetData>
      <sheetData sheetId="109">
        <row r="4">
          <cell r="O4">
            <v>67.099999999999994</v>
          </cell>
        </row>
      </sheetData>
      <sheetData sheetId="110">
        <row r="4">
          <cell r="O4">
            <v>67.099999999999994</v>
          </cell>
        </row>
      </sheetData>
      <sheetData sheetId="111" refreshError="1"/>
      <sheetData sheetId="112" refreshError="1"/>
      <sheetData sheetId="113" refreshError="1"/>
      <sheetData sheetId="114">
        <row r="4">
          <cell r="O4">
            <v>67.099999999999994</v>
          </cell>
        </row>
      </sheetData>
      <sheetData sheetId="115">
        <row r="4">
          <cell r="O4">
            <v>67.099999999999994</v>
          </cell>
        </row>
      </sheetData>
      <sheetData sheetId="116">
        <row r="4">
          <cell r="O4">
            <v>67.099999999999994</v>
          </cell>
        </row>
      </sheetData>
      <sheetData sheetId="117">
        <row r="4">
          <cell r="O4">
            <v>67.099999999999994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5"/>
      <sheetName val="6"/>
      <sheetName val="7"/>
      <sheetName val="8"/>
      <sheetName val="9"/>
      <sheetName val="12"/>
      <sheetName val="13"/>
      <sheetName val="14"/>
      <sheetName val="15"/>
      <sheetName val="16"/>
      <sheetName val="19"/>
      <sheetName val="20"/>
      <sheetName val="21"/>
      <sheetName val="22"/>
      <sheetName val="23"/>
      <sheetName val="26"/>
      <sheetName val="27"/>
      <sheetName val="28"/>
      <sheetName val="29"/>
      <sheetName val="30"/>
      <sheetName val="СВОД"/>
      <sheetName val="Лист1"/>
    </sheetNames>
    <sheetDataSet>
      <sheetData sheetId="0">
        <row r="1">
          <cell r="B1" t="str">
            <v>Нукус ша?ар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Нукус шаҳар</v>
          </cell>
        </row>
      </sheetData>
      <sheetData sheetId="23">
        <row r="1">
          <cell r="B1" t="str">
            <v>Нукус шаҳар</v>
          </cell>
        </row>
        <row r="2">
          <cell r="B2" t="str">
            <v>Амударё тумани</v>
          </cell>
        </row>
        <row r="3">
          <cell r="B3" t="str">
            <v>Беруний тумани</v>
          </cell>
        </row>
        <row r="4">
          <cell r="B4" t="str">
            <v>Бўзатов тумани</v>
          </cell>
        </row>
        <row r="5">
          <cell r="B5" t="str">
            <v>Кегейлитумани</v>
          </cell>
        </row>
        <row r="6">
          <cell r="B6" t="str">
            <v>Қунғрод тумани</v>
          </cell>
        </row>
        <row r="7">
          <cell r="B7" t="str">
            <v>Қонликўл тумани</v>
          </cell>
        </row>
        <row r="8">
          <cell r="B8" t="str">
            <v>Мўйноқ тумани</v>
          </cell>
        </row>
        <row r="9">
          <cell r="B9" t="str">
            <v>Нукус тумани</v>
          </cell>
        </row>
        <row r="10">
          <cell r="B10" t="str">
            <v>Тахтакупир тумани</v>
          </cell>
        </row>
        <row r="11">
          <cell r="B11" t="str">
            <v>Турткўл тумани</v>
          </cell>
        </row>
        <row r="12">
          <cell r="B12" t="str">
            <v>Хўжайли тумани</v>
          </cell>
        </row>
        <row r="13">
          <cell r="B13" t="str">
            <v>Чимбой тумани</v>
          </cell>
        </row>
        <row r="14">
          <cell r="B14" t="str">
            <v>Шуманай тумани</v>
          </cell>
        </row>
        <row r="15">
          <cell r="B15" t="str">
            <v>Элликқала  тумани</v>
          </cell>
        </row>
        <row r="16">
          <cell r="B16" t="str">
            <v>Қораузак тумани</v>
          </cell>
        </row>
        <row r="17">
          <cell r="B17" t="str">
            <v>Тахиаташ тумани</v>
          </cell>
        </row>
        <row r="18">
          <cell r="B18" t="str">
            <v>Андижон шаҳар</v>
          </cell>
        </row>
        <row r="19">
          <cell r="B19" t="str">
            <v>Хонобод шаҳар</v>
          </cell>
        </row>
        <row r="20">
          <cell r="B20" t="str">
            <v>Олтинкўл тумани</v>
          </cell>
        </row>
        <row r="21">
          <cell r="B21" t="str">
            <v>Андижон тумани</v>
          </cell>
        </row>
        <row r="22">
          <cell r="B22" t="str">
            <v>Балиқчи тумани</v>
          </cell>
        </row>
        <row r="23">
          <cell r="B23" t="str">
            <v>Бўстон тумани</v>
          </cell>
        </row>
        <row r="24">
          <cell r="B24" t="str">
            <v>Булоқбоши тумани</v>
          </cell>
        </row>
        <row r="25">
          <cell r="B25" t="str">
            <v>Жалолқудуқ тумани</v>
          </cell>
        </row>
        <row r="26">
          <cell r="B26" t="str">
            <v>Избоскан тумани</v>
          </cell>
        </row>
        <row r="27">
          <cell r="B27" t="str">
            <v>Улуғнор тумани</v>
          </cell>
        </row>
        <row r="28">
          <cell r="B28" t="str">
            <v>Қўрғонтепа тумани</v>
          </cell>
        </row>
        <row r="29">
          <cell r="B29" t="str">
            <v>Асака тумани</v>
          </cell>
        </row>
        <row r="30">
          <cell r="B30" t="str">
            <v>Мархамат тумани</v>
          </cell>
        </row>
        <row r="31">
          <cell r="B31" t="str">
            <v>Шахрихон тумани</v>
          </cell>
        </row>
        <row r="32">
          <cell r="B32" t="str">
            <v>Пахтаобод тумани</v>
          </cell>
        </row>
        <row r="33">
          <cell r="B33" t="str">
            <v>Хўжаобод тумани</v>
          </cell>
        </row>
        <row r="34">
          <cell r="B34" t="str">
            <v>Бухоро шаҳар</v>
          </cell>
        </row>
        <row r="35">
          <cell r="B35" t="str">
            <v>Когон шаҳар</v>
          </cell>
        </row>
        <row r="36">
          <cell r="B36" t="str">
            <v>Олот тумани</v>
          </cell>
        </row>
        <row r="37">
          <cell r="B37" t="str">
            <v>Бухоро тумани</v>
          </cell>
        </row>
        <row r="38">
          <cell r="B38" t="str">
            <v>Вобкент тумани</v>
          </cell>
        </row>
        <row r="39">
          <cell r="B39" t="str">
            <v>Ғиждувон тумани</v>
          </cell>
        </row>
        <row r="40">
          <cell r="B40" t="str">
            <v>Жондор тумани</v>
          </cell>
        </row>
        <row r="41">
          <cell r="B41" t="str">
            <v>Когон тумани</v>
          </cell>
        </row>
        <row r="42">
          <cell r="B42" t="str">
            <v>Қоракўл тумани</v>
          </cell>
        </row>
        <row r="43">
          <cell r="B43" t="str">
            <v>Пешку тумани</v>
          </cell>
        </row>
        <row r="44">
          <cell r="B44" t="str">
            <v>Ромитон тумани</v>
          </cell>
        </row>
        <row r="45">
          <cell r="B45" t="str">
            <v>Шофиркон тумани</v>
          </cell>
        </row>
        <row r="46">
          <cell r="B46" t="str">
            <v>Қоравулбозор т.</v>
          </cell>
        </row>
        <row r="47">
          <cell r="B47" t="str">
            <v>Арнасой тумани</v>
          </cell>
        </row>
        <row r="48">
          <cell r="B48" t="str">
            <v>Бахмал тумани</v>
          </cell>
        </row>
        <row r="49">
          <cell r="B49" t="str">
            <v>Ғаллаорол тумани</v>
          </cell>
        </row>
        <row r="50">
          <cell r="B50" t="str">
            <v>Шароф Рашидов т</v>
          </cell>
        </row>
        <row r="51">
          <cell r="B51" t="str">
            <v>Дўстлик тумани</v>
          </cell>
        </row>
        <row r="52">
          <cell r="B52" t="str">
            <v>Зарбдор тумани</v>
          </cell>
        </row>
        <row r="53">
          <cell r="B53" t="str">
            <v>Зомин тумани</v>
          </cell>
        </row>
        <row r="54">
          <cell r="B54" t="str">
            <v>Зафаробод тумани</v>
          </cell>
        </row>
        <row r="55">
          <cell r="B55" t="str">
            <v>Мирзачўл тумани</v>
          </cell>
        </row>
        <row r="56">
          <cell r="B56" t="str">
            <v>Пахтакор тумани</v>
          </cell>
        </row>
        <row r="57">
          <cell r="B57" t="str">
            <v>Фориш тумани</v>
          </cell>
        </row>
        <row r="58">
          <cell r="B58" t="str">
            <v>Жиззах шаҳар</v>
          </cell>
        </row>
        <row r="59">
          <cell r="B59" t="str">
            <v>Янгиобод тумани</v>
          </cell>
        </row>
        <row r="60">
          <cell r="B60" t="str">
            <v>Қарши шаҳар</v>
          </cell>
        </row>
        <row r="61">
          <cell r="B61" t="str">
            <v>Шаҳрисабз шаҳар</v>
          </cell>
        </row>
        <row r="62">
          <cell r="B62" t="str">
            <v>Ғузор тумани</v>
          </cell>
        </row>
        <row r="63">
          <cell r="B63" t="str">
            <v>Деҳқонобод тумани</v>
          </cell>
        </row>
        <row r="64">
          <cell r="B64" t="str">
            <v>Қамаши тумани</v>
          </cell>
        </row>
        <row r="65">
          <cell r="B65" t="str">
            <v>Қарши тумани</v>
          </cell>
        </row>
        <row r="66">
          <cell r="B66" t="str">
            <v>Косон тумани</v>
          </cell>
        </row>
        <row r="67">
          <cell r="B67" t="str">
            <v>Китоб тумани</v>
          </cell>
        </row>
        <row r="68">
          <cell r="B68" t="str">
            <v>Муборак тумани</v>
          </cell>
        </row>
        <row r="69">
          <cell r="B69" t="str">
            <v>Нишон тумани</v>
          </cell>
        </row>
        <row r="70">
          <cell r="B70" t="str">
            <v>Касби тумани</v>
          </cell>
        </row>
        <row r="71">
          <cell r="B71" t="str">
            <v>Чироқчи тумани</v>
          </cell>
        </row>
        <row r="72">
          <cell r="B72" t="str">
            <v>Шаҳрисабз тумани</v>
          </cell>
        </row>
        <row r="73">
          <cell r="B73" t="str">
            <v>Яккабог тумани</v>
          </cell>
        </row>
        <row r="74">
          <cell r="B74" t="str">
            <v>Миришкор тумани</v>
          </cell>
        </row>
        <row r="75">
          <cell r="B75" t="str">
            <v>Навоий шаҳар</v>
          </cell>
        </row>
        <row r="76">
          <cell r="B76" t="str">
            <v>Зарафшон шаҳар</v>
          </cell>
        </row>
        <row r="77">
          <cell r="B77" t="str">
            <v>Учқудуқ шаҳар</v>
          </cell>
        </row>
        <row r="78">
          <cell r="B78" t="str">
            <v>Конимех тумани</v>
          </cell>
        </row>
        <row r="79">
          <cell r="B79" t="str">
            <v>Қизилтепа тумани</v>
          </cell>
        </row>
        <row r="80">
          <cell r="B80" t="str">
            <v>Томди тумани</v>
          </cell>
        </row>
        <row r="81">
          <cell r="B81" t="str">
            <v>Навбахор тумани</v>
          </cell>
        </row>
        <row r="82">
          <cell r="B82" t="str">
            <v>Хатирчи тумани</v>
          </cell>
        </row>
        <row r="83">
          <cell r="B83" t="str">
            <v>Нурота тумани</v>
          </cell>
        </row>
        <row r="84">
          <cell r="B84" t="str">
            <v>Кармана тумани</v>
          </cell>
        </row>
        <row r="85">
          <cell r="B85" t="str">
            <v>Ғозғон тумани</v>
          </cell>
        </row>
        <row r="86">
          <cell r="B86" t="str">
            <v>Наманган шаҳар</v>
          </cell>
        </row>
        <row r="87">
          <cell r="B87" t="str">
            <v>Мингбулок тумани</v>
          </cell>
        </row>
        <row r="88">
          <cell r="B88" t="str">
            <v>Косонсой тумани</v>
          </cell>
        </row>
        <row r="89">
          <cell r="B89" t="str">
            <v>Наманган тумани</v>
          </cell>
        </row>
        <row r="90">
          <cell r="B90" t="str">
            <v>Норин тумани</v>
          </cell>
        </row>
        <row r="91">
          <cell r="B91" t="str">
            <v>Поп тумани</v>
          </cell>
        </row>
        <row r="92">
          <cell r="B92" t="str">
            <v>Турақўрғон тумани</v>
          </cell>
        </row>
        <row r="93">
          <cell r="B93" t="str">
            <v>Уйчи тумани</v>
          </cell>
        </row>
        <row r="94">
          <cell r="B94" t="str">
            <v>Учқўрғон тумани</v>
          </cell>
        </row>
        <row r="95">
          <cell r="B95" t="str">
            <v>Чортоқ тумани</v>
          </cell>
        </row>
        <row r="96">
          <cell r="B96" t="str">
            <v>Чуст тумани</v>
          </cell>
        </row>
        <row r="97">
          <cell r="B97" t="str">
            <v>Янгиқўрғон тумани</v>
          </cell>
        </row>
        <row r="98">
          <cell r="B98" t="str">
            <v>Самарқанд шаҳар</v>
          </cell>
        </row>
        <row r="99">
          <cell r="B99" t="str">
            <v>Тойлоқ тумани</v>
          </cell>
        </row>
        <row r="100">
          <cell r="B100" t="str">
            <v>Каттақўрғон шаҳар</v>
          </cell>
        </row>
        <row r="101">
          <cell r="B101" t="str">
            <v>Оқдарё тумани</v>
          </cell>
        </row>
        <row r="102">
          <cell r="B102" t="str">
            <v>Булунғур тумани</v>
          </cell>
        </row>
        <row r="103">
          <cell r="B103" t="str">
            <v>Жомбой тумани</v>
          </cell>
        </row>
        <row r="104">
          <cell r="B104" t="str">
            <v>Иштихон тумани</v>
          </cell>
        </row>
        <row r="105">
          <cell r="B105" t="str">
            <v>Каттақўрғон тумани</v>
          </cell>
        </row>
        <row r="106">
          <cell r="B106" t="str">
            <v>Қушрабод тумани</v>
          </cell>
        </row>
        <row r="107">
          <cell r="B107" t="str">
            <v>Нарпай тумани</v>
          </cell>
        </row>
        <row r="108">
          <cell r="B108" t="str">
            <v>Пайариқ тумани</v>
          </cell>
        </row>
        <row r="109">
          <cell r="B109" t="str">
            <v>Пастдарғом тумани</v>
          </cell>
        </row>
        <row r="110">
          <cell r="B110" t="str">
            <v>Пахтачи тумани</v>
          </cell>
        </row>
        <row r="111">
          <cell r="B111" t="str">
            <v>Самарқанд тумани</v>
          </cell>
        </row>
        <row r="112">
          <cell r="B112" t="str">
            <v>Нуробод тумани</v>
          </cell>
        </row>
        <row r="113">
          <cell r="B113" t="str">
            <v>Ургут тумани</v>
          </cell>
        </row>
        <row r="114">
          <cell r="B114" t="str">
            <v>Термиз шаҳар</v>
          </cell>
        </row>
        <row r="115">
          <cell r="B115" t="str">
            <v>Ангор тумани</v>
          </cell>
        </row>
        <row r="116">
          <cell r="B116" t="str">
            <v>Олтинсой тумани</v>
          </cell>
        </row>
        <row r="117">
          <cell r="B117" t="str">
            <v>Бойсун тумани</v>
          </cell>
        </row>
        <row r="118">
          <cell r="B118" t="str">
            <v>Музрабод тумани</v>
          </cell>
        </row>
        <row r="119">
          <cell r="B119" t="str">
            <v>Денов тумани</v>
          </cell>
        </row>
        <row r="120">
          <cell r="B120" t="str">
            <v>Жарқўрғон тумани</v>
          </cell>
        </row>
        <row r="121">
          <cell r="B121" t="str">
            <v>Кумқўрғон тумани</v>
          </cell>
        </row>
        <row r="122">
          <cell r="B122" t="str">
            <v>Қизириқ тумани</v>
          </cell>
        </row>
        <row r="123">
          <cell r="B123" t="str">
            <v>Сариосиё тумани</v>
          </cell>
        </row>
        <row r="124">
          <cell r="B124" t="str">
            <v>Термиз  тумани</v>
          </cell>
        </row>
        <row r="125">
          <cell r="B125" t="str">
            <v>Шеробод тумани</v>
          </cell>
        </row>
        <row r="126">
          <cell r="B126" t="str">
            <v>Шурчи тумани</v>
          </cell>
        </row>
        <row r="127">
          <cell r="B127" t="str">
            <v>Узун тумани</v>
          </cell>
        </row>
        <row r="128">
          <cell r="B128" t="str">
            <v>Бандихон тумани</v>
          </cell>
        </row>
        <row r="129">
          <cell r="B129" t="str">
            <v>Оқолтин тумани</v>
          </cell>
        </row>
        <row r="130">
          <cell r="B130" t="str">
            <v>Баёвут тумани</v>
          </cell>
        </row>
        <row r="131">
          <cell r="B131" t="str">
            <v>Гулистон тумани</v>
          </cell>
        </row>
        <row r="132">
          <cell r="B132" t="str">
            <v>Мирзаобод тумани</v>
          </cell>
        </row>
        <row r="133">
          <cell r="B133" t="str">
            <v>Сайхунобод тумани</v>
          </cell>
        </row>
        <row r="134">
          <cell r="B134" t="str">
            <v>Сирдарё тумани</v>
          </cell>
        </row>
        <row r="135">
          <cell r="B135" t="str">
            <v>Хаваст тумани</v>
          </cell>
        </row>
        <row r="136">
          <cell r="B136" t="str">
            <v>Сардоба тумани</v>
          </cell>
        </row>
        <row r="137">
          <cell r="B137" t="str">
            <v>Гулистон шаҳар</v>
          </cell>
        </row>
        <row r="138">
          <cell r="B138" t="str">
            <v>Ширин шаҳар</v>
          </cell>
        </row>
        <row r="139">
          <cell r="B139" t="str">
            <v>Янгиер шаҳар</v>
          </cell>
        </row>
        <row r="140">
          <cell r="B140" t="str">
            <v>Бекобод тумани</v>
          </cell>
        </row>
        <row r="141">
          <cell r="B141" t="str">
            <v>Бука тумани</v>
          </cell>
        </row>
        <row r="142">
          <cell r="B142" t="str">
            <v>Бўстонлиқ тумани</v>
          </cell>
        </row>
        <row r="143">
          <cell r="B143" t="str">
            <v>Зангиота тумани</v>
          </cell>
        </row>
        <row r="144">
          <cell r="B144" t="str">
            <v>Юқори-Чирчиқ тумани</v>
          </cell>
        </row>
        <row r="145">
          <cell r="B145" t="str">
            <v>Қибрай тумани</v>
          </cell>
        </row>
        <row r="146">
          <cell r="B146" t="str">
            <v>Оққўрғон тумани</v>
          </cell>
        </row>
        <row r="147">
          <cell r="B147" t="str">
            <v>Охангарон тумани</v>
          </cell>
        </row>
        <row r="148">
          <cell r="B148" t="str">
            <v>Паркент тумани</v>
          </cell>
        </row>
        <row r="149">
          <cell r="B149" t="str">
            <v>Пискент тумани</v>
          </cell>
        </row>
        <row r="150">
          <cell r="B150" t="str">
            <v>Тошкент тумани</v>
          </cell>
        </row>
        <row r="151">
          <cell r="B151" t="str">
            <v>Урта-Чирчиқ тумани</v>
          </cell>
        </row>
        <row r="152">
          <cell r="B152" t="str">
            <v>Чиноз тумани</v>
          </cell>
        </row>
        <row r="153">
          <cell r="B153" t="str">
            <v>Қуйи-Чирчиқ тумани</v>
          </cell>
        </row>
        <row r="154">
          <cell r="B154" t="str">
            <v>Янгийул тумани</v>
          </cell>
        </row>
        <row r="155">
          <cell r="B155" t="str">
            <v>Ангрен шаҳар</v>
          </cell>
        </row>
        <row r="156">
          <cell r="B156" t="str">
            <v>Бекобод шаҳар</v>
          </cell>
        </row>
        <row r="157">
          <cell r="B157" t="str">
            <v>Олмалиқ шаҳар</v>
          </cell>
        </row>
        <row r="158">
          <cell r="B158" t="str">
            <v>Охангарон шаҳар</v>
          </cell>
        </row>
        <row r="159">
          <cell r="B159" t="str">
            <v>Чирчиқ шаҳар</v>
          </cell>
        </row>
        <row r="160">
          <cell r="B160" t="str">
            <v>Янгийўл шаҳар</v>
          </cell>
        </row>
        <row r="161">
          <cell r="B161" t="str">
            <v>Нурафшон шаҳар</v>
          </cell>
        </row>
        <row r="162">
          <cell r="B162" t="str">
            <v>Қувасой шаҳар</v>
          </cell>
        </row>
        <row r="163">
          <cell r="B163" t="str">
            <v>Қуқон шаҳар</v>
          </cell>
        </row>
        <row r="164">
          <cell r="B164" t="str">
            <v>Марғилон шаҳар</v>
          </cell>
        </row>
        <row r="165">
          <cell r="B165" t="str">
            <v>Фарғона шаҳар</v>
          </cell>
        </row>
        <row r="166">
          <cell r="B166" t="str">
            <v>Бешариқ тумани</v>
          </cell>
        </row>
        <row r="167">
          <cell r="B167" t="str">
            <v>Боғдод тумани</v>
          </cell>
        </row>
        <row r="168">
          <cell r="B168" t="str">
            <v>Бувайда тумани</v>
          </cell>
        </row>
        <row r="169">
          <cell r="B169" t="str">
            <v>Данғара тумани</v>
          </cell>
        </row>
        <row r="170">
          <cell r="B170" t="str">
            <v>Ёзёвон тумани</v>
          </cell>
        </row>
        <row r="171">
          <cell r="B171" t="str">
            <v>Қува тумани</v>
          </cell>
        </row>
        <row r="172">
          <cell r="B172" t="str">
            <v>Олтиариқ тумани</v>
          </cell>
        </row>
        <row r="173">
          <cell r="B173" t="str">
            <v>Қуштепа тумани</v>
          </cell>
        </row>
        <row r="174">
          <cell r="B174" t="str">
            <v>Риштон тумани</v>
          </cell>
        </row>
        <row r="175">
          <cell r="B175" t="str">
            <v>Сух тумани</v>
          </cell>
        </row>
        <row r="176">
          <cell r="B176" t="str">
            <v>Тошлоқ тумани</v>
          </cell>
        </row>
        <row r="177">
          <cell r="B177" t="str">
            <v>Ўзбекистон тумани</v>
          </cell>
        </row>
        <row r="178">
          <cell r="B178" t="str">
            <v>Учкўприк тумани</v>
          </cell>
        </row>
        <row r="179">
          <cell r="B179" t="str">
            <v>Фарғона тумани</v>
          </cell>
        </row>
        <row r="180">
          <cell r="B180" t="str">
            <v>Фурқат тумани</v>
          </cell>
        </row>
        <row r="181">
          <cell r="B181" t="str">
            <v>Урганч шаҳар</v>
          </cell>
        </row>
        <row r="182">
          <cell r="B182" t="str">
            <v>Хива шаҳар</v>
          </cell>
        </row>
        <row r="183">
          <cell r="B183" t="str">
            <v>Урганч тумани</v>
          </cell>
        </row>
        <row r="184">
          <cell r="B184" t="str">
            <v>Хива тумани</v>
          </cell>
        </row>
        <row r="185">
          <cell r="B185" t="str">
            <v>Хозарасп тумани</v>
          </cell>
        </row>
        <row r="186">
          <cell r="B186" t="str">
            <v>Гурлан тумани</v>
          </cell>
        </row>
        <row r="187">
          <cell r="B187" t="str">
            <v>Шовот тумани</v>
          </cell>
        </row>
        <row r="188">
          <cell r="B188" t="str">
            <v>Янгиариқ тумани</v>
          </cell>
        </row>
        <row r="189">
          <cell r="B189" t="str">
            <v>Қушкупир тумани</v>
          </cell>
        </row>
        <row r="190">
          <cell r="B190" t="str">
            <v>Боғот тумани</v>
          </cell>
        </row>
        <row r="191">
          <cell r="B191" t="str">
            <v>Хонқа тумани</v>
          </cell>
        </row>
        <row r="192">
          <cell r="B192" t="str">
            <v>Янгибозор тумани</v>
          </cell>
        </row>
        <row r="193">
          <cell r="B193" t="str">
            <v>Тупроққала тумани</v>
          </cell>
        </row>
        <row r="194">
          <cell r="B194" t="str">
            <v>Миробод тумани</v>
          </cell>
        </row>
        <row r="195">
          <cell r="B195" t="str">
            <v>Мирзо-Улугбек тумани</v>
          </cell>
        </row>
        <row r="196">
          <cell r="B196" t="str">
            <v>Юнусобод тумани</v>
          </cell>
        </row>
        <row r="197">
          <cell r="B197" t="str">
            <v>Яккасарой тумани</v>
          </cell>
        </row>
        <row r="198">
          <cell r="B198" t="str">
            <v>Шайхонтоҳур тумани</v>
          </cell>
        </row>
        <row r="199">
          <cell r="B199" t="str">
            <v>Чилонзор тумани</v>
          </cell>
        </row>
        <row r="200">
          <cell r="B200" t="str">
            <v>Сиргали тумани</v>
          </cell>
        </row>
        <row r="201">
          <cell r="B201" t="str">
            <v>Яшнобод тумани</v>
          </cell>
        </row>
        <row r="202">
          <cell r="B202" t="str">
            <v>Олмазор тумани</v>
          </cell>
        </row>
        <row r="203">
          <cell r="B203" t="str">
            <v>Учтепа тумани</v>
          </cell>
        </row>
        <row r="204">
          <cell r="B204" t="str">
            <v>Бектемир тумани</v>
          </cell>
        </row>
        <row r="205">
          <cell r="B205" t="str">
            <v>Янгиҳаёт тумани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сверка"/>
      <sheetName val="Ушланма"/>
      <sheetName val="форма"/>
      <sheetName val="режа"/>
      <sheetName val="Нарх"/>
      <sheetName val="программа"/>
      <sheetName val="маълумот"/>
      <sheetName val="ПК-17"/>
      <sheetName val="Пункт"/>
      <sheetName val="Куритиш нормаси"/>
      <sheetName val="теримпул"/>
      <sheetName val="Фориш 2003"/>
      <sheetName val="Массив"/>
      <sheetName val="Арн"/>
      <sheetName val="жиз"/>
      <sheetName val="Пах"/>
      <sheetName val="МФО руйхат"/>
      <sheetName val="s"/>
      <sheetName val="Лист2"/>
      <sheetName val="c"/>
      <sheetName val="DNET"/>
      <sheetName val="Ер Ресурс"/>
      <sheetName val="Results"/>
      <sheetName val="акт_сверка"/>
      <sheetName val="Куритиш_нормаси"/>
      <sheetName val="Фориш_2003"/>
      <sheetName val="МФО_руйхат"/>
      <sheetName val="Ер_Ресурс"/>
      <sheetName val="MIN-MAX"/>
      <sheetName val="Prog. rost tarifov"/>
      <sheetName val="21 шакл"/>
      <sheetName val="табли 4 местний совет"/>
      <sheetName val="акт_сверка1"/>
      <sheetName val="Куритиш_нормаси1"/>
      <sheetName val="Фориш_20031"/>
      <sheetName val="МФО_руйхат1"/>
      <sheetName val="Ер_Ресурс1"/>
      <sheetName val="Prog__rost_tarifov"/>
      <sheetName val="свод_СвС"/>
      <sheetName val="для ГАКа"/>
      <sheetName val="20"/>
      <sheetName val="Лист1"/>
      <sheetName val="I-полугодие"/>
      <sheetName val="год (2)"/>
      <sheetName val="год"/>
      <sheetName val="II-полугодие"/>
      <sheetName val="4"/>
      <sheetName val="3"/>
      <sheetName val="1"/>
      <sheetName val="2"/>
      <sheetName val="МЛРД 3"/>
      <sheetName val="МЛРД 2"/>
      <sheetName val="МЛРД 1"/>
      <sheetName val="МЛРД"/>
      <sheetName val="12"/>
      <sheetName val="СВОД"/>
      <sheetName val="Карбамид"/>
      <sheetName val="АС"/>
      <sheetName val="ДАЦ"/>
      <sheetName val="ХМД"/>
      <sheetName val="Опс партия 2005-2этап"/>
      <sheetName val="акт_сверка2"/>
      <sheetName val="Куритиш_нормаси2"/>
      <sheetName val="Фориш_20032"/>
      <sheetName val="МФО_руйхат2"/>
      <sheetName val="Ер_Ресурс2"/>
      <sheetName val="Prog__rost_tarifov1"/>
      <sheetName val="21_шакл"/>
      <sheetName val="табли_4_местний_совет"/>
      <sheetName val="Опс_партия_2005-2этап"/>
      <sheetName val="для_ГАКа"/>
      <sheetName val="год_(2)"/>
      <sheetName val="МЛРД_3"/>
      <sheetName val="МЛРД_2"/>
      <sheetName val="МЛРД_1"/>
      <sheetName val="ОКДАРЁ (3)"/>
      <sheetName val="акт_сверка3"/>
      <sheetName val="Куритиш_нормаси3"/>
      <sheetName val="Фориш_20033"/>
      <sheetName val="МФО_руйхат3"/>
      <sheetName val="Ер_Ресурс3"/>
      <sheetName val="Prog__rost_tarifov2"/>
      <sheetName val="21_шакл1"/>
      <sheetName val="табли_4_местний_совет1"/>
      <sheetName val="для_ГАКа1"/>
      <sheetName val="год_(2)1"/>
      <sheetName val="МЛРД_31"/>
      <sheetName val="МЛРД_21"/>
      <sheetName val="МЛРД_11"/>
      <sheetName val="Опс_партия_2005-2этап1"/>
      <sheetName val="ОКДАРЁ_(3)"/>
      <sheetName val="фев"/>
      <sheetName val="акт_сверка4"/>
      <sheetName val="Куритиш_нормаси4"/>
      <sheetName val="Фориш_20034"/>
      <sheetName val="МФО_руйхат4"/>
      <sheetName val="Ер_Ресурс4"/>
      <sheetName val="Prog__rost_tarifov3"/>
      <sheetName val="21_шакл2"/>
      <sheetName val="табли_4_местний_совет2"/>
      <sheetName val="для_ГАКа2"/>
      <sheetName val="год_(2)2"/>
      <sheetName val="МЛРД_32"/>
      <sheetName val="МЛРД_22"/>
      <sheetName val="МЛРД_12"/>
      <sheetName val="Опс_партия_2005-2этап2"/>
      <sheetName val="ОКДАРЁ_(3)1"/>
      <sheetName val="уюшмага10,09 холатига"/>
      <sheetName val="Зан-ть(р-ны)"/>
      <sheetName val="ВВОД"/>
      <sheetName val="акт_сверка5"/>
      <sheetName val="Куритиш_нормаси5"/>
      <sheetName val="Фориш_20035"/>
      <sheetName val="МФО_руйхат5"/>
      <sheetName val="Ер_Ресурс5"/>
      <sheetName val="Prog__rost_tarifov4"/>
      <sheetName val="21_шакл3"/>
      <sheetName val="табли_4_местний_совет3"/>
      <sheetName val="Опс_партия_2005-2этап3"/>
      <sheetName val="для_ГАКа3"/>
      <sheetName val="год_(2)3"/>
      <sheetName val="МЛРД_33"/>
      <sheetName val="МЛРД_23"/>
      <sheetName val="МЛРД_13"/>
      <sheetName val="ОКДАРЁ_(3)2"/>
      <sheetName val="уюшмага10,09_холатига"/>
      <sheetName val="NA6502"/>
      <sheetName val="оборот"/>
      <sheetName val="меъёр2"/>
      <sheetName val="23220 (обший)"/>
      <sheetName val="63- протокол (4)"/>
      <sheetName val="ИСХОД. ДАННЫЕ"/>
      <sheetName val="зарплата"/>
      <sheetName val="beshkent"/>
      <sheetName val="комбинации"/>
      <sheetName val="реализация"/>
      <sheetName val="цсип"/>
      <sheetName val="Исходные1"/>
      <sheetName val="Форма №2а"/>
      <sheetName val="Data input"/>
      <sheetName val="Prog.!rost!tar)fnv"/>
      <sheetName val="аԺт_сверкᐰ"/>
      <sheetName val="Ъуритиш_ноీмаси"/>
      <sheetName val="МФО_Հу␹葅ат"/>
      <sheetName val="ер_Ресృрх"/>
      <sheetName val="진행 data (2)"/>
      <sheetName val="руйхат"/>
      <sheetName val="ЯнварБюджет"/>
      <sheetName val="Отряд  монит"/>
      <sheetName val="BAL"/>
      <sheetName val="структура"/>
      <sheetName val="14301"/>
      <sheetName val="Максам-Чирчик"/>
      <sheetName val="янги"/>
      <sheetName val="эски"/>
      <sheetName val="мин.угит"/>
      <sheetName val="Гай пахта"/>
      <sheetName val="План пр-ва_1"/>
      <sheetName val="План продаж_1"/>
      <sheetName val="жиззах янги раз"/>
      <sheetName val="акт_сверка6"/>
      <sheetName val="Куритиш_нормаси6"/>
      <sheetName val="Фориш_20036"/>
      <sheetName val="МФО_руйхат6"/>
      <sheetName val="Ер_Ресурс6"/>
      <sheetName val="Prog__rost_tarifov5"/>
      <sheetName val="21_шакл4"/>
      <sheetName val="табли_4_местний_совет4"/>
      <sheetName val="Опс_партия_2005-2этап4"/>
      <sheetName val="для_ГАКа4"/>
      <sheetName val="год_(2)4"/>
      <sheetName val="МЛРД_34"/>
      <sheetName val="МЛРД_24"/>
      <sheetName val="МЛРД_14"/>
      <sheetName val="ОКДАРЁ_(3)3"/>
      <sheetName val="уюшмага10,09_холатига1"/>
      <sheetName val="23220_(обший)"/>
      <sheetName val="63-_протокол_(4)"/>
      <sheetName val="ИСХОД__ДАННЫЕ"/>
      <sheetName val="Форма_№2а"/>
      <sheetName val="Data_input"/>
      <sheetName val="진행_data_(2)"/>
      <sheetName val="Prog_!rost!tar)fnv"/>
      <sheetName val="калий"/>
      <sheetName val="Отряд__монит"/>
      <sheetName val="Гай_пахта"/>
      <sheetName val="мин_угит"/>
      <sheetName val="жиззах_янги_раз"/>
      <sheetName val="f007502_18X"/>
      <sheetName val="БД"/>
      <sheetName val="ГТК_Минфин_факт"/>
      <sheetName val="Прогноз"/>
      <sheetName val="2-жадвал свод"/>
      <sheetName val="Summary"/>
      <sheetName val="инф"/>
      <sheetName val="Мароканд"/>
      <sheetName val="Store"/>
      <sheetName val="курс"/>
      <sheetName val="Варианты"/>
    </sheetNames>
    <sheetDataSet>
      <sheetData sheetId="0">
        <row r="1">
          <cell r="A1" t="str">
            <v>ключ</v>
          </cell>
        </row>
      </sheetData>
      <sheetData sheetId="1">
        <row r="1">
          <cell r="A1" t="str">
            <v>Ракам</v>
          </cell>
        </row>
      </sheetData>
      <sheetData sheetId="2" refreshError="1"/>
      <sheetData sheetId="3">
        <row r="1">
          <cell r="A1" t="str">
            <v>Ракам</v>
          </cell>
        </row>
      </sheetData>
      <sheetData sheetId="4" refreshError="1">
        <row r="1">
          <cell r="A1" t="str">
            <v>ключ</v>
          </cell>
          <cell r="B1" t="str">
            <v>Нав</v>
          </cell>
          <cell r="C1" t="str">
            <v>Сорт</v>
          </cell>
          <cell r="D1" t="str">
            <v>Синф</v>
          </cell>
          <cell r="E1" t="str">
            <v>Нарх</v>
          </cell>
          <cell r="F1" t="str">
            <v>Тола</v>
          </cell>
          <cell r="G1" t="str">
            <v>Чигит</v>
          </cell>
          <cell r="H1" t="str">
            <v>Момик</v>
          </cell>
          <cell r="I1" t="str">
            <v>Улюксод</v>
          </cell>
          <cell r="J1" t="str">
            <v>Пухосод</v>
          </cell>
          <cell r="K1" t="str">
            <v>Угары</v>
          </cell>
          <cell r="L1" t="str">
            <v>Нам_нор</v>
          </cell>
          <cell r="M1" t="str">
            <v>Ифл_нор</v>
          </cell>
          <cell r="N1" t="str">
            <v>Нам_расч</v>
          </cell>
          <cell r="O1" t="str">
            <v>Ифл_расч</v>
          </cell>
          <cell r="P1" t="str">
            <v>кртзк</v>
          </cell>
        </row>
        <row r="2">
          <cell r="A2" t="str">
            <v>Бух-611</v>
          </cell>
          <cell r="B2" t="str">
            <v>Бух-6</v>
          </cell>
          <cell r="C2">
            <v>1</v>
          </cell>
          <cell r="D2">
            <v>1</v>
          </cell>
          <cell r="E2">
            <v>145740</v>
          </cell>
          <cell r="F2">
            <v>33.200000000000003</v>
          </cell>
          <cell r="G2">
            <v>55.7</v>
          </cell>
          <cell r="H2">
            <v>3.1</v>
          </cell>
          <cell r="I2">
            <v>0.7</v>
          </cell>
          <cell r="J2">
            <v>2.6</v>
          </cell>
          <cell r="K2">
            <v>4.7</v>
          </cell>
          <cell r="L2">
            <v>9</v>
          </cell>
          <cell r="M2">
            <v>3</v>
          </cell>
          <cell r="N2">
            <v>9</v>
          </cell>
          <cell r="O2">
            <v>2</v>
          </cell>
          <cell r="P2">
            <v>1.02</v>
          </cell>
        </row>
        <row r="3">
          <cell r="A3" t="str">
            <v>Бух-612</v>
          </cell>
          <cell r="B3" t="str">
            <v>Бух-6</v>
          </cell>
          <cell r="C3">
            <v>1</v>
          </cell>
          <cell r="D3">
            <v>2</v>
          </cell>
          <cell r="E3">
            <v>142010</v>
          </cell>
          <cell r="F3">
            <v>32.700000000000003</v>
          </cell>
          <cell r="G3">
            <v>55.4</v>
          </cell>
          <cell r="H3">
            <v>3.1</v>
          </cell>
          <cell r="I3">
            <v>0.7</v>
          </cell>
          <cell r="J3">
            <v>2.6</v>
          </cell>
          <cell r="K3">
            <v>5.5000000000000142</v>
          </cell>
          <cell r="L3">
            <v>12</v>
          </cell>
          <cell r="M3">
            <v>10</v>
          </cell>
          <cell r="N3">
            <v>9</v>
          </cell>
          <cell r="O3">
            <v>2</v>
          </cell>
          <cell r="P3">
            <v>1.02</v>
          </cell>
        </row>
        <row r="4">
          <cell r="A4" t="str">
            <v>Бух-613</v>
          </cell>
          <cell r="B4" t="str">
            <v>Бух-6</v>
          </cell>
          <cell r="C4">
            <v>1</v>
          </cell>
          <cell r="D4">
            <v>3</v>
          </cell>
          <cell r="E4">
            <v>113600</v>
          </cell>
          <cell r="F4">
            <v>32.5</v>
          </cell>
          <cell r="G4">
            <v>55.4</v>
          </cell>
          <cell r="H4">
            <v>3.1</v>
          </cell>
          <cell r="I4">
            <v>0.7</v>
          </cell>
          <cell r="J4">
            <v>2.6</v>
          </cell>
          <cell r="K4">
            <v>5.7</v>
          </cell>
          <cell r="L4">
            <v>14</v>
          </cell>
          <cell r="M4">
            <v>16</v>
          </cell>
          <cell r="N4">
            <v>9</v>
          </cell>
          <cell r="O4">
            <v>2</v>
          </cell>
          <cell r="P4">
            <v>1.02</v>
          </cell>
        </row>
        <row r="5">
          <cell r="A5" t="str">
            <v>Бух-621</v>
          </cell>
          <cell r="B5" t="str">
            <v>Бух-6</v>
          </cell>
          <cell r="C5">
            <v>2</v>
          </cell>
          <cell r="D5">
            <v>1</v>
          </cell>
          <cell r="E5">
            <v>126000</v>
          </cell>
          <cell r="F5">
            <v>31.8</v>
          </cell>
          <cell r="G5">
            <v>54</v>
          </cell>
          <cell r="H5">
            <v>3.3</v>
          </cell>
          <cell r="I5">
            <v>0.9</v>
          </cell>
          <cell r="J5">
            <v>3.3</v>
          </cell>
          <cell r="K5">
            <v>6.7</v>
          </cell>
          <cell r="L5">
            <v>10</v>
          </cell>
          <cell r="M5">
            <v>5</v>
          </cell>
          <cell r="N5">
            <v>9</v>
          </cell>
          <cell r="O5">
            <v>2</v>
          </cell>
          <cell r="P5">
            <v>1.02</v>
          </cell>
        </row>
        <row r="6">
          <cell r="A6" t="str">
            <v>Бух-622</v>
          </cell>
          <cell r="B6" t="str">
            <v>Бух-6</v>
          </cell>
          <cell r="C6">
            <v>2</v>
          </cell>
          <cell r="D6">
            <v>2</v>
          </cell>
          <cell r="E6">
            <v>122260</v>
          </cell>
          <cell r="F6">
            <v>31.1</v>
          </cell>
          <cell r="G6">
            <v>53.8</v>
          </cell>
          <cell r="H6">
            <v>3.3</v>
          </cell>
          <cell r="I6">
            <v>0.9</v>
          </cell>
          <cell r="J6">
            <v>3.3</v>
          </cell>
          <cell r="K6">
            <v>7.5999999999999943</v>
          </cell>
          <cell r="L6">
            <v>13</v>
          </cell>
          <cell r="M6">
            <v>10</v>
          </cell>
          <cell r="N6">
            <v>9</v>
          </cell>
          <cell r="O6">
            <v>2</v>
          </cell>
          <cell r="P6">
            <v>1.02</v>
          </cell>
        </row>
        <row r="7">
          <cell r="A7" t="str">
            <v>Бух-623</v>
          </cell>
          <cell r="B7" t="str">
            <v>Бух-6</v>
          </cell>
          <cell r="C7">
            <v>2</v>
          </cell>
          <cell r="D7">
            <v>3</v>
          </cell>
          <cell r="E7">
            <v>112400</v>
          </cell>
          <cell r="F7">
            <v>30.7</v>
          </cell>
          <cell r="G7">
            <v>53.8</v>
          </cell>
          <cell r="H7">
            <v>3.3</v>
          </cell>
          <cell r="I7">
            <v>0.9</v>
          </cell>
          <cell r="J7">
            <v>3.3</v>
          </cell>
          <cell r="K7">
            <v>8</v>
          </cell>
          <cell r="L7">
            <v>16</v>
          </cell>
          <cell r="M7">
            <v>16</v>
          </cell>
          <cell r="N7">
            <v>9</v>
          </cell>
          <cell r="O7">
            <v>2</v>
          </cell>
          <cell r="P7">
            <v>1.02</v>
          </cell>
        </row>
        <row r="8">
          <cell r="A8" t="str">
            <v>Бух-631</v>
          </cell>
          <cell r="B8" t="str">
            <v>Бух-6</v>
          </cell>
          <cell r="C8">
            <v>3</v>
          </cell>
          <cell r="D8">
            <v>1</v>
          </cell>
          <cell r="E8">
            <v>116670</v>
          </cell>
          <cell r="F8">
            <v>30.5</v>
          </cell>
          <cell r="G8">
            <v>51.1</v>
          </cell>
          <cell r="H8">
            <v>3.7</v>
          </cell>
          <cell r="I8">
            <v>1</v>
          </cell>
          <cell r="J8">
            <v>3.8</v>
          </cell>
          <cell r="K8">
            <v>9.9000000000000057</v>
          </cell>
          <cell r="L8">
            <v>11</v>
          </cell>
          <cell r="M8">
            <v>8</v>
          </cell>
          <cell r="N8">
            <v>9</v>
          </cell>
          <cell r="O8">
            <v>2</v>
          </cell>
          <cell r="P8">
            <v>1.02</v>
          </cell>
        </row>
        <row r="9">
          <cell r="A9" t="str">
            <v>Бух-632</v>
          </cell>
          <cell r="B9" t="str">
            <v>Бух-6</v>
          </cell>
          <cell r="C9">
            <v>3</v>
          </cell>
          <cell r="D9">
            <v>2</v>
          </cell>
          <cell r="E9">
            <v>103820</v>
          </cell>
          <cell r="F9">
            <v>28.9</v>
          </cell>
          <cell r="G9">
            <v>50.8</v>
          </cell>
          <cell r="H9">
            <v>3.7</v>
          </cell>
          <cell r="I9">
            <v>1</v>
          </cell>
          <cell r="J9">
            <v>3.8</v>
          </cell>
          <cell r="K9">
            <v>11.8</v>
          </cell>
          <cell r="L9">
            <v>15</v>
          </cell>
          <cell r="M9">
            <v>12</v>
          </cell>
          <cell r="N9">
            <v>9</v>
          </cell>
          <cell r="O9">
            <v>2</v>
          </cell>
          <cell r="P9">
            <v>1.02</v>
          </cell>
        </row>
        <row r="10">
          <cell r="A10" t="str">
            <v>Бух-633</v>
          </cell>
          <cell r="B10" t="str">
            <v>Бух-6</v>
          </cell>
          <cell r="C10">
            <v>3</v>
          </cell>
          <cell r="D10">
            <v>3</v>
          </cell>
          <cell r="E10">
            <v>73510</v>
          </cell>
          <cell r="F10">
            <v>28.7</v>
          </cell>
          <cell r="G10">
            <v>50.8</v>
          </cell>
          <cell r="H10">
            <v>3.7</v>
          </cell>
          <cell r="I10">
            <v>1</v>
          </cell>
          <cell r="J10">
            <v>3.8</v>
          </cell>
          <cell r="K10">
            <v>12</v>
          </cell>
          <cell r="L10">
            <v>18</v>
          </cell>
          <cell r="M10">
            <v>18</v>
          </cell>
          <cell r="N10">
            <v>9</v>
          </cell>
          <cell r="O10">
            <v>2</v>
          </cell>
          <cell r="P10">
            <v>1.02</v>
          </cell>
        </row>
        <row r="11">
          <cell r="A11" t="str">
            <v>Бух-641</v>
          </cell>
          <cell r="B11" t="str">
            <v>Бух-6</v>
          </cell>
          <cell r="C11">
            <v>4</v>
          </cell>
          <cell r="D11">
            <v>1</v>
          </cell>
          <cell r="E11">
            <v>86970</v>
          </cell>
          <cell r="F11">
            <v>28.1</v>
          </cell>
          <cell r="G11">
            <v>49.6</v>
          </cell>
          <cell r="H11">
            <v>4</v>
          </cell>
          <cell r="I11">
            <v>1.4</v>
          </cell>
          <cell r="J11">
            <v>3.9</v>
          </cell>
          <cell r="K11">
            <v>13</v>
          </cell>
          <cell r="L11">
            <v>13</v>
          </cell>
          <cell r="M11">
            <v>12</v>
          </cell>
          <cell r="N11">
            <v>9</v>
          </cell>
          <cell r="O11">
            <v>2</v>
          </cell>
          <cell r="P11">
            <v>1.02</v>
          </cell>
        </row>
        <row r="12">
          <cell r="A12" t="str">
            <v>Бух-642</v>
          </cell>
          <cell r="B12" t="str">
            <v>Бух-6</v>
          </cell>
          <cell r="C12">
            <v>4</v>
          </cell>
          <cell r="D12">
            <v>2</v>
          </cell>
          <cell r="E12">
            <v>67390</v>
          </cell>
          <cell r="F12">
            <v>27.6</v>
          </cell>
          <cell r="G12">
            <v>49.1</v>
          </cell>
          <cell r="H12">
            <v>4</v>
          </cell>
          <cell r="I12">
            <v>1.4</v>
          </cell>
          <cell r="J12">
            <v>3.9</v>
          </cell>
          <cell r="K12">
            <v>14</v>
          </cell>
          <cell r="L12">
            <v>17</v>
          </cell>
          <cell r="M12">
            <v>16</v>
          </cell>
          <cell r="N12">
            <v>9</v>
          </cell>
          <cell r="O12">
            <v>2</v>
          </cell>
          <cell r="P12">
            <v>1.02</v>
          </cell>
        </row>
        <row r="13">
          <cell r="A13" t="str">
            <v>Бух-643</v>
          </cell>
          <cell r="B13" t="str">
            <v>Бух-6</v>
          </cell>
          <cell r="C13">
            <v>4</v>
          </cell>
          <cell r="D13">
            <v>3</v>
          </cell>
          <cell r="E13">
            <v>51470</v>
          </cell>
          <cell r="F13">
            <v>27.3</v>
          </cell>
          <cell r="G13">
            <v>49.1</v>
          </cell>
          <cell r="H13">
            <v>4</v>
          </cell>
          <cell r="I13">
            <v>1.4</v>
          </cell>
          <cell r="J13">
            <v>3.9</v>
          </cell>
          <cell r="K13">
            <v>14.3</v>
          </cell>
          <cell r="L13">
            <v>20</v>
          </cell>
          <cell r="M13">
            <v>20</v>
          </cell>
          <cell r="N13">
            <v>9</v>
          </cell>
          <cell r="O13">
            <v>2</v>
          </cell>
          <cell r="P13">
            <v>1.02</v>
          </cell>
        </row>
        <row r="14">
          <cell r="A14" t="str">
            <v>Бух-653</v>
          </cell>
          <cell r="B14" t="str">
            <v>Бух-6</v>
          </cell>
          <cell r="C14">
            <v>5</v>
          </cell>
          <cell r="D14">
            <v>3</v>
          </cell>
          <cell r="E14">
            <v>36120</v>
          </cell>
          <cell r="F14">
            <v>26.3</v>
          </cell>
          <cell r="G14">
            <v>48.7</v>
          </cell>
          <cell r="H14">
            <v>5</v>
          </cell>
          <cell r="I14">
            <v>1.4</v>
          </cell>
          <cell r="J14">
            <v>3.9</v>
          </cell>
          <cell r="K14">
            <v>14.7</v>
          </cell>
          <cell r="L14">
            <v>22</v>
          </cell>
          <cell r="M14">
            <v>22</v>
          </cell>
          <cell r="N14">
            <v>9</v>
          </cell>
          <cell r="O14">
            <v>2</v>
          </cell>
          <cell r="P14">
            <v>1.02</v>
          </cell>
        </row>
        <row r="15">
          <cell r="A15" t="str">
            <v>С-652411</v>
          </cell>
          <cell r="B15" t="str">
            <v>С-6524</v>
          </cell>
          <cell r="C15">
            <v>1</v>
          </cell>
          <cell r="D15">
            <v>1</v>
          </cell>
          <cell r="E15">
            <v>154459.29999999999</v>
          </cell>
          <cell r="F15">
            <v>32.700000000000003</v>
          </cell>
          <cell r="G15">
            <v>55.5</v>
          </cell>
          <cell r="H15">
            <v>2.2000000000000002</v>
          </cell>
          <cell r="I15">
            <v>1.1000000000000001</v>
          </cell>
          <cell r="J15">
            <v>2.5</v>
          </cell>
          <cell r="K15">
            <v>6</v>
          </cell>
          <cell r="L15">
            <v>9</v>
          </cell>
          <cell r="M15">
            <v>3</v>
          </cell>
          <cell r="N15">
            <v>9</v>
          </cell>
          <cell r="O15">
            <v>2</v>
          </cell>
          <cell r="P15">
            <v>1</v>
          </cell>
        </row>
        <row r="16">
          <cell r="A16" t="str">
            <v>С-652412</v>
          </cell>
          <cell r="B16" t="str">
            <v>С-6524</v>
          </cell>
          <cell r="C16">
            <v>1</v>
          </cell>
          <cell r="D16">
            <v>2</v>
          </cell>
          <cell r="E16">
            <v>150570.79999999999</v>
          </cell>
          <cell r="F16">
            <v>32</v>
          </cell>
          <cell r="G16">
            <v>55</v>
          </cell>
          <cell r="H16">
            <v>2.2000000000000002</v>
          </cell>
          <cell r="I16">
            <v>1.1000000000000001</v>
          </cell>
          <cell r="J16">
            <v>2.5</v>
          </cell>
          <cell r="K16">
            <v>7.2</v>
          </cell>
          <cell r="L16">
            <v>12</v>
          </cell>
          <cell r="M16">
            <v>10</v>
          </cell>
          <cell r="N16">
            <v>9</v>
          </cell>
          <cell r="O16">
            <v>2</v>
          </cell>
          <cell r="P16">
            <v>1</v>
          </cell>
        </row>
        <row r="17">
          <cell r="A17" t="str">
            <v>С-652413</v>
          </cell>
          <cell r="B17" t="str">
            <v>С-6524</v>
          </cell>
          <cell r="C17">
            <v>1</v>
          </cell>
          <cell r="D17">
            <v>3</v>
          </cell>
          <cell r="E17">
            <v>120493</v>
          </cell>
          <cell r="F17">
            <v>31.6</v>
          </cell>
          <cell r="G17">
            <v>55</v>
          </cell>
          <cell r="H17">
            <v>2.2999999999999998</v>
          </cell>
          <cell r="I17">
            <v>1.1000000000000001</v>
          </cell>
          <cell r="J17">
            <v>2.5</v>
          </cell>
          <cell r="K17">
            <v>7.5000000000000142</v>
          </cell>
          <cell r="L17">
            <v>14</v>
          </cell>
          <cell r="M17">
            <v>16</v>
          </cell>
          <cell r="N17">
            <v>9</v>
          </cell>
          <cell r="O17">
            <v>2</v>
          </cell>
          <cell r="P17">
            <v>1</v>
          </cell>
        </row>
        <row r="18">
          <cell r="A18" t="str">
            <v>С-652421</v>
          </cell>
          <cell r="B18" t="str">
            <v>С-6524</v>
          </cell>
          <cell r="C18">
            <v>2</v>
          </cell>
          <cell r="D18">
            <v>1</v>
          </cell>
          <cell r="E18">
            <v>133602.79999999999</v>
          </cell>
          <cell r="F18">
            <v>31.5</v>
          </cell>
          <cell r="G18">
            <v>54.2</v>
          </cell>
          <cell r="H18">
            <v>2.5</v>
          </cell>
          <cell r="I18">
            <v>1.1000000000000001</v>
          </cell>
          <cell r="J18">
            <v>2.6</v>
          </cell>
          <cell r="K18">
            <v>8.1000000000000085</v>
          </cell>
          <cell r="L18">
            <v>10</v>
          </cell>
          <cell r="M18">
            <v>5</v>
          </cell>
          <cell r="N18">
            <v>9</v>
          </cell>
          <cell r="O18">
            <v>2</v>
          </cell>
          <cell r="P18">
            <v>1</v>
          </cell>
        </row>
        <row r="19">
          <cell r="A19" t="str">
            <v>С-652422</v>
          </cell>
          <cell r="B19" t="str">
            <v>С-6524</v>
          </cell>
          <cell r="C19">
            <v>2</v>
          </cell>
          <cell r="D19">
            <v>2</v>
          </cell>
          <cell r="E19">
            <v>129613.3</v>
          </cell>
          <cell r="F19">
            <v>30.3</v>
          </cell>
          <cell r="G19">
            <v>53.7</v>
          </cell>
          <cell r="H19">
            <v>2.5</v>
          </cell>
          <cell r="I19">
            <v>1.1000000000000001</v>
          </cell>
          <cell r="J19">
            <v>2.6</v>
          </cell>
          <cell r="K19">
            <v>9.8000000000000114</v>
          </cell>
          <cell r="L19">
            <v>13</v>
          </cell>
          <cell r="M19">
            <v>10</v>
          </cell>
          <cell r="N19">
            <v>9</v>
          </cell>
          <cell r="O19">
            <v>2</v>
          </cell>
          <cell r="P19">
            <v>1</v>
          </cell>
        </row>
        <row r="20">
          <cell r="A20" t="str">
            <v>С-652423</v>
          </cell>
          <cell r="B20" t="str">
            <v>С-6524</v>
          </cell>
          <cell r="C20">
            <v>2</v>
          </cell>
          <cell r="D20">
            <v>3</v>
          </cell>
          <cell r="E20">
            <v>119180</v>
          </cell>
          <cell r="F20">
            <v>30</v>
          </cell>
          <cell r="G20">
            <v>53.7</v>
          </cell>
          <cell r="H20">
            <v>2.5</v>
          </cell>
          <cell r="I20">
            <v>1.1000000000000001</v>
          </cell>
          <cell r="J20">
            <v>2.6</v>
          </cell>
          <cell r="K20">
            <v>10.1</v>
          </cell>
          <cell r="L20">
            <v>16</v>
          </cell>
          <cell r="M20">
            <v>16</v>
          </cell>
          <cell r="N20">
            <v>9</v>
          </cell>
          <cell r="O20">
            <v>2</v>
          </cell>
          <cell r="P20">
            <v>1</v>
          </cell>
        </row>
        <row r="21">
          <cell r="A21" t="str">
            <v>С-652431</v>
          </cell>
          <cell r="B21" t="str">
            <v>С-6524</v>
          </cell>
          <cell r="C21">
            <v>3</v>
          </cell>
          <cell r="D21">
            <v>1</v>
          </cell>
          <cell r="E21">
            <v>123785.60000000001</v>
          </cell>
          <cell r="F21">
            <v>29.4</v>
          </cell>
          <cell r="G21">
            <v>52.3</v>
          </cell>
          <cell r="H21">
            <v>2.9</v>
          </cell>
          <cell r="I21">
            <v>1.3</v>
          </cell>
          <cell r="J21">
            <v>3.6</v>
          </cell>
          <cell r="K21">
            <v>10.5</v>
          </cell>
          <cell r="L21">
            <v>11</v>
          </cell>
          <cell r="M21">
            <v>8</v>
          </cell>
          <cell r="N21">
            <v>9</v>
          </cell>
          <cell r="O21">
            <v>2</v>
          </cell>
          <cell r="P21">
            <v>1</v>
          </cell>
        </row>
        <row r="22">
          <cell r="A22" t="str">
            <v>С-652432</v>
          </cell>
          <cell r="B22" t="str">
            <v>С-6524</v>
          </cell>
          <cell r="C22">
            <v>3</v>
          </cell>
          <cell r="D22">
            <v>2</v>
          </cell>
          <cell r="E22">
            <v>110140.5</v>
          </cell>
          <cell r="F22">
            <v>28.6</v>
          </cell>
          <cell r="G22">
            <v>52</v>
          </cell>
          <cell r="H22">
            <v>2.9</v>
          </cell>
          <cell r="I22">
            <v>1.3</v>
          </cell>
          <cell r="J22">
            <v>3.6</v>
          </cell>
          <cell r="K22">
            <v>11.6</v>
          </cell>
          <cell r="L22">
            <v>15</v>
          </cell>
          <cell r="M22">
            <v>12</v>
          </cell>
          <cell r="N22">
            <v>9</v>
          </cell>
          <cell r="O22">
            <v>2</v>
          </cell>
          <cell r="P22">
            <v>1</v>
          </cell>
        </row>
        <row r="23">
          <cell r="A23" t="str">
            <v>С-652433</v>
          </cell>
          <cell r="B23" t="str">
            <v>С-6524</v>
          </cell>
          <cell r="C23">
            <v>3</v>
          </cell>
          <cell r="D23">
            <v>3</v>
          </cell>
          <cell r="E23">
            <v>77911.399999999994</v>
          </cell>
          <cell r="F23">
            <v>28.3</v>
          </cell>
          <cell r="G23">
            <v>52</v>
          </cell>
          <cell r="H23">
            <v>2.9</v>
          </cell>
          <cell r="I23">
            <v>1.3</v>
          </cell>
          <cell r="J23">
            <v>3.6</v>
          </cell>
          <cell r="K23">
            <v>11.9</v>
          </cell>
          <cell r="L23">
            <v>18</v>
          </cell>
          <cell r="M23">
            <v>18</v>
          </cell>
          <cell r="N23">
            <v>9</v>
          </cell>
          <cell r="O23">
            <v>2</v>
          </cell>
          <cell r="P23">
            <v>1</v>
          </cell>
        </row>
        <row r="24">
          <cell r="A24" t="str">
            <v>С-652441</v>
          </cell>
          <cell r="B24" t="str">
            <v>С-6524</v>
          </cell>
          <cell r="C24">
            <v>4</v>
          </cell>
          <cell r="D24">
            <v>1</v>
          </cell>
          <cell r="E24">
            <v>92263.5</v>
          </cell>
          <cell r="F24">
            <v>26.9</v>
          </cell>
          <cell r="G24">
            <v>51.2</v>
          </cell>
          <cell r="H24">
            <v>3.3</v>
          </cell>
          <cell r="I24">
            <v>1.6</v>
          </cell>
          <cell r="J24">
            <v>3.9</v>
          </cell>
          <cell r="K24">
            <v>13.1</v>
          </cell>
          <cell r="L24">
            <v>13</v>
          </cell>
          <cell r="M24">
            <v>12</v>
          </cell>
          <cell r="N24">
            <v>9</v>
          </cell>
          <cell r="O24">
            <v>2</v>
          </cell>
          <cell r="P24">
            <v>1</v>
          </cell>
        </row>
        <row r="25">
          <cell r="A25" t="str">
            <v>С-652442</v>
          </cell>
          <cell r="B25" t="str">
            <v>С-6524</v>
          </cell>
          <cell r="C25">
            <v>4</v>
          </cell>
          <cell r="D25">
            <v>2</v>
          </cell>
          <cell r="E25">
            <v>71447.399999999994</v>
          </cell>
          <cell r="F25">
            <v>26.5</v>
          </cell>
          <cell r="G25">
            <v>50.7</v>
          </cell>
          <cell r="H25">
            <v>3.3</v>
          </cell>
          <cell r="I25">
            <v>1.6</v>
          </cell>
          <cell r="J25">
            <v>3.9</v>
          </cell>
          <cell r="K25">
            <v>14</v>
          </cell>
          <cell r="L25">
            <v>17</v>
          </cell>
          <cell r="M25">
            <v>16</v>
          </cell>
          <cell r="N25">
            <v>9</v>
          </cell>
          <cell r="O25">
            <v>2</v>
          </cell>
          <cell r="P25">
            <v>1</v>
          </cell>
        </row>
        <row r="26">
          <cell r="A26" t="str">
            <v>С-652443</v>
          </cell>
          <cell r="B26" t="str">
            <v>С-6524</v>
          </cell>
          <cell r="C26">
            <v>4</v>
          </cell>
          <cell r="D26">
            <v>3</v>
          </cell>
          <cell r="E26">
            <v>54560.2</v>
          </cell>
          <cell r="F26">
            <v>26.1</v>
          </cell>
          <cell r="G26">
            <v>50.2</v>
          </cell>
          <cell r="H26">
            <v>3.3</v>
          </cell>
          <cell r="I26">
            <v>1.6</v>
          </cell>
          <cell r="J26">
            <v>3.9</v>
          </cell>
          <cell r="K26">
            <v>14.9</v>
          </cell>
          <cell r="L26">
            <v>20</v>
          </cell>
          <cell r="M26">
            <v>20</v>
          </cell>
          <cell r="N26">
            <v>9</v>
          </cell>
          <cell r="O26">
            <v>2</v>
          </cell>
          <cell r="P26">
            <v>1</v>
          </cell>
        </row>
        <row r="27">
          <cell r="A27" t="str">
            <v>С-652453</v>
          </cell>
          <cell r="B27" t="str">
            <v>С-6524</v>
          </cell>
          <cell r="C27">
            <v>5</v>
          </cell>
          <cell r="D27">
            <v>3</v>
          </cell>
          <cell r="E27">
            <v>38248.699999999997</v>
          </cell>
          <cell r="F27">
            <v>25.5</v>
          </cell>
          <cell r="G27">
            <v>50.1</v>
          </cell>
          <cell r="H27">
            <v>3.4</v>
          </cell>
          <cell r="I27">
            <v>1.8</v>
          </cell>
          <cell r="J27">
            <v>4</v>
          </cell>
          <cell r="K27">
            <v>15.2</v>
          </cell>
          <cell r="L27">
            <v>22</v>
          </cell>
          <cell r="M27">
            <v>22</v>
          </cell>
          <cell r="N27">
            <v>9</v>
          </cell>
          <cell r="O27">
            <v>2</v>
          </cell>
          <cell r="P27">
            <v>1</v>
          </cell>
        </row>
        <row r="28">
          <cell r="A28" t="str">
            <v>Окдарё611</v>
          </cell>
          <cell r="B28" t="str">
            <v>Окдарё6</v>
          </cell>
          <cell r="C28">
            <v>1</v>
          </cell>
          <cell r="D28">
            <v>1</v>
          </cell>
          <cell r="E28">
            <v>295040</v>
          </cell>
          <cell r="F28">
            <v>34.5</v>
          </cell>
          <cell r="G28">
            <v>55.5</v>
          </cell>
          <cell r="H28">
            <v>2</v>
          </cell>
          <cell r="I28">
            <v>0.8</v>
          </cell>
          <cell r="J28">
            <v>2.4</v>
          </cell>
          <cell r="K28">
            <v>4.8</v>
          </cell>
          <cell r="L28">
            <v>9</v>
          </cell>
          <cell r="M28">
            <v>3</v>
          </cell>
          <cell r="N28">
            <v>9</v>
          </cell>
          <cell r="O28">
            <v>2</v>
          </cell>
          <cell r="P28">
            <v>1</v>
          </cell>
        </row>
        <row r="29">
          <cell r="A29" t="str">
            <v>Окдарё612</v>
          </cell>
          <cell r="B29" t="str">
            <v>Окдарё6</v>
          </cell>
          <cell r="C29">
            <v>1</v>
          </cell>
          <cell r="D29">
            <v>2</v>
          </cell>
          <cell r="E29">
            <v>287380</v>
          </cell>
          <cell r="F29">
            <v>34.200000000000003</v>
          </cell>
          <cell r="G29">
            <v>55.2</v>
          </cell>
          <cell r="H29">
            <v>2</v>
          </cell>
          <cell r="I29">
            <v>0.8</v>
          </cell>
          <cell r="J29">
            <v>2.4</v>
          </cell>
          <cell r="K29">
            <v>5.3999999999999915</v>
          </cell>
          <cell r="L29">
            <v>12</v>
          </cell>
          <cell r="M29">
            <v>10</v>
          </cell>
          <cell r="N29">
            <v>9</v>
          </cell>
          <cell r="O29">
            <v>2</v>
          </cell>
          <cell r="P29">
            <v>1</v>
          </cell>
        </row>
        <row r="30">
          <cell r="A30" t="str">
            <v>Окдарё613</v>
          </cell>
          <cell r="B30" t="str">
            <v>Окдарё6</v>
          </cell>
          <cell r="C30">
            <v>1</v>
          </cell>
          <cell r="D30">
            <v>3</v>
          </cell>
          <cell r="E30">
            <v>230010</v>
          </cell>
          <cell r="F30">
            <v>33.700000000000003</v>
          </cell>
          <cell r="G30">
            <v>55.2</v>
          </cell>
          <cell r="H30">
            <v>2</v>
          </cell>
          <cell r="I30">
            <v>0.8</v>
          </cell>
          <cell r="J30">
            <v>2.4</v>
          </cell>
          <cell r="K30">
            <v>5.8999999999999915</v>
          </cell>
          <cell r="L30">
            <v>14</v>
          </cell>
          <cell r="M30">
            <v>16</v>
          </cell>
          <cell r="N30">
            <v>9</v>
          </cell>
          <cell r="O30">
            <v>2</v>
          </cell>
          <cell r="P30">
            <v>1</v>
          </cell>
        </row>
        <row r="31">
          <cell r="A31" t="str">
            <v>Окдарё621</v>
          </cell>
          <cell r="B31" t="str">
            <v>Окдарё6</v>
          </cell>
          <cell r="C31">
            <v>2</v>
          </cell>
          <cell r="D31">
            <v>1</v>
          </cell>
          <cell r="E31">
            <v>255000</v>
          </cell>
          <cell r="F31">
            <v>33.1</v>
          </cell>
          <cell r="G31">
            <v>54.6</v>
          </cell>
          <cell r="H31">
            <v>2.7</v>
          </cell>
          <cell r="I31">
            <v>1</v>
          </cell>
          <cell r="J31">
            <v>2.5</v>
          </cell>
          <cell r="K31">
            <v>6.0999999999999943</v>
          </cell>
          <cell r="L31">
            <v>10</v>
          </cell>
          <cell r="M31">
            <v>5</v>
          </cell>
          <cell r="N31">
            <v>9</v>
          </cell>
          <cell r="O31">
            <v>2</v>
          </cell>
          <cell r="P31">
            <v>1</v>
          </cell>
        </row>
        <row r="32">
          <cell r="A32" t="str">
            <v>Окдарё622</v>
          </cell>
          <cell r="B32" t="str">
            <v>Окдарё6</v>
          </cell>
          <cell r="C32">
            <v>2</v>
          </cell>
          <cell r="D32">
            <v>2</v>
          </cell>
          <cell r="E32">
            <v>247350</v>
          </cell>
          <cell r="F32">
            <v>32.5</v>
          </cell>
          <cell r="G32">
            <v>54.1</v>
          </cell>
          <cell r="H32">
            <v>2.7</v>
          </cell>
          <cell r="I32">
            <v>1</v>
          </cell>
          <cell r="J32">
            <v>2.5</v>
          </cell>
          <cell r="K32">
            <v>7.2</v>
          </cell>
          <cell r="L32">
            <v>13</v>
          </cell>
          <cell r="M32">
            <v>10</v>
          </cell>
          <cell r="N32">
            <v>9</v>
          </cell>
          <cell r="O32">
            <v>2</v>
          </cell>
          <cell r="P32">
            <v>1</v>
          </cell>
        </row>
        <row r="33">
          <cell r="A33" t="str">
            <v>Окдарё623</v>
          </cell>
          <cell r="B33" t="str">
            <v>Окдарё6</v>
          </cell>
          <cell r="C33">
            <v>2</v>
          </cell>
          <cell r="D33">
            <v>3</v>
          </cell>
          <cell r="E33">
            <v>227460</v>
          </cell>
          <cell r="F33">
            <v>31.8</v>
          </cell>
          <cell r="G33">
            <v>54.1</v>
          </cell>
          <cell r="H33">
            <v>2.7</v>
          </cell>
          <cell r="I33">
            <v>1</v>
          </cell>
          <cell r="J33">
            <v>2.5</v>
          </cell>
          <cell r="K33">
            <v>7.8999999999999915</v>
          </cell>
          <cell r="L33">
            <v>16</v>
          </cell>
          <cell r="M33">
            <v>16</v>
          </cell>
          <cell r="N33">
            <v>9</v>
          </cell>
          <cell r="O33">
            <v>2</v>
          </cell>
          <cell r="P33">
            <v>1</v>
          </cell>
        </row>
        <row r="34">
          <cell r="A34" t="str">
            <v>Окдарё631</v>
          </cell>
          <cell r="B34" t="str">
            <v>Окдарё6</v>
          </cell>
          <cell r="C34">
            <v>3</v>
          </cell>
          <cell r="D34">
            <v>1</v>
          </cell>
          <cell r="E34">
            <v>236130</v>
          </cell>
          <cell r="F34">
            <v>31.5</v>
          </cell>
          <cell r="G34">
            <v>52</v>
          </cell>
          <cell r="H34">
            <v>3.1</v>
          </cell>
          <cell r="I34">
            <v>1.2</v>
          </cell>
          <cell r="J34">
            <v>3.2</v>
          </cell>
          <cell r="K34">
            <v>9</v>
          </cell>
          <cell r="L34">
            <v>11</v>
          </cell>
          <cell r="M34">
            <v>8</v>
          </cell>
          <cell r="N34">
            <v>9</v>
          </cell>
          <cell r="O34">
            <v>2</v>
          </cell>
          <cell r="P34">
            <v>1</v>
          </cell>
        </row>
        <row r="35">
          <cell r="A35" t="str">
            <v>Окдарё632</v>
          </cell>
          <cell r="B35" t="str">
            <v>Окдарё6</v>
          </cell>
          <cell r="C35">
            <v>3</v>
          </cell>
          <cell r="D35">
            <v>2</v>
          </cell>
          <cell r="E35">
            <v>210120</v>
          </cell>
          <cell r="F35">
            <v>30.4</v>
          </cell>
          <cell r="G35">
            <v>51.7</v>
          </cell>
          <cell r="H35">
            <v>3.1</v>
          </cell>
          <cell r="I35">
            <v>1.2</v>
          </cell>
          <cell r="J35">
            <v>3.2</v>
          </cell>
          <cell r="K35">
            <v>10.4</v>
          </cell>
          <cell r="L35">
            <v>15</v>
          </cell>
          <cell r="M35">
            <v>12</v>
          </cell>
          <cell r="N35">
            <v>9</v>
          </cell>
          <cell r="O35">
            <v>2</v>
          </cell>
          <cell r="P35">
            <v>1</v>
          </cell>
        </row>
        <row r="36">
          <cell r="A36" t="str">
            <v>Окдарё633</v>
          </cell>
          <cell r="B36" t="str">
            <v>Окдарё6</v>
          </cell>
          <cell r="C36">
            <v>3</v>
          </cell>
          <cell r="D36">
            <v>3</v>
          </cell>
          <cell r="E36">
            <v>148660</v>
          </cell>
          <cell r="F36">
            <v>29.9</v>
          </cell>
          <cell r="G36">
            <v>51.7</v>
          </cell>
          <cell r="H36">
            <v>3.1</v>
          </cell>
          <cell r="I36">
            <v>1.2</v>
          </cell>
          <cell r="J36">
            <v>3.2</v>
          </cell>
          <cell r="K36">
            <v>10.9</v>
          </cell>
          <cell r="L36">
            <v>18</v>
          </cell>
          <cell r="M36">
            <v>18</v>
          </cell>
          <cell r="N36">
            <v>9</v>
          </cell>
          <cell r="O36">
            <v>2</v>
          </cell>
          <cell r="P36">
            <v>1</v>
          </cell>
        </row>
        <row r="37">
          <cell r="A37" t="str">
            <v>Окдарё641</v>
          </cell>
          <cell r="B37" t="str">
            <v>Окдарё6</v>
          </cell>
          <cell r="C37">
            <v>4</v>
          </cell>
          <cell r="D37">
            <v>1</v>
          </cell>
          <cell r="E37">
            <v>175950</v>
          </cell>
          <cell r="F37">
            <v>29.1</v>
          </cell>
          <cell r="G37">
            <v>50.2</v>
          </cell>
          <cell r="H37">
            <v>4.2</v>
          </cell>
          <cell r="I37">
            <v>1.2</v>
          </cell>
          <cell r="J37">
            <v>3.4</v>
          </cell>
          <cell r="K37">
            <v>11.9</v>
          </cell>
          <cell r="L37">
            <v>13</v>
          </cell>
          <cell r="M37">
            <v>12</v>
          </cell>
          <cell r="N37">
            <v>9</v>
          </cell>
          <cell r="O37">
            <v>2</v>
          </cell>
          <cell r="P37">
            <v>1</v>
          </cell>
        </row>
        <row r="38">
          <cell r="A38" t="str">
            <v>Окдарё642</v>
          </cell>
          <cell r="B38" t="str">
            <v>Окдарё6</v>
          </cell>
          <cell r="C38">
            <v>4</v>
          </cell>
          <cell r="D38">
            <v>2</v>
          </cell>
          <cell r="E38">
            <v>136420</v>
          </cell>
          <cell r="F38">
            <v>28.8</v>
          </cell>
          <cell r="G38">
            <v>49.8</v>
          </cell>
          <cell r="H38">
            <v>4.2</v>
          </cell>
          <cell r="I38">
            <v>1.2</v>
          </cell>
          <cell r="J38">
            <v>3.4</v>
          </cell>
          <cell r="K38">
            <v>12.6</v>
          </cell>
          <cell r="L38">
            <v>17</v>
          </cell>
          <cell r="M38">
            <v>16</v>
          </cell>
          <cell r="N38">
            <v>9</v>
          </cell>
          <cell r="O38">
            <v>2</v>
          </cell>
          <cell r="P38">
            <v>1</v>
          </cell>
        </row>
        <row r="39">
          <cell r="A39" t="str">
            <v>Окдарё643</v>
          </cell>
          <cell r="B39" t="str">
            <v>Окдарё6</v>
          </cell>
          <cell r="C39">
            <v>4</v>
          </cell>
          <cell r="D39">
            <v>3</v>
          </cell>
          <cell r="E39">
            <v>104300</v>
          </cell>
          <cell r="F39">
            <v>28.3</v>
          </cell>
          <cell r="G39">
            <v>49.3</v>
          </cell>
          <cell r="H39">
            <v>4.2</v>
          </cell>
          <cell r="I39">
            <v>1.2</v>
          </cell>
          <cell r="J39">
            <v>3.4</v>
          </cell>
          <cell r="K39">
            <v>13.6</v>
          </cell>
          <cell r="L39">
            <v>20</v>
          </cell>
          <cell r="M39">
            <v>20</v>
          </cell>
          <cell r="N39">
            <v>9</v>
          </cell>
          <cell r="O39">
            <v>2</v>
          </cell>
          <cell r="P39">
            <v>1</v>
          </cell>
        </row>
        <row r="40">
          <cell r="A40" t="str">
            <v>Окдарё653</v>
          </cell>
          <cell r="B40" t="str">
            <v>Окдарё6</v>
          </cell>
          <cell r="C40">
            <v>5</v>
          </cell>
          <cell r="D40">
            <v>3</v>
          </cell>
          <cell r="E40">
            <v>73180</v>
          </cell>
          <cell r="F40">
            <v>27.4</v>
          </cell>
          <cell r="G40">
            <v>48.8</v>
          </cell>
          <cell r="H40">
            <v>4.7</v>
          </cell>
          <cell r="I40">
            <v>1.3</v>
          </cell>
          <cell r="J40">
            <v>3.5</v>
          </cell>
          <cell r="K40">
            <v>14.3</v>
          </cell>
          <cell r="L40">
            <v>22</v>
          </cell>
          <cell r="M40">
            <v>22</v>
          </cell>
          <cell r="N40">
            <v>9</v>
          </cell>
          <cell r="O40">
            <v>2</v>
          </cell>
          <cell r="P40">
            <v>1</v>
          </cell>
        </row>
        <row r="41">
          <cell r="A41" t="str">
            <v>С-907011</v>
          </cell>
          <cell r="B41" t="str">
            <v>С-9070</v>
          </cell>
          <cell r="C41">
            <v>1</v>
          </cell>
          <cell r="D41">
            <v>1</v>
          </cell>
          <cell r="E41">
            <v>145740</v>
          </cell>
          <cell r="F41">
            <v>31.5</v>
          </cell>
          <cell r="G41">
            <v>55.6</v>
          </cell>
          <cell r="H41">
            <v>4.3</v>
          </cell>
          <cell r="I41">
            <v>1.6</v>
          </cell>
          <cell r="J41">
            <v>2</v>
          </cell>
          <cell r="K41">
            <v>5.0000000000000142</v>
          </cell>
          <cell r="L41">
            <v>9</v>
          </cell>
          <cell r="M41">
            <v>3</v>
          </cell>
          <cell r="N41">
            <v>9</v>
          </cell>
          <cell r="O41">
            <v>2</v>
          </cell>
          <cell r="P41">
            <v>1</v>
          </cell>
        </row>
        <row r="42">
          <cell r="A42" t="str">
            <v>С-907012</v>
          </cell>
          <cell r="B42" t="str">
            <v>С-9070</v>
          </cell>
          <cell r="C42">
            <v>1</v>
          </cell>
          <cell r="D42">
            <v>2</v>
          </cell>
          <cell r="E42">
            <v>142010</v>
          </cell>
          <cell r="F42">
            <v>31.3</v>
          </cell>
          <cell r="G42">
            <v>54.8</v>
          </cell>
          <cell r="H42">
            <v>4.3</v>
          </cell>
          <cell r="I42">
            <v>1.6</v>
          </cell>
          <cell r="J42">
            <v>2</v>
          </cell>
          <cell r="K42">
            <v>6.0000000000000142</v>
          </cell>
          <cell r="L42">
            <v>12</v>
          </cell>
          <cell r="M42">
            <v>10</v>
          </cell>
          <cell r="N42">
            <v>9</v>
          </cell>
          <cell r="O42">
            <v>2</v>
          </cell>
          <cell r="P42">
            <v>1</v>
          </cell>
        </row>
        <row r="43">
          <cell r="A43" t="str">
            <v>С-907013</v>
          </cell>
          <cell r="B43" t="str">
            <v>С-9070</v>
          </cell>
          <cell r="C43">
            <v>1</v>
          </cell>
          <cell r="D43">
            <v>3</v>
          </cell>
          <cell r="E43">
            <v>113600</v>
          </cell>
          <cell r="F43">
            <v>31.1</v>
          </cell>
          <cell r="G43">
            <v>54.6</v>
          </cell>
          <cell r="H43">
            <v>4.3</v>
          </cell>
          <cell r="I43">
            <v>1.6</v>
          </cell>
          <cell r="J43">
            <v>2</v>
          </cell>
          <cell r="K43">
            <v>6.4000000000000057</v>
          </cell>
          <cell r="L43">
            <v>14</v>
          </cell>
          <cell r="M43">
            <v>16</v>
          </cell>
          <cell r="N43">
            <v>9</v>
          </cell>
          <cell r="O43">
            <v>2</v>
          </cell>
          <cell r="P43">
            <v>1</v>
          </cell>
        </row>
        <row r="44">
          <cell r="A44" t="str">
            <v>С-907021</v>
          </cell>
          <cell r="B44" t="str">
            <v>С-9070</v>
          </cell>
          <cell r="C44">
            <v>2</v>
          </cell>
          <cell r="D44">
            <v>1</v>
          </cell>
          <cell r="E44">
            <v>126000</v>
          </cell>
          <cell r="F44">
            <v>30.6</v>
          </cell>
          <cell r="G44">
            <v>54</v>
          </cell>
          <cell r="H44">
            <v>4.3</v>
          </cell>
          <cell r="I44">
            <v>1.8</v>
          </cell>
          <cell r="J44">
            <v>2.1</v>
          </cell>
          <cell r="K44">
            <v>7.2000000000000171</v>
          </cell>
          <cell r="L44">
            <v>10</v>
          </cell>
          <cell r="M44">
            <v>5</v>
          </cell>
          <cell r="N44">
            <v>9</v>
          </cell>
          <cell r="O44">
            <v>2</v>
          </cell>
          <cell r="P44">
            <v>1</v>
          </cell>
        </row>
        <row r="45">
          <cell r="A45" t="str">
            <v>С-907022</v>
          </cell>
          <cell r="B45" t="str">
            <v>С-9070</v>
          </cell>
          <cell r="C45">
            <v>2</v>
          </cell>
          <cell r="D45">
            <v>2</v>
          </cell>
          <cell r="E45">
            <v>122260</v>
          </cell>
          <cell r="F45">
            <v>30.1</v>
          </cell>
          <cell r="G45">
            <v>53</v>
          </cell>
          <cell r="H45">
            <v>4.3</v>
          </cell>
          <cell r="I45">
            <v>1.8</v>
          </cell>
          <cell r="J45">
            <v>2.1</v>
          </cell>
          <cell r="K45">
            <v>8.7000000000000171</v>
          </cell>
          <cell r="L45">
            <v>13</v>
          </cell>
          <cell r="M45">
            <v>10</v>
          </cell>
          <cell r="N45">
            <v>9</v>
          </cell>
          <cell r="O45">
            <v>2</v>
          </cell>
          <cell r="P45">
            <v>1</v>
          </cell>
        </row>
        <row r="46">
          <cell r="A46" t="str">
            <v>С-907023</v>
          </cell>
          <cell r="B46" t="str">
            <v>С-9070</v>
          </cell>
          <cell r="C46">
            <v>2</v>
          </cell>
          <cell r="D46">
            <v>3</v>
          </cell>
          <cell r="E46">
            <v>112400</v>
          </cell>
          <cell r="F46">
            <v>29.8</v>
          </cell>
          <cell r="G46">
            <v>52.3</v>
          </cell>
          <cell r="H46">
            <v>4.3</v>
          </cell>
          <cell r="I46">
            <v>1.8</v>
          </cell>
          <cell r="J46">
            <v>2.1</v>
          </cell>
          <cell r="K46">
            <v>9.7000000000000171</v>
          </cell>
          <cell r="L46">
            <v>16</v>
          </cell>
          <cell r="M46">
            <v>16</v>
          </cell>
          <cell r="N46">
            <v>9</v>
          </cell>
          <cell r="O46">
            <v>2</v>
          </cell>
          <cell r="P46">
            <v>1</v>
          </cell>
        </row>
        <row r="47">
          <cell r="A47" t="str">
            <v>С-907031</v>
          </cell>
          <cell r="B47" t="str">
            <v>С-9070</v>
          </cell>
          <cell r="C47">
            <v>3</v>
          </cell>
          <cell r="D47">
            <v>1</v>
          </cell>
          <cell r="E47">
            <v>116670</v>
          </cell>
          <cell r="F47">
            <v>29.2</v>
          </cell>
          <cell r="G47">
            <v>51.1</v>
          </cell>
          <cell r="H47">
            <v>4.5</v>
          </cell>
          <cell r="I47">
            <v>2.2000000000000002</v>
          </cell>
          <cell r="J47">
            <v>2.8</v>
          </cell>
          <cell r="K47">
            <v>10.199999999999999</v>
          </cell>
          <cell r="L47">
            <v>11</v>
          </cell>
          <cell r="M47">
            <v>8</v>
          </cell>
          <cell r="N47">
            <v>9</v>
          </cell>
          <cell r="O47">
            <v>2</v>
          </cell>
          <cell r="P47">
            <v>1</v>
          </cell>
        </row>
        <row r="48">
          <cell r="A48" t="str">
            <v>С-907032</v>
          </cell>
          <cell r="B48" t="str">
            <v>С-9070</v>
          </cell>
          <cell r="C48">
            <v>3</v>
          </cell>
          <cell r="D48">
            <v>2</v>
          </cell>
          <cell r="E48">
            <v>103820</v>
          </cell>
          <cell r="F48">
            <v>28.5</v>
          </cell>
          <cell r="G48">
            <v>50.7</v>
          </cell>
          <cell r="H48">
            <v>4.5</v>
          </cell>
          <cell r="I48">
            <v>2.2000000000000002</v>
          </cell>
          <cell r="J48">
            <v>2.8</v>
          </cell>
          <cell r="K48">
            <v>11.3</v>
          </cell>
          <cell r="L48">
            <v>15</v>
          </cell>
          <cell r="M48">
            <v>12</v>
          </cell>
          <cell r="N48">
            <v>9</v>
          </cell>
          <cell r="O48">
            <v>2</v>
          </cell>
          <cell r="P48">
            <v>1</v>
          </cell>
        </row>
        <row r="49">
          <cell r="A49" t="str">
            <v>С-907033</v>
          </cell>
          <cell r="B49" t="str">
            <v>С-9070</v>
          </cell>
          <cell r="C49">
            <v>3</v>
          </cell>
          <cell r="D49">
            <v>3</v>
          </cell>
          <cell r="E49">
            <v>73510</v>
          </cell>
          <cell r="F49">
            <v>28.2</v>
          </cell>
          <cell r="G49">
            <v>50.7</v>
          </cell>
          <cell r="H49">
            <v>4.5</v>
          </cell>
          <cell r="I49">
            <v>2.2000000000000002</v>
          </cell>
          <cell r="J49">
            <v>2.8</v>
          </cell>
          <cell r="K49">
            <v>11.6</v>
          </cell>
          <cell r="L49">
            <v>18</v>
          </cell>
          <cell r="M49">
            <v>18</v>
          </cell>
          <cell r="N49">
            <v>9</v>
          </cell>
          <cell r="O49">
            <v>2</v>
          </cell>
          <cell r="P49">
            <v>1</v>
          </cell>
        </row>
        <row r="50">
          <cell r="A50" t="str">
            <v>С-907041</v>
          </cell>
          <cell r="B50" t="str">
            <v>С-9070</v>
          </cell>
          <cell r="C50">
            <v>4</v>
          </cell>
          <cell r="D50">
            <v>1</v>
          </cell>
          <cell r="E50">
            <v>86970</v>
          </cell>
          <cell r="F50">
            <v>26.6</v>
          </cell>
          <cell r="G50">
            <v>50.5</v>
          </cell>
          <cell r="H50">
            <v>4.8</v>
          </cell>
          <cell r="I50">
            <v>2.2999999999999998</v>
          </cell>
          <cell r="J50">
            <v>3</v>
          </cell>
          <cell r="K50">
            <v>12.8</v>
          </cell>
          <cell r="L50">
            <v>13</v>
          </cell>
          <cell r="M50">
            <v>12</v>
          </cell>
          <cell r="N50">
            <v>9</v>
          </cell>
          <cell r="O50">
            <v>2</v>
          </cell>
          <cell r="P50">
            <v>1</v>
          </cell>
        </row>
        <row r="51">
          <cell r="A51" t="str">
            <v>С-907042</v>
          </cell>
          <cell r="B51" t="str">
            <v>С-9070</v>
          </cell>
          <cell r="C51">
            <v>4</v>
          </cell>
          <cell r="D51">
            <v>2</v>
          </cell>
          <cell r="E51">
            <v>67390</v>
          </cell>
          <cell r="F51">
            <v>25.6</v>
          </cell>
          <cell r="G51">
            <v>50.5</v>
          </cell>
          <cell r="H51">
            <v>4.8</v>
          </cell>
          <cell r="I51">
            <v>2.2999999999999998</v>
          </cell>
          <cell r="J51">
            <v>3</v>
          </cell>
          <cell r="K51">
            <v>13.8</v>
          </cell>
          <cell r="L51">
            <v>17</v>
          </cell>
          <cell r="M51">
            <v>16</v>
          </cell>
          <cell r="N51">
            <v>9</v>
          </cell>
          <cell r="O51">
            <v>2</v>
          </cell>
          <cell r="P51">
            <v>1</v>
          </cell>
        </row>
        <row r="52">
          <cell r="A52" t="str">
            <v>С-907043</v>
          </cell>
          <cell r="B52" t="str">
            <v>С-9070</v>
          </cell>
          <cell r="C52">
            <v>4</v>
          </cell>
          <cell r="D52">
            <v>3</v>
          </cell>
          <cell r="E52">
            <v>51470</v>
          </cell>
          <cell r="F52">
            <v>25.3</v>
          </cell>
          <cell r="G52">
            <v>50.5</v>
          </cell>
          <cell r="H52">
            <v>4.8</v>
          </cell>
          <cell r="I52">
            <v>2.2999999999999998</v>
          </cell>
          <cell r="J52">
            <v>3</v>
          </cell>
          <cell r="K52">
            <v>14.1</v>
          </cell>
          <cell r="L52">
            <v>20</v>
          </cell>
          <cell r="M52">
            <v>20</v>
          </cell>
          <cell r="N52">
            <v>9</v>
          </cell>
          <cell r="O52">
            <v>2</v>
          </cell>
          <cell r="P52">
            <v>1</v>
          </cell>
        </row>
        <row r="53">
          <cell r="A53" t="str">
            <v>С-907053</v>
          </cell>
          <cell r="B53" t="str">
            <v>С-9070</v>
          </cell>
          <cell r="C53">
            <v>5</v>
          </cell>
          <cell r="D53">
            <v>3</v>
          </cell>
          <cell r="E53">
            <v>36120</v>
          </cell>
          <cell r="F53">
            <v>25.1</v>
          </cell>
          <cell r="G53">
            <v>50</v>
          </cell>
          <cell r="H53">
            <v>4.8</v>
          </cell>
          <cell r="I53">
            <v>2.2999999999999998</v>
          </cell>
          <cell r="J53">
            <v>3</v>
          </cell>
          <cell r="K53">
            <v>14.8</v>
          </cell>
          <cell r="L53">
            <v>22</v>
          </cell>
          <cell r="M53">
            <v>22</v>
          </cell>
          <cell r="N53">
            <v>9</v>
          </cell>
          <cell r="O53">
            <v>2</v>
          </cell>
          <cell r="P53">
            <v>1</v>
          </cell>
        </row>
        <row r="54">
          <cell r="A54" t="str">
            <v>С-911</v>
          </cell>
          <cell r="B54" t="str">
            <v>С-9</v>
          </cell>
          <cell r="C54">
            <v>1</v>
          </cell>
          <cell r="D54">
            <v>1</v>
          </cell>
          <cell r="E54">
            <v>111720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9</v>
          </cell>
          <cell r="O54">
            <v>2</v>
          </cell>
          <cell r="P54">
            <v>1</v>
          </cell>
        </row>
        <row r="55">
          <cell r="A55" t="str">
            <v>С-912</v>
          </cell>
          <cell r="B55" t="str">
            <v>С-9</v>
          </cell>
          <cell r="C55">
            <v>1</v>
          </cell>
          <cell r="D55">
            <v>2</v>
          </cell>
          <cell r="E55">
            <v>108920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9</v>
          </cell>
          <cell r="O55">
            <v>2</v>
          </cell>
          <cell r="P55">
            <v>1</v>
          </cell>
        </row>
        <row r="56">
          <cell r="A56" t="str">
            <v>С-913</v>
          </cell>
          <cell r="B56" t="str">
            <v>С-9</v>
          </cell>
          <cell r="C56">
            <v>1</v>
          </cell>
          <cell r="D56">
            <v>3</v>
          </cell>
          <cell r="E56">
            <v>87110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</v>
          </cell>
          <cell r="O56">
            <v>2</v>
          </cell>
          <cell r="P56">
            <v>1</v>
          </cell>
        </row>
        <row r="57">
          <cell r="A57" t="str">
            <v>С-921</v>
          </cell>
          <cell r="B57" t="str">
            <v>С-9</v>
          </cell>
          <cell r="C57">
            <v>2</v>
          </cell>
          <cell r="D57">
            <v>1</v>
          </cell>
          <cell r="E57">
            <v>96590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9</v>
          </cell>
          <cell r="O57">
            <v>2</v>
          </cell>
          <cell r="P57">
            <v>1</v>
          </cell>
        </row>
        <row r="58">
          <cell r="A58" t="str">
            <v>С-922</v>
          </cell>
          <cell r="B58" t="str">
            <v>С-9</v>
          </cell>
          <cell r="C58">
            <v>2</v>
          </cell>
          <cell r="D58">
            <v>2</v>
          </cell>
          <cell r="E58">
            <v>93720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9</v>
          </cell>
          <cell r="O58">
            <v>2</v>
          </cell>
          <cell r="P58">
            <v>1</v>
          </cell>
        </row>
        <row r="59">
          <cell r="A59" t="str">
            <v>С-923</v>
          </cell>
          <cell r="B59" t="str">
            <v>С-9</v>
          </cell>
          <cell r="C59">
            <v>2</v>
          </cell>
          <cell r="D59">
            <v>3</v>
          </cell>
          <cell r="E59">
            <v>86190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9</v>
          </cell>
          <cell r="O59">
            <v>2</v>
          </cell>
          <cell r="P59">
            <v>1</v>
          </cell>
        </row>
        <row r="60">
          <cell r="A60" t="str">
            <v>С-931</v>
          </cell>
          <cell r="B60" t="str">
            <v>С-9</v>
          </cell>
          <cell r="C60">
            <v>3</v>
          </cell>
          <cell r="D60">
            <v>1</v>
          </cell>
          <cell r="E60">
            <v>89490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9</v>
          </cell>
          <cell r="O60">
            <v>2</v>
          </cell>
          <cell r="P60">
            <v>1</v>
          </cell>
        </row>
        <row r="61">
          <cell r="A61" t="str">
            <v>С-932</v>
          </cell>
          <cell r="B61" t="str">
            <v>С-9</v>
          </cell>
          <cell r="C61">
            <v>3</v>
          </cell>
          <cell r="D61">
            <v>2</v>
          </cell>
          <cell r="E61">
            <v>79620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9</v>
          </cell>
          <cell r="O61">
            <v>2</v>
          </cell>
          <cell r="P61">
            <v>1</v>
          </cell>
        </row>
        <row r="62">
          <cell r="A62" t="str">
            <v>С-933</v>
          </cell>
          <cell r="B62" t="str">
            <v>С-9</v>
          </cell>
          <cell r="C62">
            <v>3</v>
          </cell>
          <cell r="D62">
            <v>3</v>
          </cell>
          <cell r="E62">
            <v>56340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9</v>
          </cell>
          <cell r="O62">
            <v>2</v>
          </cell>
          <cell r="P62">
            <v>1</v>
          </cell>
        </row>
        <row r="63">
          <cell r="A63" t="str">
            <v>С-941</v>
          </cell>
          <cell r="B63" t="str">
            <v>С-9</v>
          </cell>
          <cell r="C63">
            <v>4</v>
          </cell>
          <cell r="D63">
            <v>1</v>
          </cell>
          <cell r="E63">
            <v>66690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9</v>
          </cell>
          <cell r="O63">
            <v>2</v>
          </cell>
          <cell r="P63">
            <v>1</v>
          </cell>
        </row>
        <row r="64">
          <cell r="A64" t="str">
            <v>С-942</v>
          </cell>
          <cell r="B64" t="str">
            <v>С-9</v>
          </cell>
          <cell r="C64">
            <v>4</v>
          </cell>
          <cell r="D64">
            <v>2</v>
          </cell>
          <cell r="E64">
            <v>51660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9</v>
          </cell>
          <cell r="O64">
            <v>2</v>
          </cell>
          <cell r="P64">
            <v>1</v>
          </cell>
        </row>
        <row r="65">
          <cell r="A65" t="str">
            <v>С-943</v>
          </cell>
          <cell r="B65" t="str">
            <v>С-9</v>
          </cell>
          <cell r="C65">
            <v>4</v>
          </cell>
          <cell r="D65">
            <v>3</v>
          </cell>
          <cell r="E65">
            <v>39450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9</v>
          </cell>
          <cell r="O65">
            <v>2</v>
          </cell>
          <cell r="P65">
            <v>1</v>
          </cell>
        </row>
        <row r="66">
          <cell r="A66" t="str">
            <v>С-953</v>
          </cell>
          <cell r="B66" t="str">
            <v>С-9</v>
          </cell>
          <cell r="C66">
            <v>5</v>
          </cell>
          <cell r="D66">
            <v>3</v>
          </cell>
          <cell r="E66">
            <v>27680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9</v>
          </cell>
          <cell r="O66">
            <v>2</v>
          </cell>
          <cell r="P66">
            <v>1</v>
          </cell>
        </row>
        <row r="67">
          <cell r="A67" t="str">
            <v>С-1011</v>
          </cell>
          <cell r="B67" t="str">
            <v>С-10</v>
          </cell>
          <cell r="C67">
            <v>1</v>
          </cell>
          <cell r="D67">
            <v>1</v>
          </cell>
          <cell r="E67">
            <v>111720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9</v>
          </cell>
          <cell r="O67">
            <v>2</v>
          </cell>
          <cell r="P67">
            <v>1</v>
          </cell>
        </row>
        <row r="68">
          <cell r="A68" t="str">
            <v>С-1012</v>
          </cell>
          <cell r="B68" t="str">
            <v>С-10</v>
          </cell>
          <cell r="C68">
            <v>1</v>
          </cell>
          <cell r="D68">
            <v>2</v>
          </cell>
          <cell r="E68">
            <v>108920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9</v>
          </cell>
          <cell r="O68">
            <v>2</v>
          </cell>
          <cell r="P68">
            <v>1</v>
          </cell>
        </row>
        <row r="69">
          <cell r="A69" t="str">
            <v>С-1013</v>
          </cell>
          <cell r="B69" t="str">
            <v>С-10</v>
          </cell>
          <cell r="C69">
            <v>1</v>
          </cell>
          <cell r="D69">
            <v>3</v>
          </cell>
          <cell r="E69">
            <v>87110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9</v>
          </cell>
          <cell r="O69">
            <v>2</v>
          </cell>
          <cell r="P69">
            <v>1</v>
          </cell>
        </row>
        <row r="70">
          <cell r="A70" t="str">
            <v>С-1021</v>
          </cell>
          <cell r="B70" t="str">
            <v>С-10</v>
          </cell>
          <cell r="C70">
            <v>2</v>
          </cell>
          <cell r="D70">
            <v>1</v>
          </cell>
          <cell r="E70">
            <v>96590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9</v>
          </cell>
          <cell r="O70">
            <v>2</v>
          </cell>
          <cell r="P70">
            <v>1</v>
          </cell>
        </row>
        <row r="71">
          <cell r="A71" t="str">
            <v>С-1022</v>
          </cell>
          <cell r="B71" t="str">
            <v>С-10</v>
          </cell>
          <cell r="C71">
            <v>2</v>
          </cell>
          <cell r="D71">
            <v>2</v>
          </cell>
          <cell r="E71">
            <v>93720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9</v>
          </cell>
          <cell r="O71">
            <v>2</v>
          </cell>
          <cell r="P71">
            <v>1</v>
          </cell>
        </row>
        <row r="72">
          <cell r="A72" t="str">
            <v>С-1023</v>
          </cell>
          <cell r="B72" t="str">
            <v>С-10</v>
          </cell>
          <cell r="C72">
            <v>2</v>
          </cell>
          <cell r="D72">
            <v>3</v>
          </cell>
          <cell r="E72">
            <v>86190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9</v>
          </cell>
          <cell r="O72">
            <v>2</v>
          </cell>
          <cell r="P72">
            <v>1</v>
          </cell>
        </row>
        <row r="73">
          <cell r="A73" t="str">
            <v>С-1031</v>
          </cell>
          <cell r="B73" t="str">
            <v>С-10</v>
          </cell>
          <cell r="C73">
            <v>3</v>
          </cell>
          <cell r="D73">
            <v>1</v>
          </cell>
          <cell r="E73">
            <v>89490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9</v>
          </cell>
          <cell r="O73">
            <v>2</v>
          </cell>
          <cell r="P73">
            <v>1</v>
          </cell>
        </row>
        <row r="74">
          <cell r="A74" t="str">
            <v>С-1032</v>
          </cell>
          <cell r="B74" t="str">
            <v>С-10</v>
          </cell>
          <cell r="C74">
            <v>3</v>
          </cell>
          <cell r="D74">
            <v>2</v>
          </cell>
          <cell r="E74">
            <v>79620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9</v>
          </cell>
          <cell r="O74">
            <v>2</v>
          </cell>
          <cell r="P74">
            <v>1</v>
          </cell>
        </row>
        <row r="75">
          <cell r="A75" t="str">
            <v>С-1033</v>
          </cell>
          <cell r="B75" t="str">
            <v>С-10</v>
          </cell>
          <cell r="C75">
            <v>3</v>
          </cell>
          <cell r="D75">
            <v>3</v>
          </cell>
          <cell r="E75">
            <v>56340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9</v>
          </cell>
          <cell r="O75">
            <v>2</v>
          </cell>
          <cell r="P75">
            <v>1</v>
          </cell>
        </row>
        <row r="76">
          <cell r="A76" t="str">
            <v>С-1041</v>
          </cell>
          <cell r="B76" t="str">
            <v>С-10</v>
          </cell>
          <cell r="C76">
            <v>4</v>
          </cell>
          <cell r="D76">
            <v>1</v>
          </cell>
          <cell r="E76">
            <v>66690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9</v>
          </cell>
          <cell r="O76">
            <v>2</v>
          </cell>
          <cell r="P76">
            <v>1</v>
          </cell>
        </row>
        <row r="77">
          <cell r="A77" t="str">
            <v>С-1042</v>
          </cell>
          <cell r="B77" t="str">
            <v>С-10</v>
          </cell>
          <cell r="C77">
            <v>4</v>
          </cell>
          <cell r="D77">
            <v>2</v>
          </cell>
          <cell r="E77">
            <v>51660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9</v>
          </cell>
          <cell r="O77">
            <v>2</v>
          </cell>
          <cell r="P77">
            <v>1</v>
          </cell>
        </row>
        <row r="78">
          <cell r="A78" t="str">
            <v>С-1043</v>
          </cell>
          <cell r="B78" t="str">
            <v>С-10</v>
          </cell>
          <cell r="C78">
            <v>4</v>
          </cell>
          <cell r="D78">
            <v>3</v>
          </cell>
          <cell r="E78">
            <v>39450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9</v>
          </cell>
          <cell r="O78">
            <v>2</v>
          </cell>
          <cell r="P78">
            <v>1</v>
          </cell>
        </row>
        <row r="79">
          <cell r="A79" t="str">
            <v>С-1053</v>
          </cell>
          <cell r="B79" t="str">
            <v>С-10</v>
          </cell>
          <cell r="C79">
            <v>5</v>
          </cell>
          <cell r="D79">
            <v>3</v>
          </cell>
          <cell r="E79">
            <v>27680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9</v>
          </cell>
          <cell r="O79">
            <v>2</v>
          </cell>
          <cell r="P79">
            <v>1</v>
          </cell>
        </row>
        <row r="80">
          <cell r="A80" t="str">
            <v>Т-611</v>
          </cell>
          <cell r="B80" t="str">
            <v>Т-6</v>
          </cell>
          <cell r="C80">
            <v>1</v>
          </cell>
          <cell r="D80">
            <v>1</v>
          </cell>
          <cell r="E80">
            <v>225620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9</v>
          </cell>
          <cell r="O80">
            <v>2</v>
          </cell>
          <cell r="P80">
            <v>1</v>
          </cell>
        </row>
        <row r="81">
          <cell r="A81" t="str">
            <v>Т-612</v>
          </cell>
          <cell r="B81" t="str">
            <v>Т-6</v>
          </cell>
          <cell r="C81">
            <v>1</v>
          </cell>
          <cell r="D81">
            <v>2</v>
          </cell>
          <cell r="E81">
            <v>219760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9</v>
          </cell>
          <cell r="O81">
            <v>2</v>
          </cell>
          <cell r="P81">
            <v>1</v>
          </cell>
        </row>
        <row r="82">
          <cell r="A82" t="str">
            <v>Т-613</v>
          </cell>
          <cell r="B82" t="str">
            <v>Т-6</v>
          </cell>
          <cell r="C82">
            <v>1</v>
          </cell>
          <cell r="D82">
            <v>3</v>
          </cell>
          <cell r="E82">
            <v>175890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9</v>
          </cell>
          <cell r="O82">
            <v>2</v>
          </cell>
          <cell r="P82">
            <v>1</v>
          </cell>
        </row>
        <row r="83">
          <cell r="A83" t="str">
            <v>Т-621</v>
          </cell>
          <cell r="B83" t="str">
            <v>Т-6</v>
          </cell>
          <cell r="C83">
            <v>2</v>
          </cell>
          <cell r="D83">
            <v>1</v>
          </cell>
          <cell r="E83">
            <v>195000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9</v>
          </cell>
          <cell r="O83">
            <v>2</v>
          </cell>
          <cell r="P83">
            <v>1</v>
          </cell>
        </row>
        <row r="84">
          <cell r="A84" t="str">
            <v>Т-622</v>
          </cell>
          <cell r="B84" t="str">
            <v>Т-6</v>
          </cell>
          <cell r="C84">
            <v>2</v>
          </cell>
          <cell r="D84">
            <v>2</v>
          </cell>
          <cell r="E84">
            <v>189150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9</v>
          </cell>
          <cell r="O84">
            <v>2</v>
          </cell>
          <cell r="P84">
            <v>1</v>
          </cell>
        </row>
        <row r="85">
          <cell r="A85" t="str">
            <v>Т-623</v>
          </cell>
          <cell r="B85" t="str">
            <v>Т-6</v>
          </cell>
          <cell r="C85">
            <v>2</v>
          </cell>
          <cell r="D85">
            <v>3</v>
          </cell>
          <cell r="E85">
            <v>173940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9</v>
          </cell>
          <cell r="O85">
            <v>2</v>
          </cell>
          <cell r="P85">
            <v>1</v>
          </cell>
        </row>
        <row r="86">
          <cell r="A86" t="str">
            <v>Т-631</v>
          </cell>
          <cell r="B86" t="str">
            <v>Т-6</v>
          </cell>
          <cell r="C86">
            <v>3</v>
          </cell>
          <cell r="D86">
            <v>1</v>
          </cell>
          <cell r="E86">
            <v>180570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9</v>
          </cell>
          <cell r="O86">
            <v>2</v>
          </cell>
          <cell r="P86">
            <v>1</v>
          </cell>
        </row>
        <row r="87">
          <cell r="A87" t="str">
            <v>Т-632</v>
          </cell>
          <cell r="B87" t="str">
            <v>Т-6</v>
          </cell>
          <cell r="C87">
            <v>3</v>
          </cell>
          <cell r="D87">
            <v>2</v>
          </cell>
          <cell r="E87">
            <v>160680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9</v>
          </cell>
          <cell r="O87">
            <v>2</v>
          </cell>
          <cell r="P87">
            <v>1</v>
          </cell>
        </row>
        <row r="88">
          <cell r="A88" t="str">
            <v>Т-633</v>
          </cell>
          <cell r="B88" t="str">
            <v>Т-6</v>
          </cell>
          <cell r="C88">
            <v>3</v>
          </cell>
          <cell r="D88">
            <v>3</v>
          </cell>
          <cell r="E88">
            <v>113680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9</v>
          </cell>
          <cell r="O88">
            <v>2</v>
          </cell>
          <cell r="P88">
            <v>1</v>
          </cell>
        </row>
        <row r="89">
          <cell r="A89" t="str">
            <v>Т-641</v>
          </cell>
          <cell r="B89" t="str">
            <v>Т-6</v>
          </cell>
          <cell r="C89">
            <v>4</v>
          </cell>
          <cell r="D89">
            <v>1</v>
          </cell>
          <cell r="E89">
            <v>134550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9</v>
          </cell>
          <cell r="O89">
            <v>2</v>
          </cell>
          <cell r="P89">
            <v>1</v>
          </cell>
        </row>
        <row r="90">
          <cell r="A90" t="str">
            <v>Т-642</v>
          </cell>
          <cell r="B90" t="str">
            <v>Т-6</v>
          </cell>
          <cell r="C90">
            <v>4</v>
          </cell>
          <cell r="D90">
            <v>2</v>
          </cell>
          <cell r="E90">
            <v>104320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9</v>
          </cell>
          <cell r="O90">
            <v>2</v>
          </cell>
          <cell r="P90">
            <v>1</v>
          </cell>
        </row>
        <row r="91">
          <cell r="A91" t="str">
            <v>Т-643</v>
          </cell>
          <cell r="B91" t="str">
            <v>Т-6</v>
          </cell>
          <cell r="C91">
            <v>4</v>
          </cell>
          <cell r="D91">
            <v>3</v>
          </cell>
          <cell r="E91">
            <v>79760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9</v>
          </cell>
          <cell r="O91">
            <v>2</v>
          </cell>
          <cell r="P91">
            <v>1</v>
          </cell>
        </row>
        <row r="92">
          <cell r="A92" t="str">
            <v>Т-653</v>
          </cell>
          <cell r="B92" t="str">
            <v>Т-6</v>
          </cell>
          <cell r="C92">
            <v>5</v>
          </cell>
          <cell r="D92">
            <v>3</v>
          </cell>
          <cell r="E92">
            <v>55960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9</v>
          </cell>
          <cell r="O92">
            <v>2</v>
          </cell>
          <cell r="P92">
            <v>1</v>
          </cell>
        </row>
        <row r="93">
          <cell r="A93" t="str">
            <v>Ок-н211</v>
          </cell>
          <cell r="B93" t="str">
            <v>Ок-н2</v>
          </cell>
          <cell r="C93">
            <v>1</v>
          </cell>
          <cell r="D93">
            <v>1</v>
          </cell>
          <cell r="E93">
            <v>295040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9</v>
          </cell>
          <cell r="O93">
            <v>2</v>
          </cell>
          <cell r="P93">
            <v>1</v>
          </cell>
        </row>
        <row r="94">
          <cell r="A94" t="str">
            <v>Ок-н212</v>
          </cell>
          <cell r="B94" t="str">
            <v>Ок-н2</v>
          </cell>
          <cell r="C94">
            <v>1</v>
          </cell>
          <cell r="D94">
            <v>2</v>
          </cell>
          <cell r="E94">
            <v>287380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9</v>
          </cell>
          <cell r="O94">
            <v>2</v>
          </cell>
          <cell r="P94">
            <v>1</v>
          </cell>
        </row>
        <row r="95">
          <cell r="A95" t="str">
            <v>Ок-н213</v>
          </cell>
          <cell r="B95" t="str">
            <v>Ок-н2</v>
          </cell>
          <cell r="C95">
            <v>1</v>
          </cell>
          <cell r="D95">
            <v>3</v>
          </cell>
          <cell r="E95">
            <v>230010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9</v>
          </cell>
          <cell r="O95">
            <v>2</v>
          </cell>
          <cell r="P95">
            <v>1</v>
          </cell>
        </row>
        <row r="96">
          <cell r="A96" t="str">
            <v>Ок-н221</v>
          </cell>
          <cell r="B96" t="str">
            <v>Ок-н2</v>
          </cell>
          <cell r="C96">
            <v>2</v>
          </cell>
          <cell r="D96">
            <v>1</v>
          </cell>
          <cell r="E96">
            <v>255000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9</v>
          </cell>
          <cell r="O96">
            <v>2</v>
          </cell>
          <cell r="P96">
            <v>1</v>
          </cell>
        </row>
        <row r="97">
          <cell r="A97" t="str">
            <v>Ок-н222</v>
          </cell>
          <cell r="B97" t="str">
            <v>Ок-н2</v>
          </cell>
          <cell r="C97">
            <v>2</v>
          </cell>
          <cell r="D97">
            <v>2</v>
          </cell>
          <cell r="E97">
            <v>247350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9</v>
          </cell>
          <cell r="O97">
            <v>2</v>
          </cell>
          <cell r="P97">
            <v>1</v>
          </cell>
        </row>
        <row r="98">
          <cell r="A98" t="str">
            <v>Ок-н223</v>
          </cell>
          <cell r="B98" t="str">
            <v>Ок-н2</v>
          </cell>
          <cell r="C98">
            <v>2</v>
          </cell>
          <cell r="D98">
            <v>3</v>
          </cell>
          <cell r="E98">
            <v>227460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9</v>
          </cell>
          <cell r="O98">
            <v>2</v>
          </cell>
          <cell r="P98">
            <v>1</v>
          </cell>
        </row>
        <row r="99">
          <cell r="A99" t="str">
            <v>Ок-н231</v>
          </cell>
          <cell r="B99" t="str">
            <v>Ок-н2</v>
          </cell>
          <cell r="C99">
            <v>3</v>
          </cell>
          <cell r="D99">
            <v>1</v>
          </cell>
          <cell r="E99">
            <v>236130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9</v>
          </cell>
          <cell r="O99">
            <v>2</v>
          </cell>
          <cell r="P99">
            <v>1</v>
          </cell>
        </row>
        <row r="100">
          <cell r="A100" t="str">
            <v>Ок-н232</v>
          </cell>
          <cell r="B100" t="str">
            <v>Ок-н2</v>
          </cell>
          <cell r="C100">
            <v>3</v>
          </cell>
          <cell r="D100">
            <v>2</v>
          </cell>
          <cell r="E100">
            <v>210120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9</v>
          </cell>
          <cell r="O100">
            <v>2</v>
          </cell>
          <cell r="P100">
            <v>1</v>
          </cell>
        </row>
        <row r="101">
          <cell r="A101" t="str">
            <v>Ок-н233</v>
          </cell>
          <cell r="B101" t="str">
            <v>Ок-н2</v>
          </cell>
          <cell r="C101">
            <v>3</v>
          </cell>
          <cell r="D101">
            <v>3</v>
          </cell>
          <cell r="E101">
            <v>148660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9</v>
          </cell>
          <cell r="O101">
            <v>2</v>
          </cell>
          <cell r="P101">
            <v>1</v>
          </cell>
        </row>
        <row r="102">
          <cell r="A102" t="str">
            <v>Ок-н241</v>
          </cell>
          <cell r="B102" t="str">
            <v>Ок-н2</v>
          </cell>
          <cell r="C102">
            <v>4</v>
          </cell>
          <cell r="D102">
            <v>1</v>
          </cell>
          <cell r="E102">
            <v>175950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9</v>
          </cell>
          <cell r="O102">
            <v>2</v>
          </cell>
          <cell r="P102">
            <v>1</v>
          </cell>
        </row>
        <row r="103">
          <cell r="A103" t="str">
            <v>Ок-н242</v>
          </cell>
          <cell r="B103" t="str">
            <v>Ок-н2</v>
          </cell>
          <cell r="C103">
            <v>4</v>
          </cell>
          <cell r="D103">
            <v>2</v>
          </cell>
          <cell r="E103">
            <v>136420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9</v>
          </cell>
          <cell r="O103">
            <v>2</v>
          </cell>
          <cell r="P103">
            <v>1</v>
          </cell>
        </row>
        <row r="104">
          <cell r="A104" t="str">
            <v>Ок-н243</v>
          </cell>
          <cell r="B104" t="str">
            <v>Ок-н2</v>
          </cell>
          <cell r="C104">
            <v>4</v>
          </cell>
          <cell r="D104">
            <v>3</v>
          </cell>
          <cell r="E104">
            <v>104300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9</v>
          </cell>
          <cell r="O104">
            <v>2</v>
          </cell>
          <cell r="P104">
            <v>1</v>
          </cell>
        </row>
        <row r="105">
          <cell r="A105" t="str">
            <v>Ок-н253</v>
          </cell>
          <cell r="B105" t="str">
            <v>Ок-н2</v>
          </cell>
          <cell r="C105">
            <v>5</v>
          </cell>
          <cell r="D105">
            <v>3</v>
          </cell>
          <cell r="E105">
            <v>73180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9</v>
          </cell>
          <cell r="O105">
            <v>2</v>
          </cell>
          <cell r="P105">
            <v>1</v>
          </cell>
        </row>
        <row r="106">
          <cell r="A106" t="str">
            <v>С-1211</v>
          </cell>
          <cell r="B106" t="str">
            <v>С-12</v>
          </cell>
          <cell r="C106">
            <v>1</v>
          </cell>
          <cell r="D106">
            <v>1</v>
          </cell>
          <cell r="E106">
            <v>111720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9</v>
          </cell>
          <cell r="O106">
            <v>2</v>
          </cell>
          <cell r="P106">
            <v>1</v>
          </cell>
        </row>
        <row r="107">
          <cell r="A107" t="str">
            <v>С-1212</v>
          </cell>
          <cell r="B107" t="str">
            <v>С-12</v>
          </cell>
          <cell r="C107">
            <v>1</v>
          </cell>
          <cell r="D107">
            <v>2</v>
          </cell>
          <cell r="E107">
            <v>108920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9</v>
          </cell>
          <cell r="O107">
            <v>2</v>
          </cell>
          <cell r="P107">
            <v>1</v>
          </cell>
        </row>
        <row r="108">
          <cell r="A108" t="str">
            <v>С-1213</v>
          </cell>
          <cell r="B108" t="str">
            <v>С-12</v>
          </cell>
          <cell r="C108">
            <v>1</v>
          </cell>
          <cell r="D108">
            <v>3</v>
          </cell>
          <cell r="E108">
            <v>87110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9</v>
          </cell>
          <cell r="O108">
            <v>2</v>
          </cell>
          <cell r="P108">
            <v>1</v>
          </cell>
        </row>
        <row r="109">
          <cell r="A109" t="str">
            <v>С-1221</v>
          </cell>
          <cell r="B109" t="str">
            <v>С-12</v>
          </cell>
          <cell r="C109">
            <v>2</v>
          </cell>
          <cell r="D109">
            <v>1</v>
          </cell>
          <cell r="E109">
            <v>96590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9</v>
          </cell>
          <cell r="O109">
            <v>2</v>
          </cell>
          <cell r="P109">
            <v>1</v>
          </cell>
        </row>
        <row r="110">
          <cell r="A110" t="str">
            <v>С-1222</v>
          </cell>
          <cell r="B110" t="str">
            <v>С-12</v>
          </cell>
          <cell r="C110">
            <v>2</v>
          </cell>
          <cell r="D110">
            <v>2</v>
          </cell>
          <cell r="E110">
            <v>93720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9</v>
          </cell>
          <cell r="O110">
            <v>2</v>
          </cell>
          <cell r="P110">
            <v>1</v>
          </cell>
        </row>
        <row r="111">
          <cell r="A111" t="str">
            <v>С-1223</v>
          </cell>
          <cell r="B111" t="str">
            <v>С-12</v>
          </cell>
          <cell r="C111">
            <v>2</v>
          </cell>
          <cell r="D111">
            <v>3</v>
          </cell>
          <cell r="E111">
            <v>86190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9</v>
          </cell>
          <cell r="O111">
            <v>2</v>
          </cell>
          <cell r="P111">
            <v>1</v>
          </cell>
        </row>
        <row r="112">
          <cell r="A112" t="str">
            <v>С-1231</v>
          </cell>
          <cell r="B112" t="str">
            <v>С-12</v>
          </cell>
          <cell r="C112">
            <v>3</v>
          </cell>
          <cell r="D112">
            <v>1</v>
          </cell>
          <cell r="E112">
            <v>89490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9</v>
          </cell>
          <cell r="O112">
            <v>2</v>
          </cell>
          <cell r="P112">
            <v>1</v>
          </cell>
        </row>
        <row r="113">
          <cell r="A113" t="str">
            <v>С-1232</v>
          </cell>
          <cell r="B113" t="str">
            <v>С-12</v>
          </cell>
          <cell r="C113">
            <v>3</v>
          </cell>
          <cell r="D113">
            <v>2</v>
          </cell>
          <cell r="E113">
            <v>79620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9</v>
          </cell>
          <cell r="O113">
            <v>2</v>
          </cell>
          <cell r="P113">
            <v>1</v>
          </cell>
        </row>
        <row r="114">
          <cell r="A114" t="str">
            <v>С-1233</v>
          </cell>
          <cell r="B114" t="str">
            <v>С-12</v>
          </cell>
          <cell r="C114">
            <v>3</v>
          </cell>
          <cell r="D114">
            <v>3</v>
          </cell>
          <cell r="E114">
            <v>56340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9</v>
          </cell>
          <cell r="O114">
            <v>2</v>
          </cell>
          <cell r="P114">
            <v>1</v>
          </cell>
        </row>
        <row r="115">
          <cell r="A115" t="str">
            <v>С-1241</v>
          </cell>
          <cell r="B115" t="str">
            <v>С-12</v>
          </cell>
          <cell r="C115">
            <v>4</v>
          </cell>
          <cell r="D115">
            <v>1</v>
          </cell>
          <cell r="E115">
            <v>66690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9</v>
          </cell>
          <cell r="O115">
            <v>2</v>
          </cell>
          <cell r="P115">
            <v>1</v>
          </cell>
        </row>
        <row r="116">
          <cell r="A116" t="str">
            <v>С-1242</v>
          </cell>
          <cell r="B116" t="str">
            <v>С-12</v>
          </cell>
          <cell r="C116">
            <v>4</v>
          </cell>
          <cell r="D116">
            <v>2</v>
          </cell>
          <cell r="E116">
            <v>51660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9</v>
          </cell>
          <cell r="O116">
            <v>2</v>
          </cell>
          <cell r="P116">
            <v>1</v>
          </cell>
        </row>
        <row r="117">
          <cell r="A117" t="str">
            <v>С-1243</v>
          </cell>
          <cell r="B117" t="str">
            <v>С-12</v>
          </cell>
          <cell r="C117">
            <v>4</v>
          </cell>
          <cell r="D117">
            <v>3</v>
          </cell>
          <cell r="E117">
            <v>39450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9</v>
          </cell>
          <cell r="O117">
            <v>2</v>
          </cell>
          <cell r="P117">
            <v>1</v>
          </cell>
        </row>
        <row r="118">
          <cell r="A118" t="str">
            <v>С-1253</v>
          </cell>
          <cell r="B118" t="str">
            <v>С-12</v>
          </cell>
          <cell r="C118">
            <v>5</v>
          </cell>
          <cell r="D118">
            <v>3</v>
          </cell>
          <cell r="E118">
            <v>27680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9</v>
          </cell>
          <cell r="O118">
            <v>2</v>
          </cell>
          <cell r="P118">
            <v>1</v>
          </cell>
        </row>
        <row r="119">
          <cell r="A119" t="str">
            <v>АНБ-211</v>
          </cell>
          <cell r="B119" t="str">
            <v>АНБ-2</v>
          </cell>
          <cell r="C119">
            <v>1</v>
          </cell>
          <cell r="D119">
            <v>1</v>
          </cell>
          <cell r="E119">
            <v>295040</v>
          </cell>
          <cell r="F119">
            <v>34.5</v>
          </cell>
          <cell r="G119">
            <v>55.5</v>
          </cell>
          <cell r="H119">
            <v>2</v>
          </cell>
          <cell r="I119">
            <v>0.8</v>
          </cell>
          <cell r="J119">
            <v>2.4</v>
          </cell>
          <cell r="K119">
            <v>4.8</v>
          </cell>
          <cell r="L119">
            <v>9</v>
          </cell>
          <cell r="M119">
            <v>3</v>
          </cell>
          <cell r="N119">
            <v>9</v>
          </cell>
          <cell r="O119">
            <v>2</v>
          </cell>
          <cell r="P119">
            <v>1</v>
          </cell>
        </row>
        <row r="120">
          <cell r="A120" t="str">
            <v>АНБ-212</v>
          </cell>
          <cell r="B120" t="str">
            <v>АНБ-2</v>
          </cell>
          <cell r="C120">
            <v>1</v>
          </cell>
          <cell r="D120">
            <v>2</v>
          </cell>
          <cell r="E120">
            <v>287380</v>
          </cell>
          <cell r="F120">
            <v>34.200000000000003</v>
          </cell>
          <cell r="G120">
            <v>55.2</v>
          </cell>
          <cell r="H120">
            <v>2</v>
          </cell>
          <cell r="I120">
            <v>0.8</v>
          </cell>
          <cell r="J120">
            <v>2.4</v>
          </cell>
          <cell r="K120">
            <v>5.3999999999999915</v>
          </cell>
          <cell r="L120">
            <v>12</v>
          </cell>
          <cell r="M120">
            <v>10</v>
          </cell>
          <cell r="N120">
            <v>9</v>
          </cell>
          <cell r="O120">
            <v>2</v>
          </cell>
          <cell r="P120">
            <v>1</v>
          </cell>
        </row>
        <row r="121">
          <cell r="A121" t="str">
            <v>АНБ-213</v>
          </cell>
          <cell r="B121" t="str">
            <v>АНБ-2</v>
          </cell>
          <cell r="C121">
            <v>1</v>
          </cell>
          <cell r="D121">
            <v>3</v>
          </cell>
          <cell r="E121">
            <v>230010</v>
          </cell>
          <cell r="F121">
            <v>33.700000000000003</v>
          </cell>
          <cell r="G121">
            <v>55.2</v>
          </cell>
          <cell r="H121">
            <v>2</v>
          </cell>
          <cell r="I121">
            <v>0.8</v>
          </cell>
          <cell r="J121">
            <v>2.4</v>
          </cell>
          <cell r="K121">
            <v>5.8999999999999915</v>
          </cell>
          <cell r="L121">
            <v>14</v>
          </cell>
          <cell r="M121">
            <v>16</v>
          </cell>
          <cell r="N121">
            <v>9</v>
          </cell>
          <cell r="O121">
            <v>2</v>
          </cell>
          <cell r="P121">
            <v>1</v>
          </cell>
        </row>
        <row r="122">
          <cell r="A122" t="str">
            <v>АНБ-221</v>
          </cell>
          <cell r="B122" t="str">
            <v>АНБ-2</v>
          </cell>
          <cell r="C122">
            <v>2</v>
          </cell>
          <cell r="D122">
            <v>1</v>
          </cell>
          <cell r="E122">
            <v>255000</v>
          </cell>
          <cell r="F122">
            <v>33.1</v>
          </cell>
          <cell r="G122">
            <v>54.6</v>
          </cell>
          <cell r="H122">
            <v>2.7</v>
          </cell>
          <cell r="I122">
            <v>1</v>
          </cell>
          <cell r="J122">
            <v>2.5</v>
          </cell>
          <cell r="K122">
            <v>6.0999999999999943</v>
          </cell>
          <cell r="L122">
            <v>10</v>
          </cell>
          <cell r="M122">
            <v>5</v>
          </cell>
          <cell r="N122">
            <v>9</v>
          </cell>
          <cell r="O122">
            <v>2</v>
          </cell>
          <cell r="P122">
            <v>1</v>
          </cell>
        </row>
        <row r="123">
          <cell r="A123" t="str">
            <v>АНБ-222</v>
          </cell>
          <cell r="B123" t="str">
            <v>АНБ-2</v>
          </cell>
          <cell r="C123">
            <v>2</v>
          </cell>
          <cell r="D123">
            <v>2</v>
          </cell>
          <cell r="E123">
            <v>247350</v>
          </cell>
          <cell r="F123">
            <v>32.5</v>
          </cell>
          <cell r="G123">
            <v>54.1</v>
          </cell>
          <cell r="H123">
            <v>2.7</v>
          </cell>
          <cell r="I123">
            <v>1</v>
          </cell>
          <cell r="J123">
            <v>2.5</v>
          </cell>
          <cell r="K123">
            <v>7.2</v>
          </cell>
          <cell r="L123">
            <v>13</v>
          </cell>
          <cell r="M123">
            <v>10</v>
          </cell>
          <cell r="N123">
            <v>9</v>
          </cell>
          <cell r="O123">
            <v>2</v>
          </cell>
          <cell r="P123">
            <v>1</v>
          </cell>
        </row>
        <row r="124">
          <cell r="A124" t="str">
            <v>АНБ-223</v>
          </cell>
          <cell r="B124" t="str">
            <v>АНБ-2</v>
          </cell>
          <cell r="C124">
            <v>2</v>
          </cell>
          <cell r="D124">
            <v>3</v>
          </cell>
          <cell r="E124">
            <v>227460</v>
          </cell>
          <cell r="F124">
            <v>31.8</v>
          </cell>
          <cell r="G124">
            <v>54.1</v>
          </cell>
          <cell r="H124">
            <v>2.7</v>
          </cell>
          <cell r="I124">
            <v>1</v>
          </cell>
          <cell r="J124">
            <v>2.5</v>
          </cell>
          <cell r="K124">
            <v>7.8999999999999915</v>
          </cell>
          <cell r="L124">
            <v>16</v>
          </cell>
          <cell r="M124">
            <v>16</v>
          </cell>
          <cell r="N124">
            <v>9</v>
          </cell>
          <cell r="O124">
            <v>2</v>
          </cell>
          <cell r="P124">
            <v>1</v>
          </cell>
        </row>
        <row r="125">
          <cell r="A125" t="str">
            <v>АНБ-231</v>
          </cell>
          <cell r="B125" t="str">
            <v>АНБ-2</v>
          </cell>
          <cell r="C125">
            <v>3</v>
          </cell>
          <cell r="D125">
            <v>1</v>
          </cell>
          <cell r="E125">
            <v>236130</v>
          </cell>
          <cell r="F125">
            <v>31.5</v>
          </cell>
          <cell r="G125">
            <v>52</v>
          </cell>
          <cell r="H125">
            <v>3.1</v>
          </cell>
          <cell r="I125">
            <v>1.2</v>
          </cell>
          <cell r="J125">
            <v>3.2</v>
          </cell>
          <cell r="K125">
            <v>9</v>
          </cell>
          <cell r="L125">
            <v>11</v>
          </cell>
          <cell r="M125">
            <v>8</v>
          </cell>
          <cell r="N125">
            <v>9</v>
          </cell>
          <cell r="O125">
            <v>2</v>
          </cell>
          <cell r="P125">
            <v>1</v>
          </cell>
        </row>
        <row r="126">
          <cell r="A126" t="str">
            <v>АНБ-232</v>
          </cell>
          <cell r="B126" t="str">
            <v>АНБ-2</v>
          </cell>
          <cell r="C126">
            <v>3</v>
          </cell>
          <cell r="D126">
            <v>2</v>
          </cell>
          <cell r="E126">
            <v>210120</v>
          </cell>
          <cell r="F126">
            <v>30.4</v>
          </cell>
          <cell r="G126">
            <v>51.7</v>
          </cell>
          <cell r="H126">
            <v>3.1</v>
          </cell>
          <cell r="I126">
            <v>1.2</v>
          </cell>
          <cell r="J126">
            <v>3.2</v>
          </cell>
          <cell r="K126">
            <v>10.4</v>
          </cell>
          <cell r="L126">
            <v>15</v>
          </cell>
          <cell r="M126">
            <v>12</v>
          </cell>
          <cell r="N126">
            <v>9</v>
          </cell>
          <cell r="O126">
            <v>2</v>
          </cell>
          <cell r="P126">
            <v>1</v>
          </cell>
        </row>
        <row r="127">
          <cell r="A127" t="str">
            <v>АНБ-233</v>
          </cell>
          <cell r="B127" t="str">
            <v>АНБ-2</v>
          </cell>
          <cell r="C127">
            <v>3</v>
          </cell>
          <cell r="D127">
            <v>3</v>
          </cell>
          <cell r="E127">
            <v>148660</v>
          </cell>
          <cell r="F127">
            <v>29.9</v>
          </cell>
          <cell r="G127">
            <v>51.7</v>
          </cell>
          <cell r="H127">
            <v>3.1</v>
          </cell>
          <cell r="I127">
            <v>1.2</v>
          </cell>
          <cell r="J127">
            <v>3.2</v>
          </cell>
          <cell r="K127">
            <v>10.9</v>
          </cell>
          <cell r="L127">
            <v>18</v>
          </cell>
          <cell r="M127">
            <v>18</v>
          </cell>
          <cell r="N127">
            <v>9</v>
          </cell>
          <cell r="O127">
            <v>2</v>
          </cell>
          <cell r="P127">
            <v>1</v>
          </cell>
        </row>
        <row r="128">
          <cell r="A128" t="str">
            <v>АНБ-241</v>
          </cell>
          <cell r="B128" t="str">
            <v>АНБ-2</v>
          </cell>
          <cell r="C128">
            <v>4</v>
          </cell>
          <cell r="D128">
            <v>1</v>
          </cell>
          <cell r="E128">
            <v>175950</v>
          </cell>
          <cell r="F128">
            <v>29.1</v>
          </cell>
          <cell r="G128">
            <v>50.2</v>
          </cell>
          <cell r="H128">
            <v>4.2</v>
          </cell>
          <cell r="I128">
            <v>1.2</v>
          </cell>
          <cell r="J128">
            <v>3.4</v>
          </cell>
          <cell r="K128">
            <v>11.9</v>
          </cell>
          <cell r="L128">
            <v>13</v>
          </cell>
          <cell r="M128">
            <v>12</v>
          </cell>
          <cell r="N128">
            <v>9</v>
          </cell>
          <cell r="O128">
            <v>2</v>
          </cell>
          <cell r="P128">
            <v>1</v>
          </cell>
        </row>
        <row r="129">
          <cell r="A129" t="str">
            <v>АНБ-242</v>
          </cell>
          <cell r="B129" t="str">
            <v>АНБ-2</v>
          </cell>
          <cell r="C129">
            <v>4</v>
          </cell>
          <cell r="D129">
            <v>2</v>
          </cell>
          <cell r="E129">
            <v>136420</v>
          </cell>
          <cell r="F129">
            <v>28.8</v>
          </cell>
          <cell r="G129">
            <v>49.8</v>
          </cell>
          <cell r="H129">
            <v>4.2</v>
          </cell>
          <cell r="I129">
            <v>1.2</v>
          </cell>
          <cell r="J129">
            <v>3.4</v>
          </cell>
          <cell r="K129">
            <v>12.6</v>
          </cell>
          <cell r="L129">
            <v>17</v>
          </cell>
          <cell r="M129">
            <v>16</v>
          </cell>
          <cell r="N129">
            <v>9</v>
          </cell>
          <cell r="O129">
            <v>2</v>
          </cell>
          <cell r="P129">
            <v>1</v>
          </cell>
        </row>
        <row r="130">
          <cell r="A130" t="str">
            <v>АНБ-243</v>
          </cell>
          <cell r="B130" t="str">
            <v>АНБ-2</v>
          </cell>
          <cell r="C130">
            <v>4</v>
          </cell>
          <cell r="D130">
            <v>3</v>
          </cell>
          <cell r="E130">
            <v>104300</v>
          </cell>
          <cell r="F130">
            <v>28.3</v>
          </cell>
          <cell r="G130">
            <v>49.3</v>
          </cell>
          <cell r="H130">
            <v>4.2</v>
          </cell>
          <cell r="I130">
            <v>1.2</v>
          </cell>
          <cell r="J130">
            <v>3.4</v>
          </cell>
          <cell r="K130">
            <v>13.6</v>
          </cell>
          <cell r="L130">
            <v>20</v>
          </cell>
          <cell r="M130">
            <v>20</v>
          </cell>
          <cell r="N130">
            <v>9</v>
          </cell>
          <cell r="O130">
            <v>2</v>
          </cell>
          <cell r="P130">
            <v>1</v>
          </cell>
        </row>
        <row r="131">
          <cell r="A131" t="str">
            <v>АНБ-253</v>
          </cell>
          <cell r="B131" t="str">
            <v>АНБ-2</v>
          </cell>
          <cell r="C131">
            <v>5</v>
          </cell>
          <cell r="D131">
            <v>3</v>
          </cell>
          <cell r="E131">
            <v>73180</v>
          </cell>
          <cell r="F131">
            <v>27.4</v>
          </cell>
          <cell r="G131">
            <v>48.8</v>
          </cell>
          <cell r="H131">
            <v>4.7</v>
          </cell>
          <cell r="I131">
            <v>1.3</v>
          </cell>
          <cell r="J131">
            <v>3.5</v>
          </cell>
          <cell r="K131">
            <v>14.3</v>
          </cell>
          <cell r="L131">
            <v>22</v>
          </cell>
          <cell r="M131">
            <v>22</v>
          </cell>
          <cell r="N131">
            <v>9</v>
          </cell>
          <cell r="O131">
            <v>2</v>
          </cell>
          <cell r="P131">
            <v>1</v>
          </cell>
        </row>
        <row r="132">
          <cell r="A132" t="str">
            <v>Денов11</v>
          </cell>
          <cell r="B132" t="str">
            <v>Денов</v>
          </cell>
          <cell r="C132">
            <v>1</v>
          </cell>
          <cell r="D132">
            <v>1</v>
          </cell>
          <cell r="E132">
            <v>93120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9</v>
          </cell>
          <cell r="O132">
            <v>2</v>
          </cell>
          <cell r="P132">
            <v>1</v>
          </cell>
        </row>
        <row r="133">
          <cell r="A133" t="str">
            <v>Денов12</v>
          </cell>
          <cell r="B133" t="str">
            <v>Денов</v>
          </cell>
          <cell r="C133">
            <v>1</v>
          </cell>
          <cell r="D133">
            <v>2</v>
          </cell>
          <cell r="E133">
            <v>90740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9</v>
          </cell>
          <cell r="O133">
            <v>2</v>
          </cell>
          <cell r="P133">
            <v>1</v>
          </cell>
        </row>
        <row r="134">
          <cell r="A134" t="str">
            <v>Денов13</v>
          </cell>
          <cell r="B134" t="str">
            <v>Денов</v>
          </cell>
          <cell r="C134">
            <v>1</v>
          </cell>
          <cell r="D134">
            <v>3</v>
          </cell>
          <cell r="E134">
            <v>72590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9</v>
          </cell>
          <cell r="O134">
            <v>2</v>
          </cell>
          <cell r="P134">
            <v>1</v>
          </cell>
        </row>
        <row r="135">
          <cell r="A135" t="str">
            <v>Денов21</v>
          </cell>
          <cell r="B135" t="str">
            <v>Денов</v>
          </cell>
          <cell r="C135">
            <v>2</v>
          </cell>
          <cell r="D135">
            <v>1</v>
          </cell>
          <cell r="E135">
            <v>80510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9</v>
          </cell>
          <cell r="O135">
            <v>2</v>
          </cell>
          <cell r="P135">
            <v>1</v>
          </cell>
        </row>
        <row r="136">
          <cell r="A136" t="str">
            <v>Денов22</v>
          </cell>
          <cell r="B136" t="str">
            <v>Денов</v>
          </cell>
          <cell r="C136">
            <v>2</v>
          </cell>
          <cell r="D136">
            <v>2</v>
          </cell>
          <cell r="E136">
            <v>78120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9</v>
          </cell>
          <cell r="O136">
            <v>2</v>
          </cell>
          <cell r="P136">
            <v>1</v>
          </cell>
        </row>
        <row r="137">
          <cell r="A137" t="str">
            <v>Денов23</v>
          </cell>
          <cell r="B137" t="str">
            <v>Денов</v>
          </cell>
          <cell r="C137">
            <v>2</v>
          </cell>
          <cell r="D137">
            <v>3</v>
          </cell>
          <cell r="E137">
            <v>71820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9</v>
          </cell>
          <cell r="O137">
            <v>2</v>
          </cell>
          <cell r="P137">
            <v>1</v>
          </cell>
        </row>
        <row r="138">
          <cell r="A138" t="str">
            <v>Денов31</v>
          </cell>
          <cell r="B138" t="str">
            <v>Денов</v>
          </cell>
          <cell r="C138">
            <v>3</v>
          </cell>
          <cell r="D138">
            <v>1</v>
          </cell>
          <cell r="E138">
            <v>74550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9</v>
          </cell>
          <cell r="O138">
            <v>2</v>
          </cell>
          <cell r="P138">
            <v>1</v>
          </cell>
        </row>
        <row r="139">
          <cell r="A139" t="str">
            <v>Денов32</v>
          </cell>
          <cell r="B139" t="str">
            <v>Денов</v>
          </cell>
          <cell r="C139">
            <v>3</v>
          </cell>
          <cell r="D139">
            <v>2</v>
          </cell>
          <cell r="E139">
            <v>66340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9</v>
          </cell>
          <cell r="O139">
            <v>2</v>
          </cell>
          <cell r="P139">
            <v>1</v>
          </cell>
        </row>
        <row r="140">
          <cell r="A140" t="str">
            <v>Денов33</v>
          </cell>
          <cell r="B140" t="str">
            <v>Денов</v>
          </cell>
          <cell r="C140">
            <v>3</v>
          </cell>
          <cell r="D140">
            <v>3</v>
          </cell>
          <cell r="E140">
            <v>46970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9</v>
          </cell>
          <cell r="O140">
            <v>2</v>
          </cell>
          <cell r="P140">
            <v>1</v>
          </cell>
        </row>
        <row r="141">
          <cell r="A141" t="str">
            <v>Денов41</v>
          </cell>
          <cell r="B141" t="str">
            <v>Денов</v>
          </cell>
          <cell r="C141">
            <v>4</v>
          </cell>
          <cell r="D141">
            <v>1</v>
          </cell>
          <cell r="E141">
            <v>55570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9</v>
          </cell>
          <cell r="O141">
            <v>2</v>
          </cell>
          <cell r="P141">
            <v>1</v>
          </cell>
        </row>
        <row r="142">
          <cell r="A142" t="str">
            <v>Денов42</v>
          </cell>
          <cell r="B142" t="str">
            <v>Денов</v>
          </cell>
          <cell r="C142">
            <v>4</v>
          </cell>
          <cell r="D142">
            <v>2</v>
          </cell>
          <cell r="E142">
            <v>43060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9</v>
          </cell>
          <cell r="O142">
            <v>2</v>
          </cell>
          <cell r="P142">
            <v>1</v>
          </cell>
        </row>
        <row r="143">
          <cell r="A143" t="str">
            <v>Денов43</v>
          </cell>
          <cell r="B143" t="str">
            <v>Денов</v>
          </cell>
          <cell r="C143">
            <v>4</v>
          </cell>
          <cell r="D143">
            <v>3</v>
          </cell>
          <cell r="E143">
            <v>32890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9</v>
          </cell>
          <cell r="O143">
            <v>2</v>
          </cell>
          <cell r="P143">
            <v>1</v>
          </cell>
        </row>
        <row r="144">
          <cell r="A144" t="str">
            <v>Денов53</v>
          </cell>
          <cell r="B144" t="str">
            <v>Денов</v>
          </cell>
          <cell r="C144">
            <v>5</v>
          </cell>
          <cell r="D144">
            <v>3</v>
          </cell>
          <cell r="E144">
            <v>23080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9</v>
          </cell>
          <cell r="O144">
            <v>2</v>
          </cell>
          <cell r="P144">
            <v>1</v>
          </cell>
        </row>
        <row r="145">
          <cell r="A145" t="str">
            <v>Н-7711</v>
          </cell>
          <cell r="B145" t="str">
            <v>Н-77</v>
          </cell>
          <cell r="C145">
            <v>1</v>
          </cell>
          <cell r="D145">
            <v>1</v>
          </cell>
          <cell r="E145">
            <v>227876</v>
          </cell>
          <cell r="F145">
            <v>34.4</v>
          </cell>
          <cell r="G145">
            <v>56.3</v>
          </cell>
          <cell r="H145">
            <v>1.7</v>
          </cell>
          <cell r="I145">
            <v>1.5</v>
          </cell>
          <cell r="J145">
            <v>1.6</v>
          </cell>
          <cell r="K145">
            <v>4.5</v>
          </cell>
          <cell r="L145">
            <v>0</v>
          </cell>
          <cell r="M145">
            <v>0</v>
          </cell>
          <cell r="N145">
            <v>9</v>
          </cell>
          <cell r="O145">
            <v>2</v>
          </cell>
          <cell r="P145">
            <v>1</v>
          </cell>
        </row>
        <row r="146">
          <cell r="A146" t="str">
            <v>Н-7712</v>
          </cell>
          <cell r="B146" t="str">
            <v>Н-77</v>
          </cell>
          <cell r="C146">
            <v>1</v>
          </cell>
          <cell r="D146">
            <v>2</v>
          </cell>
          <cell r="E146">
            <v>221958</v>
          </cell>
          <cell r="F146">
            <v>33.9</v>
          </cell>
          <cell r="G146">
            <v>55.9</v>
          </cell>
          <cell r="H146">
            <v>1.7</v>
          </cell>
          <cell r="I146">
            <v>1.5</v>
          </cell>
          <cell r="J146">
            <v>1.6</v>
          </cell>
          <cell r="K146">
            <v>5.4</v>
          </cell>
          <cell r="L146">
            <v>0</v>
          </cell>
          <cell r="M146">
            <v>0</v>
          </cell>
          <cell r="N146">
            <v>9</v>
          </cell>
          <cell r="O146">
            <v>2</v>
          </cell>
          <cell r="P146">
            <v>1</v>
          </cell>
        </row>
        <row r="147">
          <cell r="A147" t="str">
            <v>Н-7713</v>
          </cell>
          <cell r="B147" t="str">
            <v>Н-77</v>
          </cell>
          <cell r="C147">
            <v>1</v>
          </cell>
          <cell r="D147">
            <v>3</v>
          </cell>
          <cell r="E147">
            <v>177649</v>
          </cell>
          <cell r="F147">
            <v>33.700000000000003</v>
          </cell>
          <cell r="G147">
            <v>55.8</v>
          </cell>
          <cell r="H147">
            <v>1.7</v>
          </cell>
          <cell r="I147">
            <v>1.5</v>
          </cell>
          <cell r="J147">
            <v>1.6</v>
          </cell>
          <cell r="K147">
            <v>5.7</v>
          </cell>
          <cell r="L147">
            <v>0</v>
          </cell>
          <cell r="M147">
            <v>0</v>
          </cell>
          <cell r="N147">
            <v>9</v>
          </cell>
          <cell r="O147">
            <v>2</v>
          </cell>
          <cell r="P147">
            <v>1</v>
          </cell>
        </row>
        <row r="148">
          <cell r="A148" t="str">
            <v>Н-7721</v>
          </cell>
          <cell r="B148" t="str">
            <v>Н-77</v>
          </cell>
          <cell r="C148">
            <v>2</v>
          </cell>
          <cell r="D148">
            <v>1</v>
          </cell>
          <cell r="E148">
            <v>196950</v>
          </cell>
          <cell r="F148">
            <v>33.5</v>
          </cell>
          <cell r="G148">
            <v>54.6</v>
          </cell>
          <cell r="H148">
            <v>1.9</v>
          </cell>
          <cell r="I148">
            <v>1.7</v>
          </cell>
          <cell r="J148">
            <v>1.8</v>
          </cell>
          <cell r="K148">
            <v>6.5</v>
          </cell>
          <cell r="L148">
            <v>0</v>
          </cell>
          <cell r="M148">
            <v>0</v>
          </cell>
          <cell r="N148">
            <v>9</v>
          </cell>
          <cell r="O148">
            <v>2</v>
          </cell>
          <cell r="P148">
            <v>1</v>
          </cell>
        </row>
        <row r="149">
          <cell r="A149" t="str">
            <v>Н-7722</v>
          </cell>
          <cell r="B149" t="str">
            <v>Н-77</v>
          </cell>
          <cell r="C149">
            <v>2</v>
          </cell>
          <cell r="D149">
            <v>2</v>
          </cell>
          <cell r="E149">
            <v>191042</v>
          </cell>
          <cell r="F149">
            <v>33.1</v>
          </cell>
          <cell r="G149">
            <v>54.3</v>
          </cell>
          <cell r="H149">
            <v>1.9</v>
          </cell>
          <cell r="I149">
            <v>1.7</v>
          </cell>
          <cell r="J149">
            <v>1.8</v>
          </cell>
          <cell r="K149">
            <v>7.2</v>
          </cell>
          <cell r="L149">
            <v>0</v>
          </cell>
          <cell r="M149">
            <v>0</v>
          </cell>
          <cell r="N149">
            <v>9</v>
          </cell>
          <cell r="O149">
            <v>2</v>
          </cell>
          <cell r="P149">
            <v>1</v>
          </cell>
        </row>
        <row r="150">
          <cell r="A150" t="str">
            <v>Н-7723</v>
          </cell>
          <cell r="B150" t="str">
            <v>Н-77</v>
          </cell>
          <cell r="C150">
            <v>2</v>
          </cell>
          <cell r="D150">
            <v>3</v>
          </cell>
          <cell r="E150">
            <v>175679</v>
          </cell>
          <cell r="F150">
            <v>32.6</v>
          </cell>
          <cell r="G150">
            <v>54.3</v>
          </cell>
          <cell r="H150">
            <v>1.9</v>
          </cell>
          <cell r="I150">
            <v>1.7</v>
          </cell>
          <cell r="J150">
            <v>1.8</v>
          </cell>
          <cell r="K150">
            <v>7.7</v>
          </cell>
          <cell r="L150">
            <v>0</v>
          </cell>
          <cell r="M150">
            <v>0</v>
          </cell>
          <cell r="N150">
            <v>9</v>
          </cell>
          <cell r="O150">
            <v>2</v>
          </cell>
          <cell r="P150">
            <v>1</v>
          </cell>
        </row>
        <row r="151">
          <cell r="A151" t="str">
            <v>Н-7731</v>
          </cell>
          <cell r="B151" t="str">
            <v>Н-77</v>
          </cell>
          <cell r="C151">
            <v>3</v>
          </cell>
          <cell r="D151">
            <v>1</v>
          </cell>
          <cell r="E151">
            <v>182376</v>
          </cell>
          <cell r="F151">
            <v>31.9</v>
          </cell>
          <cell r="G151">
            <v>53.1</v>
          </cell>
          <cell r="H151">
            <v>2.2999999999999998</v>
          </cell>
          <cell r="I151">
            <v>2</v>
          </cell>
          <cell r="J151">
            <v>2</v>
          </cell>
          <cell r="K151">
            <v>8.6999999999999993</v>
          </cell>
          <cell r="L151">
            <v>0</v>
          </cell>
          <cell r="M151">
            <v>0</v>
          </cell>
          <cell r="N151">
            <v>9</v>
          </cell>
          <cell r="O151">
            <v>2</v>
          </cell>
          <cell r="P151">
            <v>1</v>
          </cell>
        </row>
        <row r="152">
          <cell r="A152" t="str">
            <v>Н-7732</v>
          </cell>
          <cell r="B152" t="str">
            <v>Н-77</v>
          </cell>
          <cell r="C152">
            <v>3</v>
          </cell>
          <cell r="D152">
            <v>2</v>
          </cell>
          <cell r="E152">
            <v>162287</v>
          </cell>
          <cell r="F152">
            <v>31.2</v>
          </cell>
          <cell r="G152">
            <v>53.1</v>
          </cell>
          <cell r="H152">
            <v>2.2999999999999998</v>
          </cell>
          <cell r="I152">
            <v>2</v>
          </cell>
          <cell r="J152">
            <v>2</v>
          </cell>
          <cell r="K152">
            <v>9.4</v>
          </cell>
          <cell r="L152">
            <v>0</v>
          </cell>
          <cell r="M152">
            <v>0</v>
          </cell>
          <cell r="N152">
            <v>9</v>
          </cell>
          <cell r="O152">
            <v>2</v>
          </cell>
          <cell r="P152">
            <v>1</v>
          </cell>
        </row>
        <row r="153">
          <cell r="A153" t="str">
            <v>Н-7733</v>
          </cell>
          <cell r="B153" t="str">
            <v>Н-77</v>
          </cell>
          <cell r="C153">
            <v>3</v>
          </cell>
          <cell r="D153">
            <v>3</v>
          </cell>
          <cell r="E153">
            <v>114817</v>
          </cell>
          <cell r="F153">
            <v>30.1</v>
          </cell>
          <cell r="G153">
            <v>53.1</v>
          </cell>
          <cell r="H153">
            <v>2.2999999999999998</v>
          </cell>
          <cell r="I153">
            <v>2</v>
          </cell>
          <cell r="J153">
            <v>2</v>
          </cell>
          <cell r="K153">
            <v>10.5</v>
          </cell>
          <cell r="L153">
            <v>0</v>
          </cell>
          <cell r="M153">
            <v>0</v>
          </cell>
          <cell r="N153">
            <v>9</v>
          </cell>
          <cell r="O153">
            <v>2</v>
          </cell>
          <cell r="P153">
            <v>1</v>
          </cell>
        </row>
        <row r="154">
          <cell r="A154" t="str">
            <v>Н-7741</v>
          </cell>
          <cell r="B154" t="str">
            <v>Н-77</v>
          </cell>
          <cell r="C154">
            <v>4</v>
          </cell>
          <cell r="D154">
            <v>1</v>
          </cell>
          <cell r="E154">
            <v>135896</v>
          </cell>
          <cell r="F154">
            <v>28.6</v>
          </cell>
          <cell r="G154">
            <v>52.7</v>
          </cell>
          <cell r="H154">
            <v>2.8</v>
          </cell>
          <cell r="I154">
            <v>2</v>
          </cell>
          <cell r="J154">
            <v>2</v>
          </cell>
          <cell r="K154">
            <v>11.9</v>
          </cell>
          <cell r="L154">
            <v>0</v>
          </cell>
          <cell r="M154">
            <v>0</v>
          </cell>
          <cell r="N154">
            <v>9</v>
          </cell>
          <cell r="O154">
            <v>2</v>
          </cell>
          <cell r="P154">
            <v>1</v>
          </cell>
        </row>
        <row r="155">
          <cell r="A155" t="str">
            <v>Н-7742</v>
          </cell>
          <cell r="B155" t="str">
            <v>Н-77</v>
          </cell>
          <cell r="C155">
            <v>4</v>
          </cell>
          <cell r="D155">
            <v>2</v>
          </cell>
          <cell r="E155">
            <v>105363</v>
          </cell>
          <cell r="F155">
            <v>28.2</v>
          </cell>
          <cell r="G155">
            <v>52.5</v>
          </cell>
          <cell r="H155">
            <v>2.8</v>
          </cell>
          <cell r="I155">
            <v>2</v>
          </cell>
          <cell r="J155">
            <v>2</v>
          </cell>
          <cell r="K155">
            <v>12.5</v>
          </cell>
          <cell r="L155">
            <v>0</v>
          </cell>
          <cell r="M155">
            <v>0</v>
          </cell>
          <cell r="N155">
            <v>9</v>
          </cell>
          <cell r="O155">
            <v>2</v>
          </cell>
          <cell r="P155">
            <v>1</v>
          </cell>
        </row>
        <row r="156">
          <cell r="A156" t="str">
            <v>Н-7743</v>
          </cell>
          <cell r="B156" t="str">
            <v>Н-77</v>
          </cell>
          <cell r="C156">
            <v>4</v>
          </cell>
          <cell r="D156">
            <v>3</v>
          </cell>
          <cell r="E156">
            <v>80558</v>
          </cell>
          <cell r="F156">
            <v>27.7</v>
          </cell>
          <cell r="G156">
            <v>52</v>
          </cell>
          <cell r="H156">
            <v>2.8</v>
          </cell>
          <cell r="I156">
            <v>2</v>
          </cell>
          <cell r="J156">
            <v>2</v>
          </cell>
          <cell r="K156">
            <v>13.5</v>
          </cell>
          <cell r="L156">
            <v>0</v>
          </cell>
          <cell r="M156">
            <v>0</v>
          </cell>
          <cell r="N156">
            <v>9</v>
          </cell>
          <cell r="O156">
            <v>2</v>
          </cell>
          <cell r="P156">
            <v>1</v>
          </cell>
        </row>
        <row r="157">
          <cell r="A157" t="str">
            <v>Н-7753</v>
          </cell>
          <cell r="B157" t="str">
            <v>Н-77</v>
          </cell>
          <cell r="C157">
            <v>5</v>
          </cell>
          <cell r="D157">
            <v>3</v>
          </cell>
          <cell r="E157">
            <v>56520</v>
          </cell>
          <cell r="F157">
            <v>27.2</v>
          </cell>
          <cell r="G157">
            <v>51.5</v>
          </cell>
          <cell r="H157">
            <v>2.8</v>
          </cell>
          <cell r="I157">
            <v>2</v>
          </cell>
          <cell r="J157">
            <v>2</v>
          </cell>
          <cell r="K157">
            <v>14.5</v>
          </cell>
          <cell r="L157">
            <v>0</v>
          </cell>
          <cell r="M157">
            <v>0</v>
          </cell>
          <cell r="N157">
            <v>9</v>
          </cell>
          <cell r="O157">
            <v>2</v>
          </cell>
          <cell r="P157">
            <v>1</v>
          </cell>
        </row>
        <row r="158">
          <cell r="A158" t="str">
            <v>Юл-з11</v>
          </cell>
          <cell r="B158" t="str">
            <v>Юл-з</v>
          </cell>
          <cell r="C158">
            <v>1</v>
          </cell>
          <cell r="D158">
            <v>1</v>
          </cell>
          <cell r="E158">
            <v>93120</v>
          </cell>
          <cell r="F158">
            <v>35.1</v>
          </cell>
          <cell r="G158">
            <v>55.9</v>
          </cell>
          <cell r="H158">
            <v>2.9</v>
          </cell>
          <cell r="I158">
            <v>0.7</v>
          </cell>
          <cell r="J158">
            <v>1.1000000000000001</v>
          </cell>
          <cell r="K158">
            <v>4.3</v>
          </cell>
          <cell r="L158">
            <v>0</v>
          </cell>
          <cell r="M158">
            <v>0</v>
          </cell>
          <cell r="N158">
            <v>9</v>
          </cell>
          <cell r="O158">
            <v>2</v>
          </cell>
          <cell r="P158">
            <v>1</v>
          </cell>
        </row>
        <row r="159">
          <cell r="A159" t="str">
            <v>Юл-з12</v>
          </cell>
          <cell r="B159" t="str">
            <v>Юл-з</v>
          </cell>
          <cell r="C159">
            <v>1</v>
          </cell>
          <cell r="D159">
            <v>2</v>
          </cell>
          <cell r="E159">
            <v>90740</v>
          </cell>
          <cell r="F159">
            <v>34.700000000000003</v>
          </cell>
          <cell r="G159">
            <v>55.6</v>
          </cell>
          <cell r="H159">
            <v>2.9</v>
          </cell>
          <cell r="I159">
            <v>0.7</v>
          </cell>
          <cell r="J159">
            <v>1.1000000000000001</v>
          </cell>
          <cell r="K159">
            <v>5</v>
          </cell>
          <cell r="L159">
            <v>0</v>
          </cell>
          <cell r="M159">
            <v>0</v>
          </cell>
          <cell r="N159">
            <v>9</v>
          </cell>
          <cell r="O159">
            <v>2</v>
          </cell>
          <cell r="P159">
            <v>1</v>
          </cell>
        </row>
        <row r="160">
          <cell r="A160" t="str">
            <v>Юл-з13</v>
          </cell>
          <cell r="B160" t="str">
            <v>Юл-з</v>
          </cell>
          <cell r="C160">
            <v>1</v>
          </cell>
          <cell r="D160">
            <v>3</v>
          </cell>
          <cell r="E160">
            <v>72590</v>
          </cell>
          <cell r="F160">
            <v>34.5</v>
          </cell>
          <cell r="G160">
            <v>55.3</v>
          </cell>
          <cell r="H160">
            <v>2.9</v>
          </cell>
          <cell r="I160">
            <v>0.7</v>
          </cell>
          <cell r="J160">
            <v>1.1000000000000001</v>
          </cell>
          <cell r="K160">
            <v>5.5</v>
          </cell>
          <cell r="L160">
            <v>0</v>
          </cell>
          <cell r="M160">
            <v>0</v>
          </cell>
          <cell r="N160">
            <v>9</v>
          </cell>
          <cell r="O160">
            <v>2</v>
          </cell>
          <cell r="P160">
            <v>1</v>
          </cell>
        </row>
        <row r="161">
          <cell r="A161" t="str">
            <v>Юл-з21</v>
          </cell>
          <cell r="B161" t="str">
            <v>Юл-з</v>
          </cell>
          <cell r="C161">
            <v>2</v>
          </cell>
          <cell r="D161">
            <v>1</v>
          </cell>
          <cell r="E161">
            <v>80510</v>
          </cell>
          <cell r="F161">
            <v>33.799999999999997</v>
          </cell>
          <cell r="G161">
            <v>55</v>
          </cell>
          <cell r="H161">
            <v>2.9</v>
          </cell>
          <cell r="I161">
            <v>0.8</v>
          </cell>
          <cell r="J161">
            <v>1.2</v>
          </cell>
          <cell r="K161">
            <v>6.3</v>
          </cell>
          <cell r="L161">
            <v>0</v>
          </cell>
          <cell r="M161">
            <v>0</v>
          </cell>
          <cell r="N161">
            <v>9</v>
          </cell>
          <cell r="O161">
            <v>2</v>
          </cell>
          <cell r="P161">
            <v>1</v>
          </cell>
        </row>
        <row r="162">
          <cell r="A162" t="str">
            <v>Юл-з22</v>
          </cell>
          <cell r="B162" t="str">
            <v>Юл-з</v>
          </cell>
          <cell r="C162">
            <v>2</v>
          </cell>
          <cell r="D162">
            <v>2</v>
          </cell>
          <cell r="E162">
            <v>78120</v>
          </cell>
          <cell r="F162">
            <v>33.299999999999997</v>
          </cell>
          <cell r="G162">
            <v>54.2</v>
          </cell>
          <cell r="H162">
            <v>2.9</v>
          </cell>
          <cell r="I162">
            <v>0.8</v>
          </cell>
          <cell r="J162">
            <v>1.2</v>
          </cell>
          <cell r="K162">
            <v>7.6</v>
          </cell>
          <cell r="L162">
            <v>0</v>
          </cell>
          <cell r="M162">
            <v>0</v>
          </cell>
          <cell r="N162">
            <v>9</v>
          </cell>
          <cell r="O162">
            <v>2</v>
          </cell>
          <cell r="P162">
            <v>1</v>
          </cell>
        </row>
        <row r="163">
          <cell r="A163" t="str">
            <v>Юл-з23</v>
          </cell>
          <cell r="B163" t="str">
            <v>Юл-з</v>
          </cell>
          <cell r="C163">
            <v>2</v>
          </cell>
          <cell r="D163">
            <v>3</v>
          </cell>
          <cell r="E163">
            <v>71820</v>
          </cell>
          <cell r="F163">
            <v>32.9</v>
          </cell>
          <cell r="G163">
            <v>54.1</v>
          </cell>
          <cell r="H163">
            <v>2.9</v>
          </cell>
          <cell r="I163">
            <v>0.8</v>
          </cell>
          <cell r="J163">
            <v>1.2</v>
          </cell>
          <cell r="K163">
            <v>8.1</v>
          </cell>
          <cell r="L163">
            <v>0</v>
          </cell>
          <cell r="M163">
            <v>0</v>
          </cell>
          <cell r="N163">
            <v>9</v>
          </cell>
          <cell r="O163">
            <v>2</v>
          </cell>
          <cell r="P163">
            <v>1</v>
          </cell>
        </row>
        <row r="164">
          <cell r="A164" t="str">
            <v>Юл-з31</v>
          </cell>
          <cell r="B164" t="str">
            <v>Юл-з</v>
          </cell>
          <cell r="C164">
            <v>3</v>
          </cell>
          <cell r="D164">
            <v>1</v>
          </cell>
          <cell r="E164">
            <v>74550</v>
          </cell>
          <cell r="F164">
            <v>32.6</v>
          </cell>
          <cell r="G164">
            <v>52.4</v>
          </cell>
          <cell r="H164">
            <v>3.6</v>
          </cell>
          <cell r="I164">
            <v>0.9</v>
          </cell>
          <cell r="J164">
            <v>1.3</v>
          </cell>
          <cell r="K164">
            <v>9.1999999999999993</v>
          </cell>
          <cell r="L164">
            <v>0</v>
          </cell>
          <cell r="M164">
            <v>0</v>
          </cell>
          <cell r="N164">
            <v>9</v>
          </cell>
          <cell r="O164">
            <v>2</v>
          </cell>
          <cell r="P164">
            <v>1</v>
          </cell>
        </row>
        <row r="165">
          <cell r="A165" t="str">
            <v>Юл-з32</v>
          </cell>
          <cell r="B165" t="str">
            <v>Юл-з</v>
          </cell>
          <cell r="C165">
            <v>3</v>
          </cell>
          <cell r="D165">
            <v>2</v>
          </cell>
          <cell r="E165">
            <v>66340</v>
          </cell>
          <cell r="F165">
            <v>32.200000000000003</v>
          </cell>
          <cell r="G165">
            <v>51.8</v>
          </cell>
          <cell r="H165">
            <v>3.6</v>
          </cell>
          <cell r="I165">
            <v>0.9</v>
          </cell>
          <cell r="J165">
            <v>1.3</v>
          </cell>
          <cell r="K165">
            <v>10.199999999999999</v>
          </cell>
          <cell r="L165">
            <v>0</v>
          </cell>
          <cell r="M165">
            <v>0</v>
          </cell>
          <cell r="N165">
            <v>9</v>
          </cell>
          <cell r="O165">
            <v>2</v>
          </cell>
          <cell r="P165">
            <v>1</v>
          </cell>
        </row>
        <row r="166">
          <cell r="A166" t="str">
            <v>Юл-з33</v>
          </cell>
          <cell r="B166" t="str">
            <v>Юл-з</v>
          </cell>
          <cell r="C166">
            <v>3</v>
          </cell>
          <cell r="D166">
            <v>3</v>
          </cell>
          <cell r="E166">
            <v>46970</v>
          </cell>
          <cell r="F166">
            <v>31.7</v>
          </cell>
          <cell r="G166">
            <v>51.8</v>
          </cell>
          <cell r="H166">
            <v>3.6</v>
          </cell>
          <cell r="I166">
            <v>0.9</v>
          </cell>
          <cell r="J166">
            <v>1.3</v>
          </cell>
          <cell r="K166">
            <v>10.7</v>
          </cell>
          <cell r="L166">
            <v>0</v>
          </cell>
          <cell r="M166">
            <v>0</v>
          </cell>
          <cell r="N166">
            <v>9</v>
          </cell>
          <cell r="O166">
            <v>2</v>
          </cell>
          <cell r="P166">
            <v>1</v>
          </cell>
        </row>
        <row r="167">
          <cell r="A167" t="str">
            <v>Юл-з41</v>
          </cell>
          <cell r="B167" t="str">
            <v>Юл-з</v>
          </cell>
          <cell r="C167">
            <v>4</v>
          </cell>
          <cell r="D167">
            <v>1</v>
          </cell>
          <cell r="E167">
            <v>55570</v>
          </cell>
          <cell r="F167">
            <v>30.2</v>
          </cell>
          <cell r="G167">
            <v>51.4</v>
          </cell>
          <cell r="H167">
            <v>3.7</v>
          </cell>
          <cell r="I167">
            <v>1</v>
          </cell>
          <cell r="J167">
            <v>1.4</v>
          </cell>
          <cell r="K167">
            <v>12.3</v>
          </cell>
          <cell r="L167">
            <v>0</v>
          </cell>
          <cell r="M167">
            <v>0</v>
          </cell>
          <cell r="N167">
            <v>9</v>
          </cell>
          <cell r="O167">
            <v>2</v>
          </cell>
          <cell r="P167">
            <v>1</v>
          </cell>
        </row>
        <row r="168">
          <cell r="A168" t="str">
            <v>Юл-з42</v>
          </cell>
          <cell r="B168" t="str">
            <v>Юл-з</v>
          </cell>
          <cell r="C168">
            <v>4</v>
          </cell>
          <cell r="D168">
            <v>2</v>
          </cell>
          <cell r="E168">
            <v>43060</v>
          </cell>
          <cell r="F168">
            <v>29.6</v>
          </cell>
          <cell r="G168">
            <v>50.9</v>
          </cell>
          <cell r="H168">
            <v>3.7</v>
          </cell>
          <cell r="I168">
            <v>1</v>
          </cell>
          <cell r="J168">
            <v>1.4</v>
          </cell>
          <cell r="K168">
            <v>13.4</v>
          </cell>
          <cell r="L168">
            <v>0</v>
          </cell>
          <cell r="M168">
            <v>0</v>
          </cell>
          <cell r="N168">
            <v>9</v>
          </cell>
          <cell r="O168">
            <v>2</v>
          </cell>
          <cell r="P168">
            <v>1</v>
          </cell>
        </row>
        <row r="169">
          <cell r="A169" t="str">
            <v>Юл-з43</v>
          </cell>
          <cell r="B169" t="str">
            <v>Юл-з</v>
          </cell>
          <cell r="C169">
            <v>4</v>
          </cell>
          <cell r="D169">
            <v>3</v>
          </cell>
          <cell r="E169">
            <v>32890</v>
          </cell>
          <cell r="F169">
            <v>29.1</v>
          </cell>
          <cell r="G169">
            <v>50.7</v>
          </cell>
          <cell r="H169">
            <v>3.7</v>
          </cell>
          <cell r="I169">
            <v>1</v>
          </cell>
          <cell r="J169">
            <v>1.4</v>
          </cell>
          <cell r="K169">
            <v>14.1</v>
          </cell>
          <cell r="L169">
            <v>0</v>
          </cell>
          <cell r="M169">
            <v>0</v>
          </cell>
          <cell r="N169">
            <v>9</v>
          </cell>
          <cell r="O169">
            <v>2</v>
          </cell>
          <cell r="P169">
            <v>1</v>
          </cell>
        </row>
        <row r="170">
          <cell r="A170" t="str">
            <v>Юл-з53</v>
          </cell>
          <cell r="B170" t="str">
            <v>Юл-з</v>
          </cell>
          <cell r="C170">
            <v>5</v>
          </cell>
          <cell r="D170">
            <v>3</v>
          </cell>
          <cell r="E170">
            <v>23080</v>
          </cell>
          <cell r="F170">
            <v>28.2</v>
          </cell>
          <cell r="G170">
            <v>50.7</v>
          </cell>
          <cell r="H170">
            <v>4</v>
          </cell>
          <cell r="I170">
            <v>1</v>
          </cell>
          <cell r="J170">
            <v>1.4</v>
          </cell>
          <cell r="K170">
            <v>14.7</v>
          </cell>
          <cell r="L170">
            <v>0</v>
          </cell>
          <cell r="M170">
            <v>0</v>
          </cell>
          <cell r="N170">
            <v>9</v>
          </cell>
          <cell r="O170">
            <v>2</v>
          </cell>
          <cell r="P170">
            <v>1</v>
          </cell>
        </row>
        <row r="171">
          <cell r="A171" t="str">
            <v>Т 3111</v>
          </cell>
          <cell r="B171" t="str">
            <v>Т 31</v>
          </cell>
          <cell r="C171">
            <v>1</v>
          </cell>
          <cell r="D171">
            <v>1</v>
          </cell>
          <cell r="E171">
            <v>93120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9</v>
          </cell>
          <cell r="O171">
            <v>2</v>
          </cell>
          <cell r="P171">
            <v>1</v>
          </cell>
        </row>
        <row r="172">
          <cell r="A172" t="str">
            <v>Т 3112</v>
          </cell>
          <cell r="B172" t="str">
            <v>Т 31</v>
          </cell>
          <cell r="C172">
            <v>1</v>
          </cell>
          <cell r="D172">
            <v>2</v>
          </cell>
          <cell r="E172">
            <v>90740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9</v>
          </cell>
          <cell r="O172">
            <v>2</v>
          </cell>
          <cell r="P172">
            <v>1</v>
          </cell>
        </row>
        <row r="173">
          <cell r="A173" t="str">
            <v>Т 3113</v>
          </cell>
          <cell r="B173" t="str">
            <v>Т 31</v>
          </cell>
          <cell r="C173">
            <v>1</v>
          </cell>
          <cell r="D173">
            <v>3</v>
          </cell>
          <cell r="E173">
            <v>72590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9</v>
          </cell>
          <cell r="O173">
            <v>2</v>
          </cell>
          <cell r="P173">
            <v>1</v>
          </cell>
        </row>
        <row r="174">
          <cell r="A174" t="str">
            <v>Т 3121</v>
          </cell>
          <cell r="B174" t="str">
            <v>Т 31</v>
          </cell>
          <cell r="C174">
            <v>2</v>
          </cell>
          <cell r="D174">
            <v>1</v>
          </cell>
          <cell r="E174">
            <v>80510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9</v>
          </cell>
          <cell r="O174">
            <v>2</v>
          </cell>
          <cell r="P174">
            <v>1</v>
          </cell>
        </row>
        <row r="175">
          <cell r="A175" t="str">
            <v>Т 3122</v>
          </cell>
          <cell r="B175" t="str">
            <v>Т 31</v>
          </cell>
          <cell r="C175">
            <v>2</v>
          </cell>
          <cell r="D175">
            <v>2</v>
          </cell>
          <cell r="E175">
            <v>78120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9</v>
          </cell>
          <cell r="O175">
            <v>2</v>
          </cell>
          <cell r="P175">
            <v>1</v>
          </cell>
        </row>
        <row r="176">
          <cell r="A176" t="str">
            <v>Т 3123</v>
          </cell>
          <cell r="B176" t="str">
            <v>Т 31</v>
          </cell>
          <cell r="C176">
            <v>2</v>
          </cell>
          <cell r="D176">
            <v>3</v>
          </cell>
          <cell r="E176">
            <v>71820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9</v>
          </cell>
          <cell r="O176">
            <v>2</v>
          </cell>
          <cell r="P176">
            <v>1</v>
          </cell>
        </row>
        <row r="177">
          <cell r="A177" t="str">
            <v>Т 3131</v>
          </cell>
          <cell r="B177" t="str">
            <v>Т 31</v>
          </cell>
          <cell r="C177">
            <v>3</v>
          </cell>
          <cell r="D177">
            <v>1</v>
          </cell>
          <cell r="E177">
            <v>74550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9</v>
          </cell>
          <cell r="O177">
            <v>2</v>
          </cell>
          <cell r="P177">
            <v>1</v>
          </cell>
        </row>
        <row r="178">
          <cell r="A178" t="str">
            <v>Т 3132</v>
          </cell>
          <cell r="B178" t="str">
            <v>Т 31</v>
          </cell>
          <cell r="C178">
            <v>3</v>
          </cell>
          <cell r="D178">
            <v>2</v>
          </cell>
          <cell r="E178">
            <v>66340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9</v>
          </cell>
          <cell r="O178">
            <v>2</v>
          </cell>
          <cell r="P178">
            <v>1</v>
          </cell>
        </row>
        <row r="179">
          <cell r="A179" t="str">
            <v>Т 3133</v>
          </cell>
          <cell r="B179" t="str">
            <v>Т 31</v>
          </cell>
          <cell r="C179">
            <v>3</v>
          </cell>
          <cell r="D179">
            <v>3</v>
          </cell>
          <cell r="E179">
            <v>46970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9</v>
          </cell>
          <cell r="O179">
            <v>2</v>
          </cell>
          <cell r="P179">
            <v>1</v>
          </cell>
        </row>
        <row r="180">
          <cell r="A180" t="str">
            <v>Т 3141</v>
          </cell>
          <cell r="B180" t="str">
            <v>Т 31</v>
          </cell>
          <cell r="C180">
            <v>4</v>
          </cell>
          <cell r="D180">
            <v>1</v>
          </cell>
          <cell r="E180">
            <v>55570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9</v>
          </cell>
          <cell r="O180">
            <v>2</v>
          </cell>
          <cell r="P180">
            <v>1</v>
          </cell>
        </row>
        <row r="181">
          <cell r="A181" t="str">
            <v>Т 3142</v>
          </cell>
          <cell r="B181" t="str">
            <v>Т 31</v>
          </cell>
          <cell r="C181">
            <v>4</v>
          </cell>
          <cell r="D181">
            <v>2</v>
          </cell>
          <cell r="E181">
            <v>43060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9</v>
          </cell>
          <cell r="O181">
            <v>2</v>
          </cell>
          <cell r="P181">
            <v>1</v>
          </cell>
        </row>
        <row r="182">
          <cell r="A182" t="str">
            <v>Т 3143</v>
          </cell>
          <cell r="B182" t="str">
            <v>Т 31</v>
          </cell>
          <cell r="C182">
            <v>4</v>
          </cell>
          <cell r="D182">
            <v>3</v>
          </cell>
          <cell r="E182">
            <v>32890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9</v>
          </cell>
          <cell r="O182">
            <v>2</v>
          </cell>
          <cell r="P182">
            <v>1</v>
          </cell>
        </row>
        <row r="183">
          <cell r="A183" t="str">
            <v>Т 3153</v>
          </cell>
          <cell r="B183" t="str">
            <v>Т 31</v>
          </cell>
          <cell r="C183">
            <v>5</v>
          </cell>
          <cell r="D183">
            <v>3</v>
          </cell>
          <cell r="E183">
            <v>23080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9</v>
          </cell>
          <cell r="O183">
            <v>2</v>
          </cell>
          <cell r="P183">
            <v>1</v>
          </cell>
        </row>
        <row r="184">
          <cell r="A184" t="str">
            <v>С-211</v>
          </cell>
          <cell r="B184" t="str">
            <v>С-2</v>
          </cell>
          <cell r="C184">
            <v>1</v>
          </cell>
          <cell r="D184">
            <v>1</v>
          </cell>
          <cell r="E184">
            <v>93120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9</v>
          </cell>
          <cell r="O184">
            <v>2</v>
          </cell>
          <cell r="P184">
            <v>1</v>
          </cell>
        </row>
        <row r="185">
          <cell r="A185" t="str">
            <v>С-212</v>
          </cell>
          <cell r="B185" t="str">
            <v>С-2</v>
          </cell>
          <cell r="C185">
            <v>1</v>
          </cell>
          <cell r="D185">
            <v>2</v>
          </cell>
          <cell r="E185">
            <v>90740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9</v>
          </cell>
          <cell r="O185">
            <v>2</v>
          </cell>
          <cell r="P185">
            <v>1</v>
          </cell>
        </row>
        <row r="186">
          <cell r="A186" t="str">
            <v>С-213</v>
          </cell>
          <cell r="B186" t="str">
            <v>С-2</v>
          </cell>
          <cell r="C186">
            <v>1</v>
          </cell>
          <cell r="D186">
            <v>3</v>
          </cell>
          <cell r="E186">
            <v>72590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9</v>
          </cell>
          <cell r="O186">
            <v>2</v>
          </cell>
          <cell r="P186">
            <v>1</v>
          </cell>
        </row>
        <row r="187">
          <cell r="A187" t="str">
            <v>С-221</v>
          </cell>
          <cell r="B187" t="str">
            <v>С-2</v>
          </cell>
          <cell r="C187">
            <v>2</v>
          </cell>
          <cell r="D187">
            <v>1</v>
          </cell>
          <cell r="E187">
            <v>80510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9</v>
          </cell>
          <cell r="O187">
            <v>2</v>
          </cell>
          <cell r="P187">
            <v>1</v>
          </cell>
        </row>
        <row r="188">
          <cell r="A188" t="str">
            <v>С-222</v>
          </cell>
          <cell r="B188" t="str">
            <v>С-2</v>
          </cell>
          <cell r="C188">
            <v>2</v>
          </cell>
          <cell r="D188">
            <v>2</v>
          </cell>
          <cell r="E188">
            <v>78120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9</v>
          </cell>
          <cell r="O188">
            <v>2</v>
          </cell>
          <cell r="P188">
            <v>1</v>
          </cell>
        </row>
        <row r="189">
          <cell r="A189" t="str">
            <v>С-223</v>
          </cell>
          <cell r="B189" t="str">
            <v>С-2</v>
          </cell>
          <cell r="C189">
            <v>2</v>
          </cell>
          <cell r="D189">
            <v>3</v>
          </cell>
          <cell r="E189">
            <v>71820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9</v>
          </cell>
          <cell r="O189">
            <v>2</v>
          </cell>
          <cell r="P189">
            <v>1</v>
          </cell>
        </row>
        <row r="190">
          <cell r="A190" t="str">
            <v>С-231</v>
          </cell>
          <cell r="B190" t="str">
            <v>С-2</v>
          </cell>
          <cell r="C190">
            <v>3</v>
          </cell>
          <cell r="D190">
            <v>1</v>
          </cell>
          <cell r="E190">
            <v>74550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9</v>
          </cell>
          <cell r="O190">
            <v>2</v>
          </cell>
          <cell r="P190">
            <v>1</v>
          </cell>
        </row>
        <row r="191">
          <cell r="A191" t="str">
            <v>С-232</v>
          </cell>
          <cell r="B191" t="str">
            <v>С-2</v>
          </cell>
          <cell r="C191">
            <v>3</v>
          </cell>
          <cell r="D191">
            <v>2</v>
          </cell>
          <cell r="E191">
            <v>66340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9</v>
          </cell>
          <cell r="O191">
            <v>2</v>
          </cell>
          <cell r="P191">
            <v>1</v>
          </cell>
        </row>
        <row r="192">
          <cell r="A192" t="str">
            <v>С-233</v>
          </cell>
          <cell r="B192" t="str">
            <v>С-2</v>
          </cell>
          <cell r="C192">
            <v>3</v>
          </cell>
          <cell r="D192">
            <v>3</v>
          </cell>
          <cell r="E192">
            <v>46970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9</v>
          </cell>
          <cell r="O192">
            <v>2</v>
          </cell>
          <cell r="P192">
            <v>1</v>
          </cell>
        </row>
        <row r="193">
          <cell r="A193" t="str">
            <v>С-241</v>
          </cell>
          <cell r="B193" t="str">
            <v>С-2</v>
          </cell>
          <cell r="C193">
            <v>4</v>
          </cell>
          <cell r="D193">
            <v>1</v>
          </cell>
          <cell r="E193">
            <v>55570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9</v>
          </cell>
          <cell r="O193">
            <v>2</v>
          </cell>
          <cell r="P193">
            <v>1</v>
          </cell>
        </row>
        <row r="194">
          <cell r="A194" t="str">
            <v>С-242</v>
          </cell>
          <cell r="B194" t="str">
            <v>С-2</v>
          </cell>
          <cell r="C194">
            <v>4</v>
          </cell>
          <cell r="D194">
            <v>2</v>
          </cell>
          <cell r="E194">
            <v>43060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9</v>
          </cell>
          <cell r="O194">
            <v>2</v>
          </cell>
          <cell r="P194">
            <v>1</v>
          </cell>
        </row>
        <row r="195">
          <cell r="A195" t="str">
            <v>С-243</v>
          </cell>
          <cell r="B195" t="str">
            <v>С-2</v>
          </cell>
          <cell r="C195">
            <v>4</v>
          </cell>
          <cell r="D195">
            <v>3</v>
          </cell>
          <cell r="E195">
            <v>32890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9</v>
          </cell>
          <cell r="O195">
            <v>2</v>
          </cell>
          <cell r="P195">
            <v>1</v>
          </cell>
        </row>
        <row r="196">
          <cell r="A196" t="str">
            <v>С-253</v>
          </cell>
          <cell r="B196" t="str">
            <v>С-2</v>
          </cell>
          <cell r="C196">
            <v>5</v>
          </cell>
          <cell r="D196">
            <v>3</v>
          </cell>
          <cell r="E196">
            <v>23080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9</v>
          </cell>
          <cell r="O196">
            <v>2</v>
          </cell>
          <cell r="P196">
            <v>1</v>
          </cell>
        </row>
        <row r="197">
          <cell r="A197" t="str">
            <v>НБ11</v>
          </cell>
          <cell r="B197" t="str">
            <v>НБ</v>
          </cell>
          <cell r="C197">
            <v>1</v>
          </cell>
          <cell r="D197">
            <v>1</v>
          </cell>
          <cell r="E197">
            <v>93120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9</v>
          </cell>
          <cell r="O197">
            <v>2</v>
          </cell>
          <cell r="P197">
            <v>1</v>
          </cell>
        </row>
        <row r="198">
          <cell r="A198" t="str">
            <v>НБ12</v>
          </cell>
          <cell r="B198" t="str">
            <v>НБ</v>
          </cell>
          <cell r="C198">
            <v>1</v>
          </cell>
          <cell r="D198">
            <v>2</v>
          </cell>
          <cell r="E198">
            <v>90740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9</v>
          </cell>
          <cell r="O198">
            <v>2</v>
          </cell>
          <cell r="P198">
            <v>1</v>
          </cell>
        </row>
        <row r="199">
          <cell r="A199" t="str">
            <v>НБ13</v>
          </cell>
          <cell r="B199" t="str">
            <v>НБ</v>
          </cell>
          <cell r="C199">
            <v>1</v>
          </cell>
          <cell r="D199">
            <v>3</v>
          </cell>
          <cell r="E199">
            <v>72590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9</v>
          </cell>
          <cell r="O199">
            <v>2</v>
          </cell>
          <cell r="P199">
            <v>1</v>
          </cell>
        </row>
        <row r="200">
          <cell r="A200" t="str">
            <v>НБ21</v>
          </cell>
          <cell r="B200" t="str">
            <v>НБ</v>
          </cell>
          <cell r="C200">
            <v>2</v>
          </cell>
          <cell r="D200">
            <v>1</v>
          </cell>
          <cell r="E200">
            <v>80510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9</v>
          </cell>
          <cell r="O200">
            <v>2</v>
          </cell>
          <cell r="P200">
            <v>1</v>
          </cell>
        </row>
        <row r="201">
          <cell r="A201" t="str">
            <v>НБ22</v>
          </cell>
          <cell r="B201" t="str">
            <v>НБ</v>
          </cell>
          <cell r="C201">
            <v>2</v>
          </cell>
          <cell r="D201">
            <v>2</v>
          </cell>
          <cell r="E201">
            <v>78120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9</v>
          </cell>
          <cell r="O201">
            <v>2</v>
          </cell>
          <cell r="P201">
            <v>1</v>
          </cell>
        </row>
        <row r="202">
          <cell r="A202" t="str">
            <v>НБ23</v>
          </cell>
          <cell r="B202" t="str">
            <v>НБ</v>
          </cell>
          <cell r="C202">
            <v>2</v>
          </cell>
          <cell r="D202">
            <v>3</v>
          </cell>
          <cell r="E202">
            <v>71820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9</v>
          </cell>
          <cell r="O202">
            <v>2</v>
          </cell>
          <cell r="P202">
            <v>1</v>
          </cell>
        </row>
        <row r="203">
          <cell r="A203" t="str">
            <v>НБ31</v>
          </cell>
          <cell r="B203" t="str">
            <v>НБ</v>
          </cell>
          <cell r="C203">
            <v>3</v>
          </cell>
          <cell r="D203">
            <v>1</v>
          </cell>
          <cell r="E203">
            <v>74550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9</v>
          </cell>
          <cell r="O203">
            <v>2</v>
          </cell>
          <cell r="P203">
            <v>1</v>
          </cell>
        </row>
        <row r="204">
          <cell r="A204" t="str">
            <v>НБ32</v>
          </cell>
          <cell r="B204" t="str">
            <v>НБ</v>
          </cell>
          <cell r="C204">
            <v>3</v>
          </cell>
          <cell r="D204">
            <v>2</v>
          </cell>
          <cell r="E204">
            <v>66340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9</v>
          </cell>
          <cell r="O204">
            <v>2</v>
          </cell>
          <cell r="P204">
            <v>1</v>
          </cell>
        </row>
        <row r="205">
          <cell r="A205" t="str">
            <v>НБ33</v>
          </cell>
          <cell r="B205" t="str">
            <v>НБ</v>
          </cell>
          <cell r="C205">
            <v>3</v>
          </cell>
          <cell r="D205">
            <v>3</v>
          </cell>
          <cell r="E205">
            <v>46970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9</v>
          </cell>
          <cell r="O205">
            <v>2</v>
          </cell>
          <cell r="P205">
            <v>1</v>
          </cell>
        </row>
        <row r="206">
          <cell r="A206" t="str">
            <v>НБ41</v>
          </cell>
          <cell r="B206" t="str">
            <v>НБ</v>
          </cell>
          <cell r="C206">
            <v>4</v>
          </cell>
          <cell r="D206">
            <v>1</v>
          </cell>
          <cell r="E206">
            <v>55570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9</v>
          </cell>
          <cell r="O206">
            <v>2</v>
          </cell>
          <cell r="P206">
            <v>1</v>
          </cell>
        </row>
        <row r="207">
          <cell r="A207" t="str">
            <v>НБ42</v>
          </cell>
          <cell r="B207" t="str">
            <v>НБ</v>
          </cell>
          <cell r="C207">
            <v>4</v>
          </cell>
          <cell r="D207">
            <v>2</v>
          </cell>
          <cell r="E207">
            <v>43060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9</v>
          </cell>
          <cell r="O207">
            <v>2</v>
          </cell>
          <cell r="P207">
            <v>1</v>
          </cell>
        </row>
        <row r="208">
          <cell r="A208" t="str">
            <v>НБ43</v>
          </cell>
          <cell r="B208" t="str">
            <v>НБ</v>
          </cell>
          <cell r="C208">
            <v>4</v>
          </cell>
          <cell r="D208">
            <v>3</v>
          </cell>
          <cell r="E208">
            <v>32890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9</v>
          </cell>
          <cell r="O208">
            <v>2</v>
          </cell>
          <cell r="P208">
            <v>1</v>
          </cell>
        </row>
        <row r="209">
          <cell r="A209" t="str">
            <v>НБ53</v>
          </cell>
          <cell r="B209" t="str">
            <v>НБ</v>
          </cell>
          <cell r="C209">
            <v>5</v>
          </cell>
          <cell r="D209">
            <v>3</v>
          </cell>
          <cell r="E209">
            <v>23080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9</v>
          </cell>
          <cell r="O209">
            <v>2</v>
          </cell>
          <cell r="P209">
            <v>1</v>
          </cell>
        </row>
        <row r="210">
          <cell r="A210" t="str">
            <v>ДГ11</v>
          </cell>
          <cell r="B210" t="str">
            <v>ДГ</v>
          </cell>
          <cell r="C210">
            <v>1</v>
          </cell>
          <cell r="D210">
            <v>1</v>
          </cell>
          <cell r="E210">
            <v>93120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9</v>
          </cell>
          <cell r="O210">
            <v>2</v>
          </cell>
          <cell r="P210">
            <v>1</v>
          </cell>
        </row>
        <row r="211">
          <cell r="A211" t="str">
            <v>ДГ12</v>
          </cell>
          <cell r="B211" t="str">
            <v>ДГ</v>
          </cell>
          <cell r="C211">
            <v>1</v>
          </cell>
          <cell r="D211">
            <v>2</v>
          </cell>
          <cell r="E211">
            <v>90740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9</v>
          </cell>
          <cell r="O211">
            <v>2</v>
          </cell>
          <cell r="P211">
            <v>1</v>
          </cell>
        </row>
        <row r="212">
          <cell r="A212" t="str">
            <v>ДГ13</v>
          </cell>
          <cell r="B212" t="str">
            <v>ДГ</v>
          </cell>
          <cell r="C212">
            <v>1</v>
          </cell>
          <cell r="D212">
            <v>3</v>
          </cell>
          <cell r="E212">
            <v>72590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9</v>
          </cell>
          <cell r="O212">
            <v>2</v>
          </cell>
          <cell r="P212">
            <v>1</v>
          </cell>
        </row>
        <row r="213">
          <cell r="A213" t="str">
            <v>ДГ21</v>
          </cell>
          <cell r="B213" t="str">
            <v>ДГ</v>
          </cell>
          <cell r="C213">
            <v>2</v>
          </cell>
          <cell r="D213">
            <v>1</v>
          </cell>
          <cell r="E213">
            <v>80510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9</v>
          </cell>
          <cell r="O213">
            <v>2</v>
          </cell>
          <cell r="P213">
            <v>1</v>
          </cell>
        </row>
        <row r="214">
          <cell r="A214" t="str">
            <v>ДГ22</v>
          </cell>
          <cell r="B214" t="str">
            <v>ДГ</v>
          </cell>
          <cell r="C214">
            <v>2</v>
          </cell>
          <cell r="D214">
            <v>2</v>
          </cell>
          <cell r="E214">
            <v>78120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9</v>
          </cell>
          <cell r="O214">
            <v>2</v>
          </cell>
          <cell r="P214">
            <v>1</v>
          </cell>
        </row>
        <row r="215">
          <cell r="A215" t="str">
            <v>ДГ23</v>
          </cell>
          <cell r="B215" t="str">
            <v>ДГ</v>
          </cell>
          <cell r="C215">
            <v>2</v>
          </cell>
          <cell r="D215">
            <v>3</v>
          </cell>
          <cell r="E215">
            <v>71820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9</v>
          </cell>
          <cell r="O215">
            <v>2</v>
          </cell>
          <cell r="P215">
            <v>1</v>
          </cell>
        </row>
        <row r="216">
          <cell r="A216" t="str">
            <v>ДГ31</v>
          </cell>
          <cell r="B216" t="str">
            <v>ДГ</v>
          </cell>
          <cell r="C216">
            <v>3</v>
          </cell>
          <cell r="D216">
            <v>1</v>
          </cell>
          <cell r="E216">
            <v>74550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9</v>
          </cell>
          <cell r="O216">
            <v>2</v>
          </cell>
          <cell r="P216">
            <v>1</v>
          </cell>
        </row>
        <row r="217">
          <cell r="A217" t="str">
            <v>ДГ32</v>
          </cell>
          <cell r="B217" t="str">
            <v>ДГ</v>
          </cell>
          <cell r="C217">
            <v>3</v>
          </cell>
          <cell r="D217">
            <v>2</v>
          </cell>
          <cell r="E217">
            <v>66340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9</v>
          </cell>
          <cell r="O217">
            <v>2</v>
          </cell>
          <cell r="P217">
            <v>1</v>
          </cell>
        </row>
        <row r="218">
          <cell r="A218" t="str">
            <v>ДГ33</v>
          </cell>
          <cell r="B218" t="str">
            <v>ДГ</v>
          </cell>
          <cell r="C218">
            <v>3</v>
          </cell>
          <cell r="D218">
            <v>3</v>
          </cell>
          <cell r="E218">
            <v>46970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9</v>
          </cell>
          <cell r="O218">
            <v>2</v>
          </cell>
          <cell r="P218">
            <v>1</v>
          </cell>
        </row>
        <row r="219">
          <cell r="A219" t="str">
            <v>ДГ41</v>
          </cell>
          <cell r="B219" t="str">
            <v>ДГ</v>
          </cell>
          <cell r="C219">
            <v>4</v>
          </cell>
          <cell r="D219">
            <v>1</v>
          </cell>
          <cell r="E219">
            <v>55570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9</v>
          </cell>
          <cell r="O219">
            <v>2</v>
          </cell>
          <cell r="P219">
            <v>1</v>
          </cell>
        </row>
        <row r="220">
          <cell r="A220" t="str">
            <v>ДГ42</v>
          </cell>
          <cell r="B220" t="str">
            <v>ДГ</v>
          </cell>
          <cell r="C220">
            <v>4</v>
          </cell>
          <cell r="D220">
            <v>2</v>
          </cell>
          <cell r="E220">
            <v>43060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9</v>
          </cell>
          <cell r="O220">
            <v>2</v>
          </cell>
          <cell r="P220">
            <v>1</v>
          </cell>
        </row>
        <row r="221">
          <cell r="A221" t="str">
            <v>ДГ43</v>
          </cell>
          <cell r="B221" t="str">
            <v>ДГ</v>
          </cell>
          <cell r="C221">
            <v>4</v>
          </cell>
          <cell r="D221">
            <v>3</v>
          </cell>
          <cell r="E221">
            <v>32890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9</v>
          </cell>
          <cell r="O221">
            <v>2</v>
          </cell>
          <cell r="P221">
            <v>1</v>
          </cell>
        </row>
        <row r="222">
          <cell r="A222" t="str">
            <v>ДГ53</v>
          </cell>
          <cell r="B222" t="str">
            <v>ДГ</v>
          </cell>
          <cell r="C222">
            <v>5</v>
          </cell>
          <cell r="D222">
            <v>3</v>
          </cell>
          <cell r="E222">
            <v>23080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9</v>
          </cell>
          <cell r="O222">
            <v>2</v>
          </cell>
          <cell r="P222">
            <v>1</v>
          </cell>
        </row>
        <row r="223">
          <cell r="A223" t="str">
            <v>АТТ11</v>
          </cell>
          <cell r="B223" t="str">
            <v>АТТ</v>
          </cell>
          <cell r="C223">
            <v>1</v>
          </cell>
          <cell r="D223">
            <v>1</v>
          </cell>
          <cell r="E223">
            <v>93120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9</v>
          </cell>
          <cell r="O223">
            <v>2</v>
          </cell>
          <cell r="P223">
            <v>1</v>
          </cell>
        </row>
        <row r="224">
          <cell r="A224" t="str">
            <v>АТТ12</v>
          </cell>
          <cell r="B224" t="str">
            <v>АТТ</v>
          </cell>
          <cell r="C224">
            <v>1</v>
          </cell>
          <cell r="D224">
            <v>2</v>
          </cell>
          <cell r="E224">
            <v>90740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9</v>
          </cell>
          <cell r="O224">
            <v>2</v>
          </cell>
          <cell r="P224">
            <v>1</v>
          </cell>
        </row>
        <row r="225">
          <cell r="A225" t="str">
            <v>АТТ13</v>
          </cell>
          <cell r="B225" t="str">
            <v>АТТ</v>
          </cell>
          <cell r="C225">
            <v>1</v>
          </cell>
          <cell r="D225">
            <v>3</v>
          </cell>
          <cell r="E225">
            <v>72590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9</v>
          </cell>
          <cell r="O225">
            <v>2</v>
          </cell>
          <cell r="P225">
            <v>1</v>
          </cell>
        </row>
        <row r="226">
          <cell r="A226" t="str">
            <v>АТТ21</v>
          </cell>
          <cell r="B226" t="str">
            <v>АТТ</v>
          </cell>
          <cell r="C226">
            <v>2</v>
          </cell>
          <cell r="D226">
            <v>1</v>
          </cell>
          <cell r="E226">
            <v>80510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9</v>
          </cell>
          <cell r="O226">
            <v>2</v>
          </cell>
          <cell r="P226">
            <v>1</v>
          </cell>
        </row>
        <row r="227">
          <cell r="A227" t="str">
            <v>АТТ22</v>
          </cell>
          <cell r="B227" t="str">
            <v>АТТ</v>
          </cell>
          <cell r="C227">
            <v>2</v>
          </cell>
          <cell r="D227">
            <v>2</v>
          </cell>
          <cell r="E227">
            <v>78120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9</v>
          </cell>
          <cell r="O227">
            <v>2</v>
          </cell>
          <cell r="P227">
            <v>1</v>
          </cell>
        </row>
        <row r="228">
          <cell r="A228" t="str">
            <v>АТТ23</v>
          </cell>
          <cell r="B228" t="str">
            <v>АТТ</v>
          </cell>
          <cell r="C228">
            <v>2</v>
          </cell>
          <cell r="D228">
            <v>3</v>
          </cell>
          <cell r="E228">
            <v>71820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9</v>
          </cell>
          <cell r="O228">
            <v>2</v>
          </cell>
          <cell r="P228">
            <v>1</v>
          </cell>
        </row>
        <row r="229">
          <cell r="A229" t="str">
            <v>АТТ31</v>
          </cell>
          <cell r="B229" t="str">
            <v>АТТ</v>
          </cell>
          <cell r="C229">
            <v>3</v>
          </cell>
          <cell r="D229">
            <v>1</v>
          </cell>
          <cell r="E229">
            <v>74550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9</v>
          </cell>
          <cell r="O229">
            <v>2</v>
          </cell>
          <cell r="P229">
            <v>1</v>
          </cell>
        </row>
        <row r="230">
          <cell r="A230" t="str">
            <v>АТТ32</v>
          </cell>
          <cell r="B230" t="str">
            <v>АТТ</v>
          </cell>
          <cell r="C230">
            <v>3</v>
          </cell>
          <cell r="D230">
            <v>2</v>
          </cell>
          <cell r="E230">
            <v>66340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9</v>
          </cell>
          <cell r="O230">
            <v>2</v>
          </cell>
          <cell r="P230">
            <v>1</v>
          </cell>
        </row>
        <row r="231">
          <cell r="A231" t="str">
            <v>АТТ33</v>
          </cell>
          <cell r="B231" t="str">
            <v>АТТ</v>
          </cell>
          <cell r="C231">
            <v>3</v>
          </cell>
          <cell r="D231">
            <v>3</v>
          </cell>
          <cell r="E231">
            <v>46970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9</v>
          </cell>
          <cell r="O231">
            <v>2</v>
          </cell>
          <cell r="P231">
            <v>1</v>
          </cell>
        </row>
        <row r="232">
          <cell r="A232" t="str">
            <v>АТТ41</v>
          </cell>
          <cell r="B232" t="str">
            <v>АТТ</v>
          </cell>
          <cell r="C232">
            <v>4</v>
          </cell>
          <cell r="D232">
            <v>1</v>
          </cell>
          <cell r="E232">
            <v>55570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9</v>
          </cell>
          <cell r="O232">
            <v>2</v>
          </cell>
          <cell r="P232">
            <v>1</v>
          </cell>
        </row>
        <row r="233">
          <cell r="A233" t="str">
            <v>АТТ42</v>
          </cell>
          <cell r="B233" t="str">
            <v>АТТ</v>
          </cell>
          <cell r="C233">
            <v>4</v>
          </cell>
          <cell r="D233">
            <v>2</v>
          </cell>
          <cell r="E233">
            <v>43060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9</v>
          </cell>
          <cell r="O233">
            <v>2</v>
          </cell>
          <cell r="P233">
            <v>1</v>
          </cell>
        </row>
        <row r="234">
          <cell r="A234" t="str">
            <v>АТТ43</v>
          </cell>
          <cell r="B234" t="str">
            <v>АТТ</v>
          </cell>
          <cell r="C234">
            <v>4</v>
          </cell>
          <cell r="D234">
            <v>3</v>
          </cell>
          <cell r="E234">
            <v>32890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9</v>
          </cell>
          <cell r="O234">
            <v>2</v>
          </cell>
          <cell r="P234">
            <v>1</v>
          </cell>
        </row>
        <row r="235">
          <cell r="A235" t="str">
            <v>АТТ53</v>
          </cell>
          <cell r="B235" t="str">
            <v>АТТ</v>
          </cell>
          <cell r="C235">
            <v>5</v>
          </cell>
          <cell r="D235">
            <v>3</v>
          </cell>
          <cell r="E235">
            <v>23080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9</v>
          </cell>
          <cell r="O235">
            <v>2</v>
          </cell>
          <cell r="P235">
            <v>1</v>
          </cell>
        </row>
        <row r="236">
          <cell r="A236" t="str">
            <v>Мехнат11</v>
          </cell>
          <cell r="B236" t="str">
            <v>Мехнат</v>
          </cell>
          <cell r="C236">
            <v>1</v>
          </cell>
          <cell r="D236">
            <v>1</v>
          </cell>
          <cell r="E236">
            <v>93120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9</v>
          </cell>
          <cell r="O236">
            <v>2</v>
          </cell>
          <cell r="P236">
            <v>1</v>
          </cell>
        </row>
        <row r="237">
          <cell r="A237" t="str">
            <v>Мехнат12</v>
          </cell>
          <cell r="B237" t="str">
            <v>Мехнат</v>
          </cell>
          <cell r="C237">
            <v>1</v>
          </cell>
          <cell r="D237">
            <v>2</v>
          </cell>
          <cell r="E237">
            <v>90740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9</v>
          </cell>
          <cell r="O237">
            <v>2</v>
          </cell>
          <cell r="P237">
            <v>1</v>
          </cell>
        </row>
        <row r="238">
          <cell r="A238" t="str">
            <v>Мехнат13</v>
          </cell>
          <cell r="B238" t="str">
            <v>Мехнат</v>
          </cell>
          <cell r="C238">
            <v>1</v>
          </cell>
          <cell r="D238">
            <v>3</v>
          </cell>
          <cell r="E238">
            <v>72590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9</v>
          </cell>
          <cell r="O238">
            <v>2</v>
          </cell>
          <cell r="P238">
            <v>1</v>
          </cell>
        </row>
        <row r="239">
          <cell r="A239" t="str">
            <v>Мехнат21</v>
          </cell>
          <cell r="B239" t="str">
            <v>Мехнат</v>
          </cell>
          <cell r="C239">
            <v>2</v>
          </cell>
          <cell r="D239">
            <v>1</v>
          </cell>
          <cell r="E239">
            <v>80510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9</v>
          </cell>
          <cell r="O239">
            <v>2</v>
          </cell>
          <cell r="P239">
            <v>1</v>
          </cell>
        </row>
        <row r="240">
          <cell r="A240" t="str">
            <v>Мехнат22</v>
          </cell>
          <cell r="B240" t="str">
            <v>Мехнат</v>
          </cell>
          <cell r="C240">
            <v>2</v>
          </cell>
          <cell r="D240">
            <v>2</v>
          </cell>
          <cell r="E240">
            <v>78120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9</v>
          </cell>
          <cell r="O240">
            <v>2</v>
          </cell>
          <cell r="P240">
            <v>1</v>
          </cell>
        </row>
        <row r="241">
          <cell r="A241" t="str">
            <v>Мехнат23</v>
          </cell>
          <cell r="B241" t="str">
            <v>Мехнат</v>
          </cell>
          <cell r="C241">
            <v>2</v>
          </cell>
          <cell r="D241">
            <v>3</v>
          </cell>
          <cell r="E241">
            <v>71820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9</v>
          </cell>
          <cell r="O241">
            <v>2</v>
          </cell>
          <cell r="P241">
            <v>1</v>
          </cell>
        </row>
        <row r="242">
          <cell r="A242" t="str">
            <v>Мехнат31</v>
          </cell>
          <cell r="B242" t="str">
            <v>Мехнат</v>
          </cell>
          <cell r="C242">
            <v>3</v>
          </cell>
          <cell r="D242">
            <v>1</v>
          </cell>
          <cell r="E242">
            <v>74550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9</v>
          </cell>
          <cell r="O242">
            <v>2</v>
          </cell>
          <cell r="P242">
            <v>1</v>
          </cell>
        </row>
        <row r="243">
          <cell r="A243" t="str">
            <v>Мехнат32</v>
          </cell>
          <cell r="B243" t="str">
            <v>Мехнат</v>
          </cell>
          <cell r="C243">
            <v>3</v>
          </cell>
          <cell r="D243">
            <v>2</v>
          </cell>
          <cell r="E243">
            <v>66340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9</v>
          </cell>
          <cell r="O243">
            <v>2</v>
          </cell>
          <cell r="P243">
            <v>1</v>
          </cell>
        </row>
        <row r="244">
          <cell r="A244" t="str">
            <v>Мехнат33</v>
          </cell>
          <cell r="B244" t="str">
            <v>Мехнат</v>
          </cell>
          <cell r="C244">
            <v>3</v>
          </cell>
          <cell r="D244">
            <v>3</v>
          </cell>
          <cell r="E244">
            <v>46970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9</v>
          </cell>
          <cell r="O244">
            <v>2</v>
          </cell>
          <cell r="P244">
            <v>1</v>
          </cell>
        </row>
        <row r="245">
          <cell r="A245" t="str">
            <v>Мехнат41</v>
          </cell>
          <cell r="B245" t="str">
            <v>Мехнат</v>
          </cell>
          <cell r="C245">
            <v>4</v>
          </cell>
          <cell r="D245">
            <v>1</v>
          </cell>
          <cell r="E245">
            <v>55570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9</v>
          </cell>
          <cell r="O245">
            <v>2</v>
          </cell>
          <cell r="P245">
            <v>1</v>
          </cell>
        </row>
        <row r="246">
          <cell r="A246" t="str">
            <v>Мехнат42</v>
          </cell>
          <cell r="B246" t="str">
            <v>Мехнат</v>
          </cell>
          <cell r="C246">
            <v>4</v>
          </cell>
          <cell r="D246">
            <v>2</v>
          </cell>
          <cell r="E246">
            <v>43060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9</v>
          </cell>
          <cell r="O246">
            <v>2</v>
          </cell>
          <cell r="P246">
            <v>1</v>
          </cell>
        </row>
        <row r="247">
          <cell r="A247" t="str">
            <v>Мехнат43</v>
          </cell>
          <cell r="B247" t="str">
            <v>Мехнат</v>
          </cell>
          <cell r="C247">
            <v>4</v>
          </cell>
          <cell r="D247">
            <v>3</v>
          </cell>
          <cell r="E247">
            <v>32890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9</v>
          </cell>
          <cell r="O247">
            <v>2</v>
          </cell>
          <cell r="P247">
            <v>1</v>
          </cell>
        </row>
        <row r="248">
          <cell r="A248" t="str">
            <v>Мехнат53</v>
          </cell>
          <cell r="B248" t="str">
            <v>Мехнат</v>
          </cell>
          <cell r="C248">
            <v>5</v>
          </cell>
          <cell r="D248">
            <v>3</v>
          </cell>
          <cell r="E248">
            <v>23080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9</v>
          </cell>
          <cell r="O248">
            <v>2</v>
          </cell>
          <cell r="P248">
            <v>1</v>
          </cell>
        </row>
      </sheetData>
      <sheetData sheetId="5">
        <row r="1">
          <cell r="A1" t="str">
            <v>Ракам</v>
          </cell>
        </row>
      </sheetData>
      <sheetData sheetId="6" refreshError="1"/>
      <sheetData sheetId="7">
        <row r="1">
          <cell r="A1" t="str">
            <v>Ракам</v>
          </cell>
        </row>
      </sheetData>
      <sheetData sheetId="8" refreshError="1">
        <row r="1">
          <cell r="A1" t="str">
            <v>Ракам</v>
          </cell>
          <cell r="B1" t="str">
            <v>Пункт</v>
          </cell>
        </row>
        <row r="2">
          <cell r="A2">
            <v>1</v>
          </cell>
          <cell r="B2" t="str">
            <v>Завод</v>
          </cell>
        </row>
        <row r="3">
          <cell r="A3">
            <v>2</v>
          </cell>
          <cell r="B3" t="str">
            <v>М. Дадажонов</v>
          </cell>
        </row>
        <row r="4">
          <cell r="A4">
            <v>3</v>
          </cell>
          <cell r="B4" t="str">
            <v>Дустлик</v>
          </cell>
        </row>
        <row r="5">
          <cell r="A5">
            <v>4</v>
          </cell>
          <cell r="B5" t="str">
            <v>Манас</v>
          </cell>
        </row>
        <row r="6">
          <cell r="A6">
            <v>5</v>
          </cell>
          <cell r="B6" t="str">
            <v>Иржар приз</v>
          </cell>
        </row>
        <row r="7">
          <cell r="A7">
            <v>6</v>
          </cell>
          <cell r="B7" t="str">
            <v>Пахтазор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ключ</v>
          </cell>
        </row>
      </sheetData>
      <sheetData sheetId="24">
        <row r="1">
          <cell r="A1" t="str">
            <v>ключ</v>
          </cell>
        </row>
      </sheetData>
      <sheetData sheetId="25">
        <row r="1">
          <cell r="A1" t="str">
            <v>ключ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ключ</v>
          </cell>
        </row>
      </sheetData>
      <sheetData sheetId="62">
        <row r="1">
          <cell r="A1" t="str">
            <v>ключ</v>
          </cell>
        </row>
      </sheetData>
      <sheetData sheetId="63">
        <row r="1">
          <cell r="A1" t="str">
            <v>ключ</v>
          </cell>
        </row>
      </sheetData>
      <sheetData sheetId="64">
        <row r="1">
          <cell r="A1" t="str">
            <v>ключ</v>
          </cell>
        </row>
      </sheetData>
      <sheetData sheetId="65">
        <row r="1">
          <cell r="A1" t="str">
            <v>ключ</v>
          </cell>
        </row>
      </sheetData>
      <sheetData sheetId="66">
        <row r="1">
          <cell r="A1" t="str">
            <v>ключ</v>
          </cell>
        </row>
      </sheetData>
      <sheetData sheetId="67">
        <row r="1">
          <cell r="A1" t="str">
            <v>ключ</v>
          </cell>
        </row>
      </sheetData>
      <sheetData sheetId="68">
        <row r="1">
          <cell r="A1" t="str">
            <v>ключ</v>
          </cell>
        </row>
      </sheetData>
      <sheetData sheetId="69">
        <row r="1">
          <cell r="A1" t="str">
            <v>ключ</v>
          </cell>
        </row>
      </sheetData>
      <sheetData sheetId="70">
        <row r="1">
          <cell r="A1" t="str">
            <v>ключ</v>
          </cell>
        </row>
      </sheetData>
      <sheetData sheetId="71">
        <row r="1">
          <cell r="A1" t="str">
            <v>ключ</v>
          </cell>
        </row>
      </sheetData>
      <sheetData sheetId="72">
        <row r="1">
          <cell r="A1" t="str">
            <v>ключ</v>
          </cell>
        </row>
      </sheetData>
      <sheetData sheetId="73">
        <row r="1">
          <cell r="A1" t="str">
            <v>ключ</v>
          </cell>
        </row>
      </sheetData>
      <sheetData sheetId="74">
        <row r="1">
          <cell r="A1" t="str">
            <v>ключ</v>
          </cell>
        </row>
      </sheetData>
      <sheetData sheetId="75" refreshError="1"/>
      <sheetData sheetId="76">
        <row r="1">
          <cell r="A1" t="str">
            <v>ключ</v>
          </cell>
        </row>
      </sheetData>
      <sheetData sheetId="77">
        <row r="1">
          <cell r="A1" t="str">
            <v>ключ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>
        <row r="1">
          <cell r="A1" t="str">
            <v>ключ</v>
          </cell>
        </row>
      </sheetData>
      <sheetData sheetId="111">
        <row r="1">
          <cell r="A1" t="str">
            <v>ключ</v>
          </cell>
        </row>
      </sheetData>
      <sheetData sheetId="112">
        <row r="1">
          <cell r="A1" t="str">
            <v>ключ</v>
          </cell>
        </row>
      </sheetData>
      <sheetData sheetId="113">
        <row r="1">
          <cell r="A1" t="str">
            <v>ключ</v>
          </cell>
        </row>
      </sheetData>
      <sheetData sheetId="114">
        <row r="1">
          <cell r="A1" t="str">
            <v>ключ</v>
          </cell>
        </row>
      </sheetData>
      <sheetData sheetId="115">
        <row r="1">
          <cell r="A1" t="str">
            <v>ключ</v>
          </cell>
        </row>
      </sheetData>
      <sheetData sheetId="116">
        <row r="1">
          <cell r="A1" t="str">
            <v>ключ</v>
          </cell>
        </row>
      </sheetData>
      <sheetData sheetId="117">
        <row r="1">
          <cell r="A1" t="str">
            <v>ключ</v>
          </cell>
        </row>
      </sheetData>
      <sheetData sheetId="118">
        <row r="1">
          <cell r="A1" t="str">
            <v>ключ</v>
          </cell>
        </row>
      </sheetData>
      <sheetData sheetId="119">
        <row r="1">
          <cell r="A1" t="str">
            <v>ключ</v>
          </cell>
        </row>
      </sheetData>
      <sheetData sheetId="120">
        <row r="1">
          <cell r="A1" t="str">
            <v>ключ</v>
          </cell>
        </row>
      </sheetData>
      <sheetData sheetId="121">
        <row r="1">
          <cell r="A1" t="str">
            <v>ключ</v>
          </cell>
        </row>
      </sheetData>
      <sheetData sheetId="122">
        <row r="1">
          <cell r="A1" t="str">
            <v>ключ</v>
          </cell>
        </row>
      </sheetData>
      <sheetData sheetId="123">
        <row r="1">
          <cell r="A1" t="str">
            <v>ключ</v>
          </cell>
        </row>
      </sheetData>
      <sheetData sheetId="124">
        <row r="1">
          <cell r="A1" t="str">
            <v>ключ</v>
          </cell>
        </row>
      </sheetData>
      <sheetData sheetId="125">
        <row r="1">
          <cell r="A1" t="str">
            <v>ключ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>
        <row r="1">
          <cell r="A1" t="str">
            <v>ключ</v>
          </cell>
        </row>
      </sheetData>
      <sheetData sheetId="160">
        <row r="1">
          <cell r="A1" t="str">
            <v>ключ</v>
          </cell>
        </row>
      </sheetData>
      <sheetData sheetId="161">
        <row r="1">
          <cell r="A1" t="str">
            <v>ключ</v>
          </cell>
        </row>
      </sheetData>
      <sheetData sheetId="162">
        <row r="1">
          <cell r="A1" t="str">
            <v>ключ</v>
          </cell>
        </row>
      </sheetData>
      <sheetData sheetId="163">
        <row r="1">
          <cell r="A1" t="str">
            <v>ключ</v>
          </cell>
        </row>
      </sheetData>
      <sheetData sheetId="164">
        <row r="1">
          <cell r="A1" t="str">
            <v>ключ</v>
          </cell>
        </row>
      </sheetData>
      <sheetData sheetId="165">
        <row r="1">
          <cell r="A1" t="str">
            <v>ключ</v>
          </cell>
        </row>
      </sheetData>
      <sheetData sheetId="166">
        <row r="1">
          <cell r="A1" t="str">
            <v>ключ</v>
          </cell>
        </row>
      </sheetData>
      <sheetData sheetId="167">
        <row r="1">
          <cell r="A1" t="str">
            <v>ключ</v>
          </cell>
        </row>
      </sheetData>
      <sheetData sheetId="168">
        <row r="1">
          <cell r="A1" t="str">
            <v>ключ</v>
          </cell>
        </row>
      </sheetData>
      <sheetData sheetId="169">
        <row r="1">
          <cell r="A1" t="str">
            <v>ключ</v>
          </cell>
        </row>
      </sheetData>
      <sheetData sheetId="170">
        <row r="1">
          <cell r="A1" t="str">
            <v>ключ</v>
          </cell>
        </row>
      </sheetData>
      <sheetData sheetId="171">
        <row r="1">
          <cell r="A1" t="str">
            <v>ключ</v>
          </cell>
        </row>
      </sheetData>
      <sheetData sheetId="172">
        <row r="1">
          <cell r="A1" t="str">
            <v>ключ</v>
          </cell>
        </row>
      </sheetData>
      <sheetData sheetId="173">
        <row r="1">
          <cell r="A1" t="str">
            <v>ключ</v>
          </cell>
        </row>
      </sheetData>
      <sheetData sheetId="174">
        <row r="1">
          <cell r="A1" t="str">
            <v>ключ</v>
          </cell>
        </row>
      </sheetData>
      <sheetData sheetId="175">
        <row r="1">
          <cell r="A1" t="str">
            <v>ключ</v>
          </cell>
        </row>
      </sheetData>
      <sheetData sheetId="176">
        <row r="1">
          <cell r="A1" t="str">
            <v>ключ</v>
          </cell>
        </row>
      </sheetData>
      <sheetData sheetId="177">
        <row r="1">
          <cell r="A1" t="str">
            <v>ключ</v>
          </cell>
        </row>
      </sheetData>
      <sheetData sheetId="178">
        <row r="1">
          <cell r="A1" t="str">
            <v>ключ</v>
          </cell>
        </row>
      </sheetData>
      <sheetData sheetId="179">
        <row r="1">
          <cell r="A1" t="str">
            <v>ключ</v>
          </cell>
        </row>
      </sheetData>
      <sheetData sheetId="180">
        <row r="1">
          <cell r="A1" t="str">
            <v>ключ</v>
          </cell>
        </row>
      </sheetData>
      <sheetData sheetId="181" refreshError="1"/>
      <sheetData sheetId="182" refreshError="1"/>
      <sheetData sheetId="183" refreshError="1"/>
      <sheetData sheetId="184">
        <row r="1">
          <cell r="A1" t="str">
            <v>ключ</v>
          </cell>
        </row>
      </sheetData>
      <sheetData sheetId="185">
        <row r="1">
          <cell r="A1" t="str">
            <v>ключ</v>
          </cell>
        </row>
      </sheetData>
      <sheetData sheetId="186">
        <row r="1">
          <cell r="A1" t="str">
            <v>ключ</v>
          </cell>
        </row>
      </sheetData>
      <sheetData sheetId="187">
        <row r="1">
          <cell r="A1" t="str">
            <v>ключ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лт"/>
      <sheetName val="AsMal"/>
      <sheetName val="Фориш 2003"/>
      <sheetName val="Гай пахта"/>
      <sheetName val="#ССЫЛКА"/>
      <sheetName val="районы"/>
      <sheetName val="Нарх"/>
      <sheetName val="Пункт"/>
      <sheetName val="PV6 3.5L LX5 GMX170"/>
      <sheetName val="Мин.угит"/>
      <sheetName val="Массив"/>
      <sheetName val="меъёр2"/>
      <sheetName val="фев"/>
      <sheetName val="Зан-ть(р-ны)"/>
      <sheetName val="Лист2"/>
      <sheetName val="Форма №2а"/>
      <sheetName val="DNET"/>
      <sheetName val="адресная часть"/>
      <sheetName val="МФО руйхат"/>
      <sheetName val="data input"/>
      <sheetName val="экс хар"/>
      <sheetName val="ОКДАРЁ (3)"/>
      <sheetName val="c"/>
      <sheetName val="s"/>
      <sheetName val="калий"/>
      <sheetName val="Лист1 (2)"/>
      <sheetName val="уюшмага10,09 холатига"/>
    </sheetNames>
    <sheetDataSet>
      <sheetData sheetId="0" refreshError="1">
        <row r="1">
          <cell r="A1" t="str">
            <v>G1</v>
          </cell>
          <cell r="B1" t="str">
            <v>G2</v>
          </cell>
          <cell r="C1" t="str">
            <v>G3</v>
          </cell>
          <cell r="D1" t="str">
            <v>G4</v>
          </cell>
          <cell r="E1" t="str">
            <v>G5</v>
          </cell>
          <cell r="F1" t="str">
            <v>G6</v>
          </cell>
          <cell r="G1" t="str">
            <v>G61</v>
          </cell>
          <cell r="H1" t="str">
            <v>G7</v>
          </cell>
          <cell r="I1" t="str">
            <v>G8</v>
          </cell>
          <cell r="J1" t="str">
            <v>G9</v>
          </cell>
          <cell r="K1" t="str">
            <v>G10</v>
          </cell>
          <cell r="L1" t="str">
            <v>G11</v>
          </cell>
          <cell r="M1" t="str">
            <v>G12</v>
          </cell>
          <cell r="N1" t="str">
            <v>G13</v>
          </cell>
          <cell r="O1" t="str">
            <v>G14</v>
          </cell>
          <cell r="P1" t="str">
            <v>G15</v>
          </cell>
          <cell r="Q1" t="str">
            <v>G16</v>
          </cell>
          <cell r="R1" t="str">
            <v>G17</v>
          </cell>
          <cell r="S1" t="str">
            <v>G18</v>
          </cell>
          <cell r="T1" t="str">
            <v>G19</v>
          </cell>
          <cell r="U1" t="str">
            <v>G20</v>
          </cell>
          <cell r="V1" t="str">
            <v>G21</v>
          </cell>
          <cell r="W1" t="str">
            <v>G22</v>
          </cell>
          <cell r="X1" t="str">
            <v>G23</v>
          </cell>
          <cell r="Y1" t="str">
            <v>G24</v>
          </cell>
          <cell r="Z1" t="str">
            <v>G25</v>
          </cell>
          <cell r="AA1" t="str">
            <v>G26</v>
          </cell>
          <cell r="AB1" t="str">
            <v>G27</v>
          </cell>
          <cell r="AC1" t="str">
            <v>G28</v>
          </cell>
          <cell r="AD1" t="str">
            <v>G29</v>
          </cell>
          <cell r="AE1" t="str">
            <v>I1</v>
          </cell>
          <cell r="AF1" t="str">
            <v>SI1</v>
          </cell>
          <cell r="AG1" t="str">
            <v>II1</v>
          </cell>
          <cell r="AH1" t="str">
            <v>SII1</v>
          </cell>
          <cell r="AI1" t="str">
            <v>III1</v>
          </cell>
          <cell r="AJ1" t="str">
            <v>SIII1</v>
          </cell>
          <cell r="AK1" t="str">
            <v>IV1</v>
          </cell>
          <cell r="AL1" t="str">
            <v>SIV1</v>
          </cell>
          <cell r="AM1" t="str">
            <v>V3</v>
          </cell>
          <cell r="AN1" t="str">
            <v>SV3</v>
          </cell>
        </row>
        <row r="2">
          <cell r="A2" t="str">
            <v xml:space="preserve">№ </v>
          </cell>
          <cell r="B2" t="str">
            <v xml:space="preserve">Хужалик номи </v>
          </cell>
          <cell r="C2" t="str">
            <v>Режа</v>
          </cell>
          <cell r="D2" t="str">
            <v xml:space="preserve">Жами кондицион микдор </v>
          </cell>
          <cell r="E2" t="str">
            <v>Пахтани харид киймати</v>
          </cell>
          <cell r="F2" t="str">
            <v>0,5 % чегирма</v>
          </cell>
          <cell r="G2" t="str">
            <v>3,5 % кора шира</v>
          </cell>
          <cell r="H2" t="str">
            <v>Пахтани 100 % суммаси</v>
          </cell>
          <cell r="I2" t="str">
            <v>Пахтани 80 % суммаси</v>
          </cell>
          <cell r="J2" t="str">
            <v>Трансп.хараж.</v>
          </cell>
          <cell r="K2" t="str">
            <v>Уруглик пахта учун</v>
          </cell>
          <cell r="L2" t="str">
            <v>Бошка кушимчалар</v>
          </cell>
          <cell r="M2" t="str">
            <v xml:space="preserve">Жами </v>
          </cell>
          <cell r="N2" t="str">
            <v>Куритиш тозалаш у-н</v>
          </cell>
          <cell r="O2" t="str">
            <v>Жами хис-ди 80</v>
          </cell>
          <cell r="P2" t="str">
            <v>Жами хис-ди 100</v>
          </cell>
          <cell r="Q2" t="str">
            <v>аванс</v>
          </cell>
          <cell r="R2" t="str">
            <v>уруг чигит</v>
          </cell>
          <cell r="S2" t="str">
            <v>ёг-мой оракли</v>
          </cell>
          <cell r="T2" t="str">
            <v>утган йил ортик тул.</v>
          </cell>
          <cell r="U2" t="str">
            <v>терим пули</v>
          </cell>
          <cell r="V2" t="str">
            <v>хирмон пули</v>
          </cell>
          <cell r="W2" t="str">
            <v>пахта киймати</v>
          </cell>
          <cell r="X2" t="str">
            <v>этак учун</v>
          </cell>
          <cell r="Y2" t="str">
            <v>бошка хис-китоб</v>
          </cell>
          <cell r="Z2" t="str">
            <v>жами ушланма</v>
          </cell>
          <cell r="AA2" t="str">
            <v>80 % хис.тул.колди</v>
          </cell>
          <cell r="AB2" t="str">
            <v>80 % хис.орт.туланди</v>
          </cell>
          <cell r="AC2" t="str">
            <v>100 % хис.тул.колди</v>
          </cell>
          <cell r="AD2" t="str">
            <v>100 % хис.орт.туланди</v>
          </cell>
          <cell r="AE2">
            <v>1</v>
          </cell>
          <cell r="AF2">
            <v>1</v>
          </cell>
          <cell r="AG2">
            <v>2</v>
          </cell>
          <cell r="AH2">
            <v>2</v>
          </cell>
          <cell r="AI2">
            <v>3</v>
          </cell>
          <cell r="AJ2">
            <v>3</v>
          </cell>
          <cell r="AK2">
            <v>4</v>
          </cell>
          <cell r="AL2">
            <v>4</v>
          </cell>
          <cell r="AM2">
            <v>5</v>
          </cell>
          <cell r="AN2">
            <v>5</v>
          </cell>
        </row>
        <row r="5">
          <cell r="A5" t="str">
            <v xml:space="preserve">№ </v>
          </cell>
          <cell r="B5" t="str">
            <v xml:space="preserve">Хужалик номи </v>
          </cell>
          <cell r="C5" t="str">
            <v>Режа</v>
          </cell>
          <cell r="D5" t="str">
            <v xml:space="preserve">Жами кондицион микдор </v>
          </cell>
          <cell r="E5" t="str">
            <v>Пахтани харид киймати</v>
          </cell>
          <cell r="F5" t="str">
            <v>0,5 % чегирма</v>
          </cell>
          <cell r="G5" t="str">
            <v>3,5 % кора шира</v>
          </cell>
          <cell r="H5" t="str">
            <v>Пахтани 100 % суммаси</v>
          </cell>
          <cell r="I5" t="str">
            <v>Пахтани 80 % суммаси</v>
          </cell>
          <cell r="J5" t="str">
            <v>Трансп.хараж.</v>
          </cell>
          <cell r="K5" t="str">
            <v>Уруглик пахта учун</v>
          </cell>
          <cell r="L5" t="str">
            <v>Бошка кушимчалар</v>
          </cell>
          <cell r="M5" t="str">
            <v xml:space="preserve">Жами </v>
          </cell>
          <cell r="N5" t="str">
            <v>Куритиш тозалаш у-н</v>
          </cell>
          <cell r="O5" t="str">
            <v>Жами хис-ди 80</v>
          </cell>
          <cell r="P5" t="str">
            <v>Жами хис-ди 100</v>
          </cell>
          <cell r="Q5" t="str">
            <v>аванс</v>
          </cell>
          <cell r="R5" t="str">
            <v>уруг чигит</v>
          </cell>
          <cell r="S5" t="str">
            <v>ёг-мой оракли</v>
          </cell>
          <cell r="T5" t="str">
            <v>утган йил ортик тул.</v>
          </cell>
          <cell r="U5" t="str">
            <v>терим пули</v>
          </cell>
          <cell r="V5" t="str">
            <v>хирмон пули</v>
          </cell>
          <cell r="W5" t="str">
            <v>пахта киймати</v>
          </cell>
          <cell r="X5" t="str">
            <v>этак учун</v>
          </cell>
          <cell r="Y5" t="str">
            <v>бошка хис-китоб</v>
          </cell>
          <cell r="Z5" t="str">
            <v>жами ушланма</v>
          </cell>
          <cell r="AA5" t="str">
            <v>80 % хис.тул.колди</v>
          </cell>
          <cell r="AB5" t="str">
            <v>80 % хис.орт.туланди</v>
          </cell>
          <cell r="AC5" t="str">
            <v>100 % хис.тул.колди</v>
          </cell>
          <cell r="AD5" t="str">
            <v>100 % хис.орт.туланди</v>
          </cell>
          <cell r="AE5">
            <v>1</v>
          </cell>
          <cell r="AF5">
            <v>1</v>
          </cell>
          <cell r="AG5">
            <v>2</v>
          </cell>
          <cell r="AH5">
            <v>2</v>
          </cell>
          <cell r="AI5">
            <v>3</v>
          </cell>
          <cell r="AJ5">
            <v>3</v>
          </cell>
          <cell r="AK5">
            <v>4</v>
          </cell>
          <cell r="AL5">
            <v>4</v>
          </cell>
          <cell r="AM5">
            <v>5</v>
          </cell>
          <cell r="AN5">
            <v>5</v>
          </cell>
        </row>
        <row r="6">
          <cell r="A6">
            <v>1</v>
          </cell>
          <cell r="B6" t="str">
            <v>Нуробод ш/х</v>
          </cell>
          <cell r="C6">
            <v>1952</v>
          </cell>
          <cell r="D6">
            <v>1494508</v>
          </cell>
          <cell r="E6">
            <v>513322438.42000002</v>
          </cell>
          <cell r="F6">
            <v>1792503.5</v>
          </cell>
          <cell r="G6">
            <v>1403549.11</v>
          </cell>
          <cell r="H6">
            <v>510089809.87</v>
          </cell>
          <cell r="I6">
            <v>408071847.93000001</v>
          </cell>
          <cell r="J6">
            <v>6145283.75</v>
          </cell>
          <cell r="K6">
            <v>0</v>
          </cell>
          <cell r="L6">
            <v>63174.68</v>
          </cell>
          <cell r="M6">
            <v>6208458.4299999997</v>
          </cell>
          <cell r="N6">
            <v>15702977.449999999</v>
          </cell>
          <cell r="O6">
            <v>398577328.91000003</v>
          </cell>
          <cell r="P6">
            <v>500595290.85000002</v>
          </cell>
          <cell r="Q6">
            <v>3012562</v>
          </cell>
          <cell r="R6">
            <v>7045680</v>
          </cell>
          <cell r="S6">
            <v>0</v>
          </cell>
          <cell r="T6">
            <v>0</v>
          </cell>
          <cell r="U6">
            <v>76464100</v>
          </cell>
          <cell r="V6">
            <v>4722816</v>
          </cell>
          <cell r="W6">
            <v>341719600</v>
          </cell>
          <cell r="X6">
            <v>0</v>
          </cell>
          <cell r="Y6">
            <v>2000000</v>
          </cell>
          <cell r="Z6">
            <v>434964758</v>
          </cell>
          <cell r="AA6">
            <v>0</v>
          </cell>
          <cell r="AB6">
            <v>36387429.090000004</v>
          </cell>
          <cell r="AC6">
            <v>65630532.850000001</v>
          </cell>
          <cell r="AD6">
            <v>0</v>
          </cell>
          <cell r="AE6">
            <v>1252198</v>
          </cell>
          <cell r="AF6">
            <v>436715946.02999997</v>
          </cell>
          <cell r="AG6">
            <v>103809</v>
          </cell>
          <cell r="AH6">
            <v>32522518.850000001</v>
          </cell>
          <cell r="AI6">
            <v>59716</v>
          </cell>
          <cell r="AJ6">
            <v>17324352.079999998</v>
          </cell>
          <cell r="AK6">
            <v>20486</v>
          </cell>
          <cell r="AL6">
            <v>4428464.76</v>
          </cell>
          <cell r="AM6">
            <v>58299</v>
          </cell>
          <cell r="AN6">
            <v>5242263.58</v>
          </cell>
        </row>
        <row r="7">
          <cell r="A7">
            <v>2</v>
          </cell>
          <cell r="B7" t="str">
            <v>Полосон ш/х</v>
          </cell>
          <cell r="C7">
            <v>1443</v>
          </cell>
          <cell r="D7">
            <v>1224375</v>
          </cell>
          <cell r="E7">
            <v>394938853.06</v>
          </cell>
          <cell r="F7">
            <v>1891982.43</v>
          </cell>
          <cell r="G7">
            <v>1340253.21</v>
          </cell>
          <cell r="H7">
            <v>391635934.27999997</v>
          </cell>
          <cell r="I7">
            <v>313308747.37</v>
          </cell>
          <cell r="J7">
            <v>5093275.7</v>
          </cell>
          <cell r="K7">
            <v>0</v>
          </cell>
          <cell r="L7">
            <v>52359.87</v>
          </cell>
          <cell r="M7">
            <v>5145635.57</v>
          </cell>
          <cell r="N7">
            <v>13988980.41</v>
          </cell>
          <cell r="O7">
            <v>304465402.52999997</v>
          </cell>
          <cell r="P7">
            <v>382792589.44</v>
          </cell>
          <cell r="Q7">
            <v>7114497</v>
          </cell>
          <cell r="R7">
            <v>12386280</v>
          </cell>
          <cell r="S7">
            <v>0</v>
          </cell>
          <cell r="T7">
            <v>0</v>
          </cell>
          <cell r="U7">
            <v>60004700</v>
          </cell>
          <cell r="V7">
            <v>3640896</v>
          </cell>
          <cell r="W7">
            <v>230409200</v>
          </cell>
          <cell r="X7">
            <v>0</v>
          </cell>
          <cell r="Y7">
            <v>0</v>
          </cell>
          <cell r="Z7">
            <v>313555573</v>
          </cell>
          <cell r="AA7">
            <v>0</v>
          </cell>
          <cell r="AB7">
            <v>9090170.4700000007</v>
          </cell>
          <cell r="AC7">
            <v>69237016.439999998</v>
          </cell>
          <cell r="AD7">
            <v>0</v>
          </cell>
          <cell r="AE7">
            <v>900220</v>
          </cell>
          <cell r="AF7">
            <v>313448841.67000002</v>
          </cell>
          <cell r="AG7">
            <v>86543</v>
          </cell>
          <cell r="AH7">
            <v>26746979.579999998</v>
          </cell>
          <cell r="AI7">
            <v>108919</v>
          </cell>
          <cell r="AJ7">
            <v>31171920.73</v>
          </cell>
          <cell r="AK7">
            <v>29739</v>
          </cell>
          <cell r="AL7">
            <v>6341883.3899999997</v>
          </cell>
          <cell r="AM7">
            <v>98954</v>
          </cell>
          <cell r="AN7">
            <v>8777041.6799999997</v>
          </cell>
        </row>
        <row r="8">
          <cell r="A8">
            <v>3</v>
          </cell>
          <cell r="B8" t="str">
            <v>Навоий ш/х</v>
          </cell>
          <cell r="C8">
            <v>2125</v>
          </cell>
          <cell r="D8">
            <v>1673862</v>
          </cell>
          <cell r="E8">
            <v>556820141.73000002</v>
          </cell>
          <cell r="F8">
            <v>2569184.14</v>
          </cell>
          <cell r="G8">
            <v>1894243.08</v>
          </cell>
          <cell r="H8">
            <v>552173828.23000002</v>
          </cell>
          <cell r="I8">
            <v>441739062.56999999</v>
          </cell>
          <cell r="J8">
            <v>6933654.5899999999</v>
          </cell>
          <cell r="K8">
            <v>20856189.73</v>
          </cell>
          <cell r="L8">
            <v>71279.28</v>
          </cell>
          <cell r="M8">
            <v>27861123.600000001</v>
          </cell>
          <cell r="N8">
            <v>18058480.59</v>
          </cell>
          <cell r="O8">
            <v>451541705.57999998</v>
          </cell>
          <cell r="P8">
            <v>561976471.24000001</v>
          </cell>
          <cell r="Q8">
            <v>3681744</v>
          </cell>
          <cell r="R8">
            <v>40216975</v>
          </cell>
          <cell r="S8">
            <v>0</v>
          </cell>
          <cell r="T8">
            <v>0</v>
          </cell>
          <cell r="U8">
            <v>83593900</v>
          </cell>
          <cell r="V8">
            <v>5210352</v>
          </cell>
          <cell r="W8">
            <v>311906584.17000002</v>
          </cell>
          <cell r="X8">
            <v>0</v>
          </cell>
          <cell r="Y8">
            <v>0</v>
          </cell>
          <cell r="Z8">
            <v>444609555.17000002</v>
          </cell>
          <cell r="AA8">
            <v>6932150.4100000001</v>
          </cell>
          <cell r="AB8">
            <v>0</v>
          </cell>
          <cell r="AC8">
            <v>117366916.06999999</v>
          </cell>
          <cell r="AD8">
            <v>0</v>
          </cell>
          <cell r="AE8">
            <v>1339397</v>
          </cell>
          <cell r="AF8">
            <v>462505047.82999998</v>
          </cell>
          <cell r="AG8">
            <v>90968</v>
          </cell>
          <cell r="AH8">
            <v>28114570.079999998</v>
          </cell>
          <cell r="AI8">
            <v>118923</v>
          </cell>
          <cell r="AJ8">
            <v>34035001.490000002</v>
          </cell>
          <cell r="AK8">
            <v>37566</v>
          </cell>
          <cell r="AL8">
            <v>8011002.0999999996</v>
          </cell>
          <cell r="AM8">
            <v>87008</v>
          </cell>
          <cell r="AN8">
            <v>7717452.9900000002</v>
          </cell>
        </row>
        <row r="9">
          <cell r="A9">
            <v>4</v>
          </cell>
          <cell r="B9" t="str">
            <v>Охунбобоев ш/х</v>
          </cell>
          <cell r="C9">
            <v>1184</v>
          </cell>
          <cell r="D9">
            <v>956979</v>
          </cell>
          <cell r="E9">
            <v>314315389.93000001</v>
          </cell>
          <cell r="F9">
            <v>1765556.83</v>
          </cell>
          <cell r="G9">
            <v>547820.31999999995</v>
          </cell>
          <cell r="H9">
            <v>311911426.93000001</v>
          </cell>
          <cell r="I9">
            <v>249529141.56</v>
          </cell>
          <cell r="J9">
            <v>4446829.2</v>
          </cell>
          <cell r="K9">
            <v>41096357.780000001</v>
          </cell>
          <cell r="L9">
            <v>40698.79</v>
          </cell>
          <cell r="M9">
            <v>45583885.770000003</v>
          </cell>
          <cell r="N9">
            <v>12013765.34</v>
          </cell>
          <cell r="O9">
            <v>283099261.99000001</v>
          </cell>
          <cell r="P9">
            <v>345481547.36000001</v>
          </cell>
          <cell r="Q9">
            <v>5180071</v>
          </cell>
          <cell r="R9">
            <v>7072337</v>
          </cell>
          <cell r="S9">
            <v>0</v>
          </cell>
          <cell r="T9">
            <v>0</v>
          </cell>
          <cell r="U9">
            <v>48545500</v>
          </cell>
          <cell r="V9">
            <v>2878176</v>
          </cell>
          <cell r="W9">
            <v>211655300</v>
          </cell>
          <cell r="X9">
            <v>0</v>
          </cell>
          <cell r="Y9">
            <v>9000000</v>
          </cell>
          <cell r="Z9">
            <v>284331384</v>
          </cell>
          <cell r="AA9">
            <v>0</v>
          </cell>
          <cell r="AB9">
            <v>1232122.01</v>
          </cell>
          <cell r="AC9">
            <v>61150163.359999999</v>
          </cell>
          <cell r="AD9">
            <v>0</v>
          </cell>
          <cell r="AE9">
            <v>729469</v>
          </cell>
          <cell r="AF9">
            <v>260099001.37</v>
          </cell>
          <cell r="AG9">
            <v>72443</v>
          </cell>
          <cell r="AH9">
            <v>22389233.579999998</v>
          </cell>
          <cell r="AI9">
            <v>61306</v>
          </cell>
          <cell r="AJ9">
            <v>17545384.829999998</v>
          </cell>
          <cell r="AK9">
            <v>41914</v>
          </cell>
          <cell r="AL9">
            <v>8938219.1799999997</v>
          </cell>
          <cell r="AM9">
            <v>51847</v>
          </cell>
          <cell r="AN9">
            <v>4598735.5599999996</v>
          </cell>
        </row>
        <row r="10">
          <cell r="A10">
            <v>5</v>
          </cell>
          <cell r="B10" t="str">
            <v>Ал Фаргоний ш/х</v>
          </cell>
          <cell r="C10">
            <v>1493</v>
          </cell>
          <cell r="D10">
            <v>1129796</v>
          </cell>
          <cell r="E10">
            <v>378965590.55000001</v>
          </cell>
          <cell r="F10">
            <v>1450248.43</v>
          </cell>
          <cell r="G10">
            <v>696439.21</v>
          </cell>
          <cell r="H10">
            <v>376797939.37</v>
          </cell>
          <cell r="I10">
            <v>301438351.44</v>
          </cell>
          <cell r="J10">
            <v>4929224.3</v>
          </cell>
          <cell r="K10">
            <v>18201646.899999999</v>
          </cell>
          <cell r="L10">
            <v>47726.69</v>
          </cell>
          <cell r="M10">
            <v>23178597.890000001</v>
          </cell>
          <cell r="N10">
            <v>12527484.9</v>
          </cell>
          <cell r="O10">
            <v>312089464.43000001</v>
          </cell>
          <cell r="P10">
            <v>387449052.36000001</v>
          </cell>
          <cell r="Q10">
            <v>4439640</v>
          </cell>
          <cell r="R10">
            <v>40574478</v>
          </cell>
          <cell r="S10">
            <v>0</v>
          </cell>
          <cell r="T10">
            <v>0</v>
          </cell>
          <cell r="U10">
            <v>59721700</v>
          </cell>
          <cell r="V10">
            <v>3537072</v>
          </cell>
          <cell r="W10">
            <v>210538700</v>
          </cell>
          <cell r="X10">
            <v>0</v>
          </cell>
          <cell r="Y10">
            <v>0</v>
          </cell>
          <cell r="Z10">
            <v>318811590</v>
          </cell>
          <cell r="AA10">
            <v>0</v>
          </cell>
          <cell r="AB10">
            <v>6722125.5700000003</v>
          </cell>
          <cell r="AC10">
            <v>68637462.359999999</v>
          </cell>
          <cell r="AD10">
            <v>0</v>
          </cell>
          <cell r="AE10">
            <v>893310</v>
          </cell>
          <cell r="AF10">
            <v>303371833.95999998</v>
          </cell>
          <cell r="AG10">
            <v>75689</v>
          </cell>
          <cell r="AH10">
            <v>23392442.34</v>
          </cell>
          <cell r="AI10">
            <v>95949</v>
          </cell>
          <cell r="AJ10">
            <v>27459989.719999999</v>
          </cell>
          <cell r="AK10">
            <v>23533</v>
          </cell>
          <cell r="AL10">
            <v>5018445.1900000004</v>
          </cell>
          <cell r="AM10">
            <v>41315</v>
          </cell>
          <cell r="AN10">
            <v>3664566.14</v>
          </cell>
        </row>
        <row r="11">
          <cell r="A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A12">
            <v>0</v>
          </cell>
          <cell r="B12" t="str">
            <v>Ш/х лар жами:</v>
          </cell>
          <cell r="C12">
            <v>8197</v>
          </cell>
          <cell r="D12">
            <v>6479520</v>
          </cell>
          <cell r="E12">
            <v>2158362413.6999998</v>
          </cell>
          <cell r="F12">
            <v>9469475.3300000001</v>
          </cell>
          <cell r="G12">
            <v>5882304.9400000004</v>
          </cell>
          <cell r="H12">
            <v>2142608938.7</v>
          </cell>
          <cell r="I12">
            <v>1714087150.9000001</v>
          </cell>
          <cell r="J12">
            <v>27548267.539999999</v>
          </cell>
          <cell r="K12">
            <v>80154194.409999996</v>
          </cell>
          <cell r="L12">
            <v>275239.31</v>
          </cell>
          <cell r="M12">
            <v>107977701.26000001</v>
          </cell>
          <cell r="N12">
            <v>72291688.689999998</v>
          </cell>
          <cell r="O12">
            <v>1749773163.4000001</v>
          </cell>
          <cell r="P12">
            <v>2178294951.1999998</v>
          </cell>
          <cell r="Q12">
            <v>23428514</v>
          </cell>
          <cell r="R12">
            <v>107295750</v>
          </cell>
          <cell r="S12">
            <v>0</v>
          </cell>
          <cell r="T12">
            <v>0</v>
          </cell>
          <cell r="U12">
            <v>328329900</v>
          </cell>
          <cell r="V12">
            <v>19989312</v>
          </cell>
          <cell r="W12">
            <v>1306229384.2</v>
          </cell>
          <cell r="X12">
            <v>0</v>
          </cell>
          <cell r="Y12">
            <v>11000000</v>
          </cell>
          <cell r="Z12">
            <v>1796272860.2</v>
          </cell>
          <cell r="AA12">
            <v>6932150.4100000001</v>
          </cell>
          <cell r="AB12">
            <v>53431847.140000001</v>
          </cell>
          <cell r="AC12">
            <v>382022091.07999998</v>
          </cell>
          <cell r="AD12">
            <v>0</v>
          </cell>
          <cell r="AE12">
            <v>5114594</v>
          </cell>
          <cell r="AF12">
            <v>1776140670.9000001</v>
          </cell>
          <cell r="AG12">
            <v>429452</v>
          </cell>
          <cell r="AH12">
            <v>133165744.43000001</v>
          </cell>
          <cell r="AI12">
            <v>444813</v>
          </cell>
          <cell r="AJ12">
            <v>127536648.84999999</v>
          </cell>
          <cell r="AK12">
            <v>153238</v>
          </cell>
          <cell r="AL12">
            <v>32738014.620000001</v>
          </cell>
          <cell r="AM12">
            <v>337423</v>
          </cell>
          <cell r="AN12">
            <v>30000059.949999999</v>
          </cell>
        </row>
        <row r="13">
          <cell r="A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6</v>
          </cell>
          <cell r="B14" t="str">
            <v>Холматжонхожиота</v>
          </cell>
          <cell r="C14">
            <v>43.6</v>
          </cell>
          <cell r="D14">
            <v>37533</v>
          </cell>
          <cell r="E14">
            <v>10981909.810000001</v>
          </cell>
          <cell r="F14">
            <v>62755</v>
          </cell>
          <cell r="G14">
            <v>23428.67</v>
          </cell>
          <cell r="H14">
            <v>10895726.140000001</v>
          </cell>
          <cell r="I14">
            <v>8716580.8800000008</v>
          </cell>
          <cell r="J14">
            <v>100129.38</v>
          </cell>
          <cell r="K14">
            <v>0</v>
          </cell>
          <cell r="L14">
            <v>1561.32</v>
          </cell>
          <cell r="M14">
            <v>101690.7</v>
          </cell>
          <cell r="N14">
            <v>523307.89</v>
          </cell>
          <cell r="O14">
            <v>8294963.6900000004</v>
          </cell>
          <cell r="P14">
            <v>10474108.949999999</v>
          </cell>
          <cell r="Q14">
            <v>55759</v>
          </cell>
          <cell r="R14">
            <v>215765</v>
          </cell>
          <cell r="S14">
            <v>0</v>
          </cell>
          <cell r="T14">
            <v>0</v>
          </cell>
          <cell r="U14">
            <v>1559700</v>
          </cell>
          <cell r="V14">
            <v>91056</v>
          </cell>
          <cell r="W14">
            <v>3940000</v>
          </cell>
          <cell r="X14">
            <v>0</v>
          </cell>
          <cell r="Y14">
            <v>0</v>
          </cell>
          <cell r="Z14">
            <v>5862280</v>
          </cell>
          <cell r="AA14">
            <v>2432683.69</v>
          </cell>
          <cell r="AB14">
            <v>0</v>
          </cell>
          <cell r="AC14">
            <v>4611828.95</v>
          </cell>
          <cell r="AD14">
            <v>0</v>
          </cell>
          <cell r="AE14">
            <v>25558</v>
          </cell>
          <cell r="AF14">
            <v>9139039.8599999994</v>
          </cell>
          <cell r="AG14">
            <v>1866</v>
          </cell>
          <cell r="AH14">
            <v>576705.96</v>
          </cell>
          <cell r="AI14">
            <v>1871</v>
          </cell>
          <cell r="AJ14">
            <v>535468.22</v>
          </cell>
          <cell r="AK14">
            <v>0</v>
          </cell>
          <cell r="AL14">
            <v>0</v>
          </cell>
          <cell r="AM14">
            <v>8238</v>
          </cell>
          <cell r="AN14">
            <v>730695.77</v>
          </cell>
        </row>
        <row r="15">
          <cell r="A15">
            <v>7</v>
          </cell>
          <cell r="B15" t="str">
            <v>Фахриддин Мирзо</v>
          </cell>
          <cell r="C15">
            <v>27.6</v>
          </cell>
          <cell r="D15">
            <v>33642</v>
          </cell>
          <cell r="E15">
            <v>12194515.140000001</v>
          </cell>
          <cell r="F15">
            <v>0</v>
          </cell>
          <cell r="G15">
            <v>0</v>
          </cell>
          <cell r="H15">
            <v>12194515.140000001</v>
          </cell>
          <cell r="I15">
            <v>9755612.1199999992</v>
          </cell>
          <cell r="J15">
            <v>257121.93</v>
          </cell>
          <cell r="K15">
            <v>0</v>
          </cell>
          <cell r="L15">
            <v>1247.28</v>
          </cell>
          <cell r="M15">
            <v>258369.21</v>
          </cell>
          <cell r="N15">
            <v>177394.27</v>
          </cell>
          <cell r="O15">
            <v>9836587.0600000005</v>
          </cell>
          <cell r="P15">
            <v>12275490.08</v>
          </cell>
          <cell r="Q15">
            <v>0</v>
          </cell>
          <cell r="R15">
            <v>575717</v>
          </cell>
          <cell r="S15">
            <v>0</v>
          </cell>
          <cell r="T15">
            <v>0</v>
          </cell>
          <cell r="U15">
            <v>1780800</v>
          </cell>
          <cell r="V15">
            <v>111216</v>
          </cell>
          <cell r="W15">
            <v>2753000</v>
          </cell>
          <cell r="X15">
            <v>0</v>
          </cell>
          <cell r="Y15">
            <v>0</v>
          </cell>
          <cell r="Z15">
            <v>5220733</v>
          </cell>
          <cell r="AA15">
            <v>4615854.0599999996</v>
          </cell>
          <cell r="AB15">
            <v>0</v>
          </cell>
          <cell r="AC15">
            <v>7054757.0800000001</v>
          </cell>
          <cell r="AD15">
            <v>0</v>
          </cell>
          <cell r="AE15">
            <v>33642</v>
          </cell>
          <cell r="AF15">
            <v>12194515.140000001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8</v>
          </cell>
          <cell r="B16" t="str">
            <v>Барака Холис ф/х</v>
          </cell>
          <cell r="C16">
            <v>101.9</v>
          </cell>
          <cell r="D16">
            <v>103789</v>
          </cell>
          <cell r="E16">
            <v>36543137.109999999</v>
          </cell>
          <cell r="F16">
            <v>51925.06</v>
          </cell>
          <cell r="G16">
            <v>454897.95</v>
          </cell>
          <cell r="H16">
            <v>36036314.119999997</v>
          </cell>
          <cell r="I16">
            <v>28829051.289999999</v>
          </cell>
          <cell r="J16">
            <v>806445.51</v>
          </cell>
          <cell r="K16">
            <v>0</v>
          </cell>
          <cell r="L16">
            <v>4308.1000000000004</v>
          </cell>
          <cell r="M16">
            <v>810753.61</v>
          </cell>
          <cell r="N16">
            <v>1072032.8700000001</v>
          </cell>
          <cell r="O16">
            <v>28567772.030000001</v>
          </cell>
          <cell r="P16">
            <v>35775034.859999999</v>
          </cell>
          <cell r="Q16">
            <v>0</v>
          </cell>
          <cell r="R16">
            <v>833352</v>
          </cell>
          <cell r="S16">
            <v>0</v>
          </cell>
          <cell r="T16">
            <v>0</v>
          </cell>
          <cell r="U16">
            <v>5501400</v>
          </cell>
          <cell r="V16">
            <v>348768</v>
          </cell>
          <cell r="W16">
            <v>11421000</v>
          </cell>
          <cell r="X16">
            <v>0</v>
          </cell>
          <cell r="Y16">
            <v>0</v>
          </cell>
          <cell r="Z16">
            <v>18104520</v>
          </cell>
          <cell r="AA16">
            <v>10463252.029999999</v>
          </cell>
          <cell r="AB16">
            <v>0</v>
          </cell>
          <cell r="AC16">
            <v>17670514.859999999</v>
          </cell>
          <cell r="AD16">
            <v>0</v>
          </cell>
          <cell r="AE16">
            <v>92046</v>
          </cell>
          <cell r="AF16">
            <v>32501244.370000001</v>
          </cell>
          <cell r="AG16">
            <v>11743</v>
          </cell>
          <cell r="AH16">
            <v>3629291.58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9</v>
          </cell>
          <cell r="B17" t="str">
            <v>Мухаммадтожи Шав</v>
          </cell>
          <cell r="C17">
            <v>93.4</v>
          </cell>
          <cell r="D17">
            <v>93166</v>
          </cell>
          <cell r="E17">
            <v>30501470.02</v>
          </cell>
          <cell r="F17">
            <v>120945.8</v>
          </cell>
          <cell r="G17">
            <v>147039.88</v>
          </cell>
          <cell r="H17">
            <v>30233484.34</v>
          </cell>
          <cell r="I17">
            <v>24186787.48</v>
          </cell>
          <cell r="J17">
            <v>503383.16</v>
          </cell>
          <cell r="K17">
            <v>0</v>
          </cell>
          <cell r="L17">
            <v>3646.72</v>
          </cell>
          <cell r="M17">
            <v>507029.88</v>
          </cell>
          <cell r="N17">
            <v>1079881</v>
          </cell>
          <cell r="O17">
            <v>23613936.359999999</v>
          </cell>
          <cell r="P17">
            <v>29660633.219999999</v>
          </cell>
          <cell r="Q17">
            <v>0</v>
          </cell>
          <cell r="R17">
            <v>1193446</v>
          </cell>
          <cell r="S17">
            <v>0</v>
          </cell>
          <cell r="T17">
            <v>0</v>
          </cell>
          <cell r="U17">
            <v>4505000</v>
          </cell>
          <cell r="V17">
            <v>280896</v>
          </cell>
          <cell r="W17">
            <v>10953500</v>
          </cell>
          <cell r="X17">
            <v>0</v>
          </cell>
          <cell r="Y17">
            <v>0</v>
          </cell>
          <cell r="Z17">
            <v>16932842</v>
          </cell>
          <cell r="AA17">
            <v>6681094.3600000003</v>
          </cell>
          <cell r="AB17">
            <v>0</v>
          </cell>
          <cell r="AC17">
            <v>12727791.220000001</v>
          </cell>
          <cell r="AD17">
            <v>0</v>
          </cell>
          <cell r="AE17">
            <v>68749</v>
          </cell>
          <cell r="AF17">
            <v>24583294.920000002</v>
          </cell>
          <cell r="AG17">
            <v>11703</v>
          </cell>
          <cell r="AH17">
            <v>3616929.18</v>
          </cell>
          <cell r="AI17">
            <v>4595</v>
          </cell>
          <cell r="AJ17">
            <v>1315059.6000000001</v>
          </cell>
          <cell r="AK17">
            <v>2136</v>
          </cell>
          <cell r="AL17">
            <v>455504.99</v>
          </cell>
          <cell r="AM17">
            <v>5983</v>
          </cell>
          <cell r="AN17">
            <v>530681.32999999996</v>
          </cell>
        </row>
        <row r="18">
          <cell r="A18">
            <v>10</v>
          </cell>
          <cell r="B18" t="str">
            <v>Хумо Окбуйра ф/х</v>
          </cell>
          <cell r="C18">
            <v>51</v>
          </cell>
          <cell r="D18">
            <v>42820</v>
          </cell>
          <cell r="E18">
            <v>13611835.869999999</v>
          </cell>
          <cell r="F18">
            <v>83714.12</v>
          </cell>
          <cell r="G18">
            <v>162570.22</v>
          </cell>
          <cell r="H18">
            <v>13365551.52</v>
          </cell>
          <cell r="I18">
            <v>10692441.23</v>
          </cell>
          <cell r="J18">
            <v>234307.16</v>
          </cell>
          <cell r="K18">
            <v>0</v>
          </cell>
          <cell r="L18">
            <v>1742.98</v>
          </cell>
          <cell r="M18">
            <v>236050.14</v>
          </cell>
          <cell r="N18">
            <v>640169.69999999995</v>
          </cell>
          <cell r="O18">
            <v>10288321.67</v>
          </cell>
          <cell r="P18">
            <v>12961431.960000001</v>
          </cell>
          <cell r="Q18">
            <v>0</v>
          </cell>
          <cell r="R18">
            <v>470853</v>
          </cell>
          <cell r="S18">
            <v>0</v>
          </cell>
          <cell r="T18">
            <v>0</v>
          </cell>
          <cell r="U18">
            <v>1996900</v>
          </cell>
          <cell r="V18">
            <v>117264</v>
          </cell>
          <cell r="W18">
            <v>0</v>
          </cell>
          <cell r="X18">
            <v>0</v>
          </cell>
          <cell r="Y18">
            <v>0</v>
          </cell>
          <cell r="Z18">
            <v>2585017</v>
          </cell>
          <cell r="AA18">
            <v>7703304.6699999999</v>
          </cell>
          <cell r="AB18">
            <v>0</v>
          </cell>
          <cell r="AC18">
            <v>10376414.960000001</v>
          </cell>
          <cell r="AD18">
            <v>0</v>
          </cell>
          <cell r="AE18">
            <v>30702</v>
          </cell>
          <cell r="AF18">
            <v>10978433.43</v>
          </cell>
          <cell r="AG18">
            <v>3117</v>
          </cell>
          <cell r="AH18">
            <v>963340.02</v>
          </cell>
          <cell r="AI18">
            <v>1466</v>
          </cell>
          <cell r="AJ18">
            <v>419559.82</v>
          </cell>
          <cell r="AK18">
            <v>4674</v>
          </cell>
          <cell r="AL18">
            <v>996737.05</v>
          </cell>
          <cell r="AM18">
            <v>2861</v>
          </cell>
          <cell r="AN18">
            <v>253765.55</v>
          </cell>
        </row>
        <row r="19">
          <cell r="A19">
            <v>11</v>
          </cell>
          <cell r="B19" t="str">
            <v>Абдумалик Умар ф</v>
          </cell>
          <cell r="C19">
            <v>28.9</v>
          </cell>
          <cell r="D19">
            <v>28234</v>
          </cell>
          <cell r="E19">
            <v>9695095.8000000007</v>
          </cell>
          <cell r="F19">
            <v>39304.1</v>
          </cell>
          <cell r="G19">
            <v>0</v>
          </cell>
          <cell r="H19">
            <v>9655791.6999999993</v>
          </cell>
          <cell r="I19">
            <v>7724633.3499999996</v>
          </cell>
          <cell r="J19">
            <v>151526.72</v>
          </cell>
          <cell r="K19">
            <v>0</v>
          </cell>
          <cell r="L19">
            <v>1085.6099999999999</v>
          </cell>
          <cell r="M19">
            <v>152612.32999999999</v>
          </cell>
          <cell r="N19">
            <v>313276.61</v>
          </cell>
          <cell r="O19">
            <v>7563969.0700000003</v>
          </cell>
          <cell r="P19">
            <v>9495127.4199999999</v>
          </cell>
          <cell r="Q19">
            <v>0</v>
          </cell>
          <cell r="R19">
            <v>18553</v>
          </cell>
          <cell r="S19">
            <v>0</v>
          </cell>
          <cell r="T19">
            <v>0</v>
          </cell>
          <cell r="U19">
            <v>1446900</v>
          </cell>
          <cell r="V19">
            <v>90048</v>
          </cell>
          <cell r="W19">
            <v>3694500</v>
          </cell>
          <cell r="X19">
            <v>0</v>
          </cell>
          <cell r="Y19">
            <v>0</v>
          </cell>
          <cell r="Z19">
            <v>5250001</v>
          </cell>
          <cell r="AA19">
            <v>2313968.0699999998</v>
          </cell>
          <cell r="AB19">
            <v>0</v>
          </cell>
          <cell r="AC19">
            <v>4245126.42</v>
          </cell>
          <cell r="AD19">
            <v>0</v>
          </cell>
          <cell r="AE19">
            <v>23655</v>
          </cell>
          <cell r="AF19">
            <v>8458564.3599999994</v>
          </cell>
          <cell r="AG19">
            <v>1770</v>
          </cell>
          <cell r="AH19">
            <v>547036.19999999995</v>
          </cell>
          <cell r="AI19">
            <v>1867</v>
          </cell>
          <cell r="AJ19">
            <v>534323.44999999995</v>
          </cell>
          <cell r="AK19">
            <v>575</v>
          </cell>
          <cell r="AL19">
            <v>122619.55</v>
          </cell>
          <cell r="AM19">
            <v>367</v>
          </cell>
          <cell r="AN19">
            <v>32552.240000000002</v>
          </cell>
        </row>
        <row r="20">
          <cell r="A20">
            <v>12</v>
          </cell>
          <cell r="B20" t="str">
            <v>Окбуйраобод ф/х</v>
          </cell>
          <cell r="C20">
            <v>78.5</v>
          </cell>
          <cell r="D20">
            <v>66966</v>
          </cell>
          <cell r="E20">
            <v>22501411</v>
          </cell>
          <cell r="F20">
            <v>70019.02</v>
          </cell>
          <cell r="G20">
            <v>103076.13</v>
          </cell>
          <cell r="H20">
            <v>22328315.850000001</v>
          </cell>
          <cell r="I20">
            <v>17862652.690000001</v>
          </cell>
          <cell r="J20">
            <v>358240.4</v>
          </cell>
          <cell r="K20">
            <v>0</v>
          </cell>
          <cell r="L20">
            <v>2633.71</v>
          </cell>
          <cell r="M20">
            <v>360874.11</v>
          </cell>
          <cell r="N20">
            <v>716847.8</v>
          </cell>
          <cell r="O20">
            <v>17506679</v>
          </cell>
          <cell r="P20">
            <v>21972342.16</v>
          </cell>
          <cell r="Q20">
            <v>0</v>
          </cell>
          <cell r="R20">
            <v>220782</v>
          </cell>
          <cell r="S20">
            <v>0</v>
          </cell>
          <cell r="T20">
            <v>0</v>
          </cell>
          <cell r="U20">
            <v>3317800</v>
          </cell>
          <cell r="V20">
            <v>208992</v>
          </cell>
          <cell r="W20">
            <v>0</v>
          </cell>
          <cell r="X20">
            <v>0</v>
          </cell>
          <cell r="Y20">
            <v>0</v>
          </cell>
          <cell r="Z20">
            <v>3747574</v>
          </cell>
          <cell r="AA20">
            <v>13759105</v>
          </cell>
          <cell r="AB20">
            <v>0</v>
          </cell>
          <cell r="AC20">
            <v>18224768.16</v>
          </cell>
          <cell r="AD20">
            <v>0</v>
          </cell>
          <cell r="AE20">
            <v>54084</v>
          </cell>
          <cell r="AF20">
            <v>19339378.350000001</v>
          </cell>
          <cell r="AG20">
            <v>4479</v>
          </cell>
          <cell r="AH20">
            <v>1384279.74</v>
          </cell>
          <cell r="AI20">
            <v>2867</v>
          </cell>
          <cell r="AJ20">
            <v>820517.05</v>
          </cell>
          <cell r="AK20">
            <v>3743</v>
          </cell>
          <cell r="AL20">
            <v>798199.99</v>
          </cell>
          <cell r="AM20">
            <v>1793</v>
          </cell>
          <cell r="AN20">
            <v>159035.87</v>
          </cell>
        </row>
        <row r="21">
          <cell r="A21">
            <v>13</v>
          </cell>
          <cell r="B21" t="str">
            <v>Мадаминов Носир</v>
          </cell>
          <cell r="C21">
            <v>63.5</v>
          </cell>
          <cell r="D21">
            <v>63531</v>
          </cell>
          <cell r="E21">
            <v>22485095.41</v>
          </cell>
          <cell r="F21">
            <v>27433.37</v>
          </cell>
          <cell r="G21">
            <v>0</v>
          </cell>
          <cell r="H21">
            <v>22457662.039999999</v>
          </cell>
          <cell r="I21">
            <v>17966129.649999999</v>
          </cell>
          <cell r="J21">
            <v>336160.34</v>
          </cell>
          <cell r="K21">
            <v>0</v>
          </cell>
          <cell r="L21">
            <v>2374.09</v>
          </cell>
          <cell r="M21">
            <v>338534.43</v>
          </cell>
          <cell r="N21">
            <v>548066.61</v>
          </cell>
          <cell r="O21">
            <v>17756597.469999999</v>
          </cell>
          <cell r="P21">
            <v>22248129.859999999</v>
          </cell>
          <cell r="Q21">
            <v>168657</v>
          </cell>
          <cell r="R21">
            <v>1040168</v>
          </cell>
          <cell r="S21">
            <v>0</v>
          </cell>
          <cell r="T21">
            <v>0</v>
          </cell>
          <cell r="U21">
            <v>3365500</v>
          </cell>
          <cell r="V21">
            <v>213024</v>
          </cell>
          <cell r="W21">
            <v>7997000</v>
          </cell>
          <cell r="X21">
            <v>0</v>
          </cell>
          <cell r="Y21">
            <v>0</v>
          </cell>
          <cell r="Z21">
            <v>12784349</v>
          </cell>
          <cell r="AA21">
            <v>4972248.47</v>
          </cell>
          <cell r="AB21">
            <v>0</v>
          </cell>
          <cell r="AC21">
            <v>9463780.8599999994</v>
          </cell>
          <cell r="AD21">
            <v>0</v>
          </cell>
          <cell r="AE21">
            <v>59036</v>
          </cell>
          <cell r="AF21">
            <v>21110116.48</v>
          </cell>
          <cell r="AG21">
            <v>3872</v>
          </cell>
          <cell r="AH21">
            <v>1196680.32</v>
          </cell>
          <cell r="AI21">
            <v>623</v>
          </cell>
          <cell r="AJ21">
            <v>178298.61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14</v>
          </cell>
          <cell r="B22" t="str">
            <v>Яхё Мирзо Мохлар</v>
          </cell>
          <cell r="C22">
            <v>63.8</v>
          </cell>
          <cell r="D22">
            <v>55547</v>
          </cell>
          <cell r="E22">
            <v>18590870.920000002</v>
          </cell>
          <cell r="F22">
            <v>74454.5</v>
          </cell>
          <cell r="G22">
            <v>88624.35</v>
          </cell>
          <cell r="H22">
            <v>18427792.07</v>
          </cell>
          <cell r="I22">
            <v>14742233.65</v>
          </cell>
          <cell r="J22">
            <v>298621.59999999998</v>
          </cell>
          <cell r="K22">
            <v>0</v>
          </cell>
          <cell r="L22">
            <v>2196.6</v>
          </cell>
          <cell r="M22">
            <v>300818.2</v>
          </cell>
          <cell r="N22">
            <v>691578.29</v>
          </cell>
          <cell r="O22">
            <v>14351473.560000001</v>
          </cell>
          <cell r="P22">
            <v>18037031.98</v>
          </cell>
          <cell r="Q22">
            <v>57249</v>
          </cell>
          <cell r="R22">
            <v>772308</v>
          </cell>
          <cell r="S22">
            <v>0</v>
          </cell>
          <cell r="T22">
            <v>0</v>
          </cell>
          <cell r="U22">
            <v>2815200</v>
          </cell>
          <cell r="V22">
            <v>168672</v>
          </cell>
          <cell r="W22">
            <v>7417000</v>
          </cell>
          <cell r="X22">
            <v>0</v>
          </cell>
          <cell r="Y22">
            <v>0</v>
          </cell>
          <cell r="Z22">
            <v>11230429</v>
          </cell>
          <cell r="AA22">
            <v>3121044.56</v>
          </cell>
          <cell r="AB22">
            <v>0</v>
          </cell>
          <cell r="AC22">
            <v>6806602.9800000004</v>
          </cell>
          <cell r="AD22">
            <v>0</v>
          </cell>
          <cell r="AE22">
            <v>41295</v>
          </cell>
          <cell r="AF22">
            <v>14766282.630000001</v>
          </cell>
          <cell r="AG22">
            <v>7175</v>
          </cell>
          <cell r="AH22">
            <v>2217505.5</v>
          </cell>
          <cell r="AI22">
            <v>4257</v>
          </cell>
          <cell r="AJ22">
            <v>1218326.1499999999</v>
          </cell>
          <cell r="AK22">
            <v>1113</v>
          </cell>
          <cell r="AL22">
            <v>237348.81</v>
          </cell>
          <cell r="AM22">
            <v>1707</v>
          </cell>
          <cell r="AN22">
            <v>151407.82999999999</v>
          </cell>
        </row>
        <row r="23">
          <cell r="A23">
            <v>15</v>
          </cell>
          <cell r="B23" t="str">
            <v>Махмуджон Рахмад</v>
          </cell>
          <cell r="C23">
            <v>40.4</v>
          </cell>
          <cell r="D23">
            <v>40428</v>
          </cell>
          <cell r="E23">
            <v>14379695.210000001</v>
          </cell>
          <cell r="F23">
            <v>8852.7800000000007</v>
          </cell>
          <cell r="G23">
            <v>162586.44</v>
          </cell>
          <cell r="H23">
            <v>14208255.98</v>
          </cell>
          <cell r="I23">
            <v>11366604.810000001</v>
          </cell>
          <cell r="J23">
            <v>213308.68</v>
          </cell>
          <cell r="K23">
            <v>0</v>
          </cell>
          <cell r="L23">
            <v>1503.42</v>
          </cell>
          <cell r="M23">
            <v>214812.1</v>
          </cell>
          <cell r="N23">
            <v>319895.2</v>
          </cell>
          <cell r="O23">
            <v>11261521.710000001</v>
          </cell>
          <cell r="P23">
            <v>14103172.880000001</v>
          </cell>
          <cell r="Q23">
            <v>113513</v>
          </cell>
          <cell r="R23">
            <v>536531</v>
          </cell>
          <cell r="S23">
            <v>0</v>
          </cell>
          <cell r="T23">
            <v>0</v>
          </cell>
          <cell r="U23">
            <v>2141200</v>
          </cell>
          <cell r="V23">
            <v>135744</v>
          </cell>
          <cell r="W23">
            <v>0</v>
          </cell>
          <cell r="X23">
            <v>0</v>
          </cell>
          <cell r="Y23">
            <v>0</v>
          </cell>
          <cell r="Z23">
            <v>2926988</v>
          </cell>
          <cell r="AA23">
            <v>8334533.71</v>
          </cell>
          <cell r="AB23">
            <v>0</v>
          </cell>
          <cell r="AC23">
            <v>11176184.880000001</v>
          </cell>
          <cell r="AD23">
            <v>0</v>
          </cell>
          <cell r="AE23">
            <v>38850</v>
          </cell>
          <cell r="AF23">
            <v>13891998.529999999</v>
          </cell>
          <cell r="AG23">
            <v>1578</v>
          </cell>
          <cell r="AH23">
            <v>487696.68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>
            <v>16</v>
          </cell>
          <cell r="B24" t="str">
            <v>Ойбек Тоир ф/х</v>
          </cell>
          <cell r="C24">
            <v>68.2</v>
          </cell>
          <cell r="D24">
            <v>63929</v>
          </cell>
          <cell r="E24">
            <v>19924774.899999999</v>
          </cell>
          <cell r="F24">
            <v>131113.4</v>
          </cell>
          <cell r="G24">
            <v>9497.41</v>
          </cell>
          <cell r="H24">
            <v>19784164.09</v>
          </cell>
          <cell r="I24">
            <v>15827331.25</v>
          </cell>
          <cell r="J24">
            <v>349429.48</v>
          </cell>
          <cell r="K24">
            <v>0</v>
          </cell>
          <cell r="L24">
            <v>2613.11</v>
          </cell>
          <cell r="M24">
            <v>352042.59</v>
          </cell>
          <cell r="N24">
            <v>869004.96</v>
          </cell>
          <cell r="O24">
            <v>15310368.880000001</v>
          </cell>
          <cell r="P24">
            <v>19267201.719999999</v>
          </cell>
          <cell r="Q24">
            <v>109756</v>
          </cell>
          <cell r="R24">
            <v>1251690</v>
          </cell>
          <cell r="S24">
            <v>0</v>
          </cell>
          <cell r="T24">
            <v>0</v>
          </cell>
          <cell r="U24">
            <v>2899100</v>
          </cell>
          <cell r="V24">
            <v>176064</v>
          </cell>
          <cell r="W24">
            <v>8360000</v>
          </cell>
          <cell r="X24">
            <v>0</v>
          </cell>
          <cell r="Y24">
            <v>0</v>
          </cell>
          <cell r="Z24">
            <v>12796610</v>
          </cell>
          <cell r="AA24">
            <v>2513758.88</v>
          </cell>
          <cell r="AB24">
            <v>0</v>
          </cell>
          <cell r="AC24">
            <v>6470591.7199999997</v>
          </cell>
          <cell r="AD24">
            <v>0</v>
          </cell>
          <cell r="AE24">
            <v>43130</v>
          </cell>
          <cell r="AF24">
            <v>15422442.640000001</v>
          </cell>
          <cell r="AG24">
            <v>3417</v>
          </cell>
          <cell r="AH24">
            <v>1056058.02</v>
          </cell>
          <cell r="AI24">
            <v>9031</v>
          </cell>
          <cell r="AJ24">
            <v>2584614.41</v>
          </cell>
          <cell r="AK24">
            <v>971</v>
          </cell>
          <cell r="AL24">
            <v>207067.11</v>
          </cell>
          <cell r="AM24">
            <v>7380</v>
          </cell>
          <cell r="AN24">
            <v>654592.72</v>
          </cell>
        </row>
        <row r="25">
          <cell r="A25">
            <v>17</v>
          </cell>
          <cell r="B25" t="str">
            <v>Мадаминов Махрам</v>
          </cell>
          <cell r="C25">
            <v>63.6</v>
          </cell>
          <cell r="D25">
            <v>64186</v>
          </cell>
          <cell r="E25">
            <v>22843564.940000001</v>
          </cell>
          <cell r="F25">
            <v>14106.92</v>
          </cell>
          <cell r="G25">
            <v>78633.72</v>
          </cell>
          <cell r="H25">
            <v>22750824.300000001</v>
          </cell>
          <cell r="I25">
            <v>18200659.440000001</v>
          </cell>
          <cell r="J25">
            <v>338323.5</v>
          </cell>
          <cell r="K25">
            <v>0</v>
          </cell>
          <cell r="L25">
            <v>2658.62</v>
          </cell>
          <cell r="M25">
            <v>340982.12</v>
          </cell>
          <cell r="N25">
            <v>529141.74</v>
          </cell>
          <cell r="O25">
            <v>18012499.82</v>
          </cell>
          <cell r="P25">
            <v>22562664.68</v>
          </cell>
          <cell r="Q25">
            <v>99560</v>
          </cell>
          <cell r="R25">
            <v>928212</v>
          </cell>
          <cell r="S25">
            <v>0</v>
          </cell>
          <cell r="T25">
            <v>0</v>
          </cell>
          <cell r="U25">
            <v>3381400</v>
          </cell>
          <cell r="V25">
            <v>215712</v>
          </cell>
          <cell r="W25">
            <v>0</v>
          </cell>
          <cell r="X25">
            <v>0</v>
          </cell>
          <cell r="Y25">
            <v>0</v>
          </cell>
          <cell r="Z25">
            <v>4624884</v>
          </cell>
          <cell r="AA25">
            <v>13387615.82</v>
          </cell>
          <cell r="AB25">
            <v>0</v>
          </cell>
          <cell r="AC25">
            <v>17937780.68</v>
          </cell>
          <cell r="AD25">
            <v>0</v>
          </cell>
          <cell r="AE25">
            <v>63784</v>
          </cell>
          <cell r="AF25">
            <v>22500543.039999999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402</v>
          </cell>
          <cell r="AN25">
            <v>35656.68</v>
          </cell>
        </row>
        <row r="26">
          <cell r="A26">
            <v>18</v>
          </cell>
          <cell r="B26" t="str">
            <v>Эминонота Мухидд</v>
          </cell>
          <cell r="C26">
            <v>45.6</v>
          </cell>
          <cell r="D26">
            <v>45838</v>
          </cell>
          <cell r="E26">
            <v>15954199.09</v>
          </cell>
          <cell r="F26">
            <v>29224.91</v>
          </cell>
          <cell r="G26">
            <v>0</v>
          </cell>
          <cell r="H26">
            <v>15924974.18</v>
          </cell>
          <cell r="I26">
            <v>12739979.33</v>
          </cell>
          <cell r="J26">
            <v>242432.2</v>
          </cell>
          <cell r="K26">
            <v>0</v>
          </cell>
          <cell r="L26">
            <v>1704.99</v>
          </cell>
          <cell r="M26">
            <v>244137.19</v>
          </cell>
          <cell r="N26">
            <v>398177.72</v>
          </cell>
          <cell r="O26">
            <v>12585938.800000001</v>
          </cell>
          <cell r="P26">
            <v>15770933.65</v>
          </cell>
          <cell r="Q26">
            <v>0</v>
          </cell>
          <cell r="R26">
            <v>755406</v>
          </cell>
          <cell r="S26">
            <v>0</v>
          </cell>
          <cell r="T26">
            <v>0</v>
          </cell>
          <cell r="U26">
            <v>2427400</v>
          </cell>
          <cell r="V26">
            <v>153552</v>
          </cell>
          <cell r="W26">
            <v>0</v>
          </cell>
          <cell r="X26">
            <v>0</v>
          </cell>
          <cell r="Y26">
            <v>0</v>
          </cell>
          <cell r="Z26">
            <v>3336358</v>
          </cell>
          <cell r="AA26">
            <v>9249580.8000000007</v>
          </cell>
          <cell r="AB26">
            <v>0</v>
          </cell>
          <cell r="AC26">
            <v>12434575.65</v>
          </cell>
          <cell r="AD26">
            <v>0</v>
          </cell>
          <cell r="AE26">
            <v>38888</v>
          </cell>
          <cell r="AF26">
            <v>13905586.6</v>
          </cell>
          <cell r="AG26">
            <v>2605</v>
          </cell>
          <cell r="AH26">
            <v>805101.3</v>
          </cell>
          <cell r="AI26">
            <v>4345</v>
          </cell>
          <cell r="AJ26">
            <v>1243511.19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>
            <v>19</v>
          </cell>
          <cell r="B27" t="str">
            <v>Тожимат Соттиев</v>
          </cell>
          <cell r="C27">
            <v>68.900000000000006</v>
          </cell>
          <cell r="D27">
            <v>49073</v>
          </cell>
          <cell r="E27">
            <v>15709138.23</v>
          </cell>
          <cell r="F27">
            <v>114500.42</v>
          </cell>
          <cell r="G27">
            <v>30387.18</v>
          </cell>
          <cell r="H27">
            <v>15564250.630000001</v>
          </cell>
          <cell r="I27">
            <v>12451400.5</v>
          </cell>
          <cell r="J27">
            <v>267651.48</v>
          </cell>
          <cell r="K27">
            <v>0</v>
          </cell>
          <cell r="L27">
            <v>1915.52</v>
          </cell>
          <cell r="M27">
            <v>269567</v>
          </cell>
          <cell r="N27">
            <v>669652.04</v>
          </cell>
          <cell r="O27">
            <v>12051315.460000001</v>
          </cell>
          <cell r="P27">
            <v>15164165.59</v>
          </cell>
          <cell r="Q27">
            <v>69323</v>
          </cell>
          <cell r="R27">
            <v>319309</v>
          </cell>
          <cell r="S27">
            <v>0</v>
          </cell>
          <cell r="T27">
            <v>0</v>
          </cell>
          <cell r="U27">
            <v>2403900</v>
          </cell>
          <cell r="V27">
            <v>141456</v>
          </cell>
          <cell r="W27">
            <v>8298000</v>
          </cell>
          <cell r="X27">
            <v>0</v>
          </cell>
          <cell r="Y27">
            <v>0</v>
          </cell>
          <cell r="Z27">
            <v>11231988</v>
          </cell>
          <cell r="AA27">
            <v>819327.46</v>
          </cell>
          <cell r="AB27">
            <v>0</v>
          </cell>
          <cell r="AC27">
            <v>3932177.59</v>
          </cell>
          <cell r="AD27">
            <v>0</v>
          </cell>
          <cell r="AE27">
            <v>33631</v>
          </cell>
          <cell r="AF27">
            <v>12025786.42</v>
          </cell>
          <cell r="AG27">
            <v>3293</v>
          </cell>
          <cell r="AH27">
            <v>1017734.58</v>
          </cell>
          <cell r="AI27">
            <v>5334</v>
          </cell>
          <cell r="AJ27">
            <v>1526556.67</v>
          </cell>
          <cell r="AK27">
            <v>4292</v>
          </cell>
          <cell r="AL27">
            <v>915275</v>
          </cell>
          <cell r="AM27">
            <v>2523</v>
          </cell>
          <cell r="AN27">
            <v>223785.56</v>
          </cell>
        </row>
        <row r="28">
          <cell r="A28">
            <v>20</v>
          </cell>
          <cell r="B28" t="str">
            <v>Валиев Иттифок ф</v>
          </cell>
          <cell r="C28">
            <v>85.6</v>
          </cell>
          <cell r="D28">
            <v>68013</v>
          </cell>
          <cell r="E28">
            <v>22781881.43</v>
          </cell>
          <cell r="F28">
            <v>80977.320000000007</v>
          </cell>
          <cell r="G28">
            <v>143186.70000000001</v>
          </cell>
          <cell r="H28">
            <v>22557717.399999999</v>
          </cell>
          <cell r="I28">
            <v>18046173.91</v>
          </cell>
          <cell r="J28">
            <v>365415.76</v>
          </cell>
          <cell r="K28">
            <v>0</v>
          </cell>
          <cell r="L28">
            <v>2871.54</v>
          </cell>
          <cell r="M28">
            <v>368287.3</v>
          </cell>
          <cell r="N28">
            <v>706672.81</v>
          </cell>
          <cell r="O28">
            <v>17707788.399999999</v>
          </cell>
          <cell r="P28">
            <v>22219331.890000001</v>
          </cell>
          <cell r="Q28">
            <v>79761</v>
          </cell>
          <cell r="R28">
            <v>-30128</v>
          </cell>
          <cell r="S28">
            <v>0</v>
          </cell>
          <cell r="T28">
            <v>0</v>
          </cell>
          <cell r="U28">
            <v>3423800</v>
          </cell>
          <cell r="V28">
            <v>208992</v>
          </cell>
          <cell r="W28">
            <v>0</v>
          </cell>
          <cell r="X28">
            <v>0</v>
          </cell>
          <cell r="Y28">
            <v>0</v>
          </cell>
          <cell r="Z28">
            <v>3682425</v>
          </cell>
          <cell r="AA28">
            <v>14025363.4</v>
          </cell>
          <cell r="AB28">
            <v>0</v>
          </cell>
          <cell r="AC28">
            <v>18536906.890000001</v>
          </cell>
          <cell r="AD28">
            <v>0</v>
          </cell>
          <cell r="AE28">
            <v>54946</v>
          </cell>
          <cell r="AF28">
            <v>19369088.989999998</v>
          </cell>
          <cell r="AG28">
            <v>4262</v>
          </cell>
          <cell r="AH28">
            <v>1317213.72</v>
          </cell>
          <cell r="AI28">
            <v>3419</v>
          </cell>
          <cell r="AJ28">
            <v>978495.92</v>
          </cell>
          <cell r="AK28">
            <v>2897</v>
          </cell>
          <cell r="AL28">
            <v>617789.31000000006</v>
          </cell>
          <cell r="AM28">
            <v>2489</v>
          </cell>
          <cell r="AN28">
            <v>220769.83</v>
          </cell>
        </row>
        <row r="29">
          <cell r="A29">
            <v>21</v>
          </cell>
          <cell r="B29" t="str">
            <v>Комилжон Окбуйра</v>
          </cell>
          <cell r="C29">
            <v>48.8</v>
          </cell>
          <cell r="D29">
            <v>48501</v>
          </cell>
          <cell r="E29">
            <v>15920331.199999999</v>
          </cell>
          <cell r="F29">
            <v>59806.5</v>
          </cell>
          <cell r="G29">
            <v>0</v>
          </cell>
          <cell r="H29">
            <v>15860524.699999999</v>
          </cell>
          <cell r="I29">
            <v>12688419.76</v>
          </cell>
          <cell r="J29">
            <v>261056.48</v>
          </cell>
          <cell r="K29">
            <v>0</v>
          </cell>
          <cell r="L29">
            <v>1844.39</v>
          </cell>
          <cell r="M29">
            <v>262900.87</v>
          </cell>
          <cell r="N29">
            <v>498244.1</v>
          </cell>
          <cell r="O29">
            <v>12453076.529999999</v>
          </cell>
          <cell r="P29">
            <v>15625181.470000001</v>
          </cell>
          <cell r="Q29">
            <v>0</v>
          </cell>
          <cell r="R29">
            <v>407501</v>
          </cell>
          <cell r="S29">
            <v>0</v>
          </cell>
          <cell r="T29">
            <v>0</v>
          </cell>
          <cell r="U29">
            <v>2426600</v>
          </cell>
          <cell r="V29">
            <v>149520</v>
          </cell>
          <cell r="W29">
            <v>5840000</v>
          </cell>
          <cell r="X29">
            <v>0</v>
          </cell>
          <cell r="Y29">
            <v>0</v>
          </cell>
          <cell r="Z29">
            <v>8823621</v>
          </cell>
          <cell r="AA29">
            <v>3629455.53</v>
          </cell>
          <cell r="AB29">
            <v>0</v>
          </cell>
          <cell r="AC29">
            <v>6801560.4699999997</v>
          </cell>
          <cell r="AD29">
            <v>0</v>
          </cell>
          <cell r="AE29">
            <v>35504</v>
          </cell>
          <cell r="AF29">
            <v>12695534.52</v>
          </cell>
          <cell r="AG29">
            <v>5379</v>
          </cell>
          <cell r="AH29">
            <v>1662433.74</v>
          </cell>
          <cell r="AI29">
            <v>3290</v>
          </cell>
          <cell r="AJ29">
            <v>941576.94</v>
          </cell>
          <cell r="AK29">
            <v>1902</v>
          </cell>
          <cell r="AL29">
            <v>405604.17</v>
          </cell>
          <cell r="AM29">
            <v>2426</v>
          </cell>
          <cell r="AN29">
            <v>215181.83</v>
          </cell>
        </row>
        <row r="30">
          <cell r="A30">
            <v>22</v>
          </cell>
          <cell r="B30" t="str">
            <v>Ашматов Тургунбо</v>
          </cell>
          <cell r="C30">
            <v>45</v>
          </cell>
          <cell r="D30">
            <v>33277</v>
          </cell>
          <cell r="E30">
            <v>11343567.9</v>
          </cell>
          <cell r="F30">
            <v>42241.98</v>
          </cell>
          <cell r="G30">
            <v>113180.99</v>
          </cell>
          <cell r="H30">
            <v>11188144.92</v>
          </cell>
          <cell r="I30">
            <v>8950515.9600000009</v>
          </cell>
          <cell r="J30">
            <v>177906.72</v>
          </cell>
          <cell r="K30">
            <v>0</v>
          </cell>
          <cell r="L30">
            <v>1248.3499999999999</v>
          </cell>
          <cell r="M30">
            <v>179155.07</v>
          </cell>
          <cell r="N30">
            <v>387572.84</v>
          </cell>
          <cell r="O30">
            <v>8742098.1899999995</v>
          </cell>
          <cell r="P30">
            <v>10979727.15</v>
          </cell>
          <cell r="Q30">
            <v>124201</v>
          </cell>
          <cell r="R30">
            <v>227832</v>
          </cell>
          <cell r="S30">
            <v>0</v>
          </cell>
          <cell r="T30">
            <v>0</v>
          </cell>
          <cell r="U30">
            <v>1717200</v>
          </cell>
          <cell r="V30">
            <v>97440</v>
          </cell>
          <cell r="W30">
            <v>5181000</v>
          </cell>
          <cell r="X30">
            <v>0</v>
          </cell>
          <cell r="Y30">
            <v>0</v>
          </cell>
          <cell r="Z30">
            <v>7347673</v>
          </cell>
          <cell r="AA30">
            <v>1394425.19</v>
          </cell>
          <cell r="AB30">
            <v>0</v>
          </cell>
          <cell r="AC30">
            <v>3632054.15</v>
          </cell>
          <cell r="AD30">
            <v>0</v>
          </cell>
          <cell r="AE30">
            <v>27154</v>
          </cell>
          <cell r="AF30">
            <v>9709738.1899999995</v>
          </cell>
          <cell r="AG30">
            <v>2149</v>
          </cell>
          <cell r="AH30">
            <v>664169.93999999994</v>
          </cell>
          <cell r="AI30">
            <v>3125</v>
          </cell>
          <cell r="AJ30">
            <v>894355</v>
          </cell>
          <cell r="AK30">
            <v>0</v>
          </cell>
          <cell r="AL30">
            <v>0</v>
          </cell>
          <cell r="AM30">
            <v>849</v>
          </cell>
          <cell r="AN30">
            <v>75304.77</v>
          </cell>
        </row>
        <row r="31">
          <cell r="A31">
            <v>23</v>
          </cell>
          <cell r="B31" t="str">
            <v>Хажалхонхожиона</v>
          </cell>
          <cell r="C31">
            <v>89.6</v>
          </cell>
          <cell r="D31">
            <v>89693</v>
          </cell>
          <cell r="E31">
            <v>25829115.73</v>
          </cell>
          <cell r="F31">
            <v>62375.63</v>
          </cell>
          <cell r="G31">
            <v>0</v>
          </cell>
          <cell r="H31">
            <v>25766740.100000001</v>
          </cell>
          <cell r="I31">
            <v>20613392.079999998</v>
          </cell>
          <cell r="J31">
            <v>487238.6</v>
          </cell>
          <cell r="K31">
            <v>0</v>
          </cell>
          <cell r="L31">
            <v>3703.27</v>
          </cell>
          <cell r="M31">
            <v>490941.87</v>
          </cell>
          <cell r="N31">
            <v>1100109.42</v>
          </cell>
          <cell r="O31">
            <v>20004224.530000001</v>
          </cell>
          <cell r="P31">
            <v>25157572.550000001</v>
          </cell>
          <cell r="Q31">
            <v>0</v>
          </cell>
          <cell r="R31">
            <v>1717552</v>
          </cell>
          <cell r="S31">
            <v>0</v>
          </cell>
          <cell r="T31">
            <v>0</v>
          </cell>
          <cell r="U31">
            <v>3558300</v>
          </cell>
          <cell r="V31">
            <v>215376</v>
          </cell>
          <cell r="W31">
            <v>5599101</v>
          </cell>
          <cell r="X31">
            <v>0</v>
          </cell>
          <cell r="Y31">
            <v>0</v>
          </cell>
          <cell r="Z31">
            <v>11090329</v>
          </cell>
          <cell r="AA31">
            <v>8913895.5299999993</v>
          </cell>
          <cell r="AB31">
            <v>0</v>
          </cell>
          <cell r="AC31">
            <v>14067243.550000001</v>
          </cell>
          <cell r="AD31">
            <v>0</v>
          </cell>
          <cell r="AE31">
            <v>52157</v>
          </cell>
          <cell r="AF31">
            <v>18650320.93</v>
          </cell>
          <cell r="AG31">
            <v>10770</v>
          </cell>
          <cell r="AH31">
            <v>3328576.2</v>
          </cell>
          <cell r="AI31">
            <v>3776</v>
          </cell>
          <cell r="AJ31">
            <v>1080667.03</v>
          </cell>
          <cell r="AK31">
            <v>5864</v>
          </cell>
          <cell r="AL31">
            <v>1250506.21</v>
          </cell>
          <cell r="AM31">
            <v>17126</v>
          </cell>
          <cell r="AN31">
            <v>1519045.36</v>
          </cell>
        </row>
        <row r="32">
          <cell r="A32">
            <v>24</v>
          </cell>
          <cell r="B32" t="str">
            <v>Холматбойобод Хо</v>
          </cell>
          <cell r="C32">
            <v>101.9</v>
          </cell>
          <cell r="D32">
            <v>101787</v>
          </cell>
          <cell r="E32">
            <v>32862752.77</v>
          </cell>
          <cell r="F32">
            <v>105681.27</v>
          </cell>
          <cell r="G32">
            <v>104880.23</v>
          </cell>
          <cell r="H32">
            <v>32652191.260000002</v>
          </cell>
          <cell r="I32">
            <v>26121753.010000002</v>
          </cell>
          <cell r="J32">
            <v>550656.12</v>
          </cell>
          <cell r="K32">
            <v>0</v>
          </cell>
          <cell r="L32">
            <v>4327.18</v>
          </cell>
          <cell r="M32">
            <v>554983.30000000005</v>
          </cell>
          <cell r="N32">
            <v>1125459.42</v>
          </cell>
          <cell r="O32">
            <v>25551276.890000001</v>
          </cell>
          <cell r="P32">
            <v>32081715.140000001</v>
          </cell>
          <cell r="Q32">
            <v>72650</v>
          </cell>
          <cell r="R32">
            <v>2109501</v>
          </cell>
          <cell r="S32">
            <v>0</v>
          </cell>
          <cell r="T32">
            <v>0</v>
          </cell>
          <cell r="U32">
            <v>4829700</v>
          </cell>
          <cell r="V32">
            <v>277536</v>
          </cell>
          <cell r="W32">
            <v>0</v>
          </cell>
          <cell r="X32">
            <v>0</v>
          </cell>
          <cell r="Y32">
            <v>0</v>
          </cell>
          <cell r="Z32">
            <v>7289387</v>
          </cell>
          <cell r="AA32">
            <v>18261889.890000001</v>
          </cell>
          <cell r="AB32">
            <v>0</v>
          </cell>
          <cell r="AC32">
            <v>24792328.140000001</v>
          </cell>
          <cell r="AD32">
            <v>0</v>
          </cell>
          <cell r="AE32">
            <v>82256</v>
          </cell>
          <cell r="AF32">
            <v>28747691.870000001</v>
          </cell>
          <cell r="AG32">
            <v>699</v>
          </cell>
          <cell r="AH32">
            <v>216032.94</v>
          </cell>
          <cell r="AI32">
            <v>5899</v>
          </cell>
          <cell r="AJ32">
            <v>1688256.05</v>
          </cell>
          <cell r="AK32">
            <v>3197</v>
          </cell>
          <cell r="AL32">
            <v>681764.72</v>
          </cell>
          <cell r="AM32">
            <v>9736</v>
          </cell>
          <cell r="AN32">
            <v>863565.66</v>
          </cell>
        </row>
        <row r="33">
          <cell r="A33">
            <v>25</v>
          </cell>
          <cell r="B33" t="str">
            <v>Тургунов Туйчибо</v>
          </cell>
          <cell r="C33">
            <v>44.5</v>
          </cell>
          <cell r="D33">
            <v>44163</v>
          </cell>
          <cell r="E33">
            <v>14799971.960000001</v>
          </cell>
          <cell r="F33">
            <v>30624.42</v>
          </cell>
          <cell r="G33">
            <v>55142.47</v>
          </cell>
          <cell r="H33">
            <v>14714205.07</v>
          </cell>
          <cell r="I33">
            <v>11771364.050000001</v>
          </cell>
          <cell r="J33">
            <v>236681.36</v>
          </cell>
          <cell r="K33">
            <v>0</v>
          </cell>
          <cell r="L33">
            <v>1750.88</v>
          </cell>
          <cell r="M33">
            <v>238432.24</v>
          </cell>
          <cell r="N33">
            <v>453535.46</v>
          </cell>
          <cell r="O33">
            <v>11556260.83</v>
          </cell>
          <cell r="P33">
            <v>14499101.85</v>
          </cell>
          <cell r="Q33">
            <v>0</v>
          </cell>
          <cell r="R33">
            <v>430379</v>
          </cell>
          <cell r="S33">
            <v>0</v>
          </cell>
          <cell r="T33">
            <v>0</v>
          </cell>
          <cell r="U33">
            <v>2219700</v>
          </cell>
          <cell r="V33">
            <v>134400</v>
          </cell>
          <cell r="W33">
            <v>5733000</v>
          </cell>
          <cell r="X33">
            <v>0</v>
          </cell>
          <cell r="Y33">
            <v>0</v>
          </cell>
          <cell r="Z33">
            <v>8517479</v>
          </cell>
          <cell r="AA33">
            <v>3038781.83</v>
          </cell>
          <cell r="AB33">
            <v>0</v>
          </cell>
          <cell r="AC33">
            <v>5981622.8499999996</v>
          </cell>
          <cell r="AD33">
            <v>0</v>
          </cell>
          <cell r="AE33">
            <v>36966</v>
          </cell>
          <cell r="AF33">
            <v>13218317.07</v>
          </cell>
          <cell r="AG33">
            <v>2939</v>
          </cell>
          <cell r="AH33">
            <v>908327.34</v>
          </cell>
          <cell r="AI33">
            <v>1497</v>
          </cell>
          <cell r="AJ33">
            <v>428431.82</v>
          </cell>
          <cell r="AK33">
            <v>0</v>
          </cell>
          <cell r="AL33">
            <v>0</v>
          </cell>
          <cell r="AM33">
            <v>2761</v>
          </cell>
          <cell r="AN33">
            <v>244895.73</v>
          </cell>
        </row>
        <row r="34">
          <cell r="A34">
            <v>26</v>
          </cell>
          <cell r="B34" t="str">
            <v>Турсунбой Мухамм</v>
          </cell>
          <cell r="C34">
            <v>33.4</v>
          </cell>
          <cell r="D34">
            <v>33884</v>
          </cell>
          <cell r="E34">
            <v>12074041.529999999</v>
          </cell>
          <cell r="F34">
            <v>998.32</v>
          </cell>
          <cell r="G34">
            <v>52138.16</v>
          </cell>
          <cell r="H34">
            <v>12020905.039999999</v>
          </cell>
          <cell r="I34">
            <v>9616724.0399999991</v>
          </cell>
          <cell r="J34">
            <v>177642.92</v>
          </cell>
          <cell r="K34">
            <v>0</v>
          </cell>
          <cell r="L34">
            <v>1395.96</v>
          </cell>
          <cell r="M34">
            <v>179038.88</v>
          </cell>
          <cell r="N34">
            <v>217634.42</v>
          </cell>
          <cell r="O34">
            <v>9578128.5</v>
          </cell>
          <cell r="P34">
            <v>11982309.5</v>
          </cell>
          <cell r="Q34">
            <v>84796</v>
          </cell>
          <cell r="R34">
            <v>438800</v>
          </cell>
          <cell r="S34">
            <v>0</v>
          </cell>
          <cell r="T34">
            <v>0</v>
          </cell>
          <cell r="U34">
            <v>1796700</v>
          </cell>
          <cell r="V34">
            <v>113568</v>
          </cell>
          <cell r="W34">
            <v>4169000</v>
          </cell>
          <cell r="X34">
            <v>0</v>
          </cell>
          <cell r="Y34">
            <v>0</v>
          </cell>
          <cell r="Z34">
            <v>6602864</v>
          </cell>
          <cell r="AA34">
            <v>2975264.5</v>
          </cell>
          <cell r="AB34">
            <v>0</v>
          </cell>
          <cell r="AC34">
            <v>5379445.5</v>
          </cell>
          <cell r="AD34">
            <v>0</v>
          </cell>
          <cell r="AE34">
            <v>33014</v>
          </cell>
          <cell r="AF34">
            <v>11449824.16</v>
          </cell>
          <cell r="AG34">
            <v>870</v>
          </cell>
          <cell r="AH34">
            <v>268882.2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>
            <v>27</v>
          </cell>
          <cell r="B35" t="str">
            <v>Окбуйра Чорвадор</v>
          </cell>
          <cell r="C35">
            <v>40</v>
          </cell>
          <cell r="D35">
            <v>37168</v>
          </cell>
          <cell r="E35">
            <v>10913511.869999999</v>
          </cell>
          <cell r="F35">
            <v>133523.48000000001</v>
          </cell>
          <cell r="G35">
            <v>177429.61</v>
          </cell>
          <cell r="H35">
            <v>10602558.789999999</v>
          </cell>
          <cell r="I35">
            <v>8482047.0199999996</v>
          </cell>
          <cell r="J35">
            <v>206502.64</v>
          </cell>
          <cell r="K35">
            <v>0</v>
          </cell>
          <cell r="L35">
            <v>1622.73</v>
          </cell>
          <cell r="M35">
            <v>208125.37</v>
          </cell>
          <cell r="N35">
            <v>815403.35</v>
          </cell>
          <cell r="O35">
            <v>7874769.04</v>
          </cell>
          <cell r="P35">
            <v>9995280.8100000005</v>
          </cell>
          <cell r="Q35">
            <v>0</v>
          </cell>
          <cell r="R35">
            <v>623419</v>
          </cell>
          <cell r="S35">
            <v>0</v>
          </cell>
          <cell r="T35">
            <v>0</v>
          </cell>
          <cell r="U35">
            <v>1615500</v>
          </cell>
          <cell r="V35">
            <v>84672</v>
          </cell>
          <cell r="W35">
            <v>0</v>
          </cell>
          <cell r="X35">
            <v>0</v>
          </cell>
          <cell r="Y35">
            <v>0</v>
          </cell>
          <cell r="Z35">
            <v>2323591</v>
          </cell>
          <cell r="AA35">
            <v>5551178.04</v>
          </cell>
          <cell r="AB35">
            <v>0</v>
          </cell>
          <cell r="AC35">
            <v>7671689.8099999996</v>
          </cell>
          <cell r="AD35">
            <v>0</v>
          </cell>
          <cell r="AE35">
            <v>14177</v>
          </cell>
          <cell r="AF35">
            <v>5069417.33</v>
          </cell>
          <cell r="AG35">
            <v>4341</v>
          </cell>
          <cell r="AH35">
            <v>1341629.46</v>
          </cell>
          <cell r="AI35">
            <v>11797</v>
          </cell>
          <cell r="AJ35">
            <v>3376225.9</v>
          </cell>
          <cell r="AK35">
            <v>4162</v>
          </cell>
          <cell r="AL35">
            <v>887552.32</v>
          </cell>
          <cell r="AM35">
            <v>2691</v>
          </cell>
          <cell r="AN35">
            <v>238686.86</v>
          </cell>
        </row>
        <row r="36">
          <cell r="A36">
            <v>28</v>
          </cell>
          <cell r="B36" t="str">
            <v>Ортиков ф/х</v>
          </cell>
          <cell r="C36">
            <v>167</v>
          </cell>
          <cell r="D36">
            <v>162294</v>
          </cell>
          <cell r="E36">
            <v>51862161.280000001</v>
          </cell>
          <cell r="F36">
            <v>88611.73</v>
          </cell>
          <cell r="G36">
            <v>0</v>
          </cell>
          <cell r="H36">
            <v>51773549.549999997</v>
          </cell>
          <cell r="I36">
            <v>41418839.619999997</v>
          </cell>
          <cell r="J36">
            <v>869748.6</v>
          </cell>
          <cell r="K36">
            <v>0</v>
          </cell>
          <cell r="L36">
            <v>6834.67</v>
          </cell>
          <cell r="M36">
            <v>876583.27</v>
          </cell>
          <cell r="N36">
            <v>1420655.43</v>
          </cell>
          <cell r="O36">
            <v>40874767.460000001</v>
          </cell>
          <cell r="P36">
            <v>51229477.390000001</v>
          </cell>
          <cell r="Q36">
            <v>0</v>
          </cell>
          <cell r="R36">
            <v>2026552</v>
          </cell>
          <cell r="S36">
            <v>0</v>
          </cell>
          <cell r="T36">
            <v>0</v>
          </cell>
          <cell r="U36">
            <v>7304900</v>
          </cell>
          <cell r="V36">
            <v>437808</v>
          </cell>
          <cell r="W36">
            <v>0</v>
          </cell>
          <cell r="X36">
            <v>0</v>
          </cell>
          <cell r="Y36">
            <v>0</v>
          </cell>
          <cell r="Z36">
            <v>9769260</v>
          </cell>
          <cell r="AA36">
            <v>31105507.460000001</v>
          </cell>
          <cell r="AB36">
            <v>0</v>
          </cell>
          <cell r="AC36">
            <v>41460217.390000001</v>
          </cell>
          <cell r="AD36">
            <v>0</v>
          </cell>
          <cell r="AE36">
            <v>130274</v>
          </cell>
          <cell r="AF36">
            <v>45304627.630000003</v>
          </cell>
          <cell r="AG36">
            <v>7134</v>
          </cell>
          <cell r="AH36">
            <v>2204834.04</v>
          </cell>
          <cell r="AI36">
            <v>605</v>
          </cell>
          <cell r="AJ36">
            <v>173147.13</v>
          </cell>
          <cell r="AK36">
            <v>5998</v>
          </cell>
          <cell r="AL36">
            <v>1279081.8899999999</v>
          </cell>
          <cell r="AM36">
            <v>18283</v>
          </cell>
          <cell r="AN36">
            <v>1621669.19</v>
          </cell>
        </row>
        <row r="37">
          <cell r="A37">
            <v>29</v>
          </cell>
          <cell r="B37" t="str">
            <v>Шохимардон ф/х</v>
          </cell>
          <cell r="C37">
            <v>157.80000000000001</v>
          </cell>
          <cell r="D37">
            <v>157980</v>
          </cell>
          <cell r="E37">
            <v>51754261.560000002</v>
          </cell>
          <cell r="F37">
            <v>80003.460000000006</v>
          </cell>
          <cell r="G37">
            <v>0</v>
          </cell>
          <cell r="H37">
            <v>51674258.100000001</v>
          </cell>
          <cell r="I37">
            <v>41339406.469999999</v>
          </cell>
          <cell r="J37">
            <v>837406.71999999997</v>
          </cell>
          <cell r="K37">
            <v>3118610.46</v>
          </cell>
          <cell r="L37">
            <v>6580.55</v>
          </cell>
          <cell r="M37">
            <v>3962597.73</v>
          </cell>
          <cell r="N37">
            <v>1518597</v>
          </cell>
          <cell r="O37">
            <v>43783407.200000003</v>
          </cell>
          <cell r="P37">
            <v>54118258.829999998</v>
          </cell>
          <cell r="Q37">
            <v>0</v>
          </cell>
          <cell r="R37">
            <v>3534849</v>
          </cell>
          <cell r="S37">
            <v>0</v>
          </cell>
          <cell r="T37">
            <v>0</v>
          </cell>
          <cell r="U37">
            <v>7818000</v>
          </cell>
          <cell r="V37">
            <v>467712</v>
          </cell>
          <cell r="W37">
            <v>0</v>
          </cell>
          <cell r="X37">
            <v>0</v>
          </cell>
          <cell r="Y37">
            <v>0</v>
          </cell>
          <cell r="Z37">
            <v>11820561</v>
          </cell>
          <cell r="AA37">
            <v>31962846.199999999</v>
          </cell>
          <cell r="AB37">
            <v>0</v>
          </cell>
          <cell r="AC37">
            <v>42297697.829999998</v>
          </cell>
          <cell r="AD37">
            <v>0</v>
          </cell>
          <cell r="AE37">
            <v>124355</v>
          </cell>
          <cell r="AF37">
            <v>43319802.689999998</v>
          </cell>
          <cell r="AG37">
            <v>9534</v>
          </cell>
          <cell r="AH37">
            <v>2917404</v>
          </cell>
          <cell r="AI37">
            <v>11584</v>
          </cell>
          <cell r="AJ37">
            <v>3282442.2400000002</v>
          </cell>
          <cell r="AK37">
            <v>3120</v>
          </cell>
          <cell r="AL37">
            <v>658756.80000000005</v>
          </cell>
          <cell r="AM37">
            <v>9387</v>
          </cell>
          <cell r="AN37">
            <v>824366.34</v>
          </cell>
        </row>
        <row r="38">
          <cell r="A38">
            <v>30</v>
          </cell>
          <cell r="B38" t="str">
            <v>Мухиддинхожи ф/х</v>
          </cell>
          <cell r="C38">
            <v>144</v>
          </cell>
          <cell r="D38">
            <v>122073</v>
          </cell>
          <cell r="E38">
            <v>42039259.130000003</v>
          </cell>
          <cell r="F38">
            <v>74289.149999999994</v>
          </cell>
          <cell r="G38">
            <v>0</v>
          </cell>
          <cell r="H38">
            <v>41964969.979999997</v>
          </cell>
          <cell r="I38">
            <v>33571976</v>
          </cell>
          <cell r="J38">
            <v>645149.28</v>
          </cell>
          <cell r="K38">
            <v>0</v>
          </cell>
          <cell r="L38">
            <v>5069.74</v>
          </cell>
          <cell r="M38">
            <v>650219.02</v>
          </cell>
          <cell r="N38">
            <v>1060023.97</v>
          </cell>
          <cell r="O38">
            <v>33162171.050000001</v>
          </cell>
          <cell r="P38">
            <v>41555165.030000001</v>
          </cell>
          <cell r="Q38">
            <v>0</v>
          </cell>
          <cell r="R38">
            <v>1225618</v>
          </cell>
          <cell r="S38">
            <v>0</v>
          </cell>
          <cell r="T38">
            <v>0</v>
          </cell>
          <cell r="U38">
            <v>6227500</v>
          </cell>
          <cell r="V38">
            <v>383376</v>
          </cell>
          <cell r="W38">
            <v>0</v>
          </cell>
          <cell r="X38">
            <v>0</v>
          </cell>
          <cell r="Y38">
            <v>0</v>
          </cell>
          <cell r="Z38">
            <v>7836494</v>
          </cell>
          <cell r="AA38">
            <v>25325677.050000001</v>
          </cell>
          <cell r="AB38">
            <v>0</v>
          </cell>
          <cell r="AC38">
            <v>33718671.030000001</v>
          </cell>
          <cell r="AD38">
            <v>0</v>
          </cell>
          <cell r="AE38">
            <v>104886</v>
          </cell>
          <cell r="AF38">
            <v>34696999.079999998</v>
          </cell>
          <cell r="AG38">
            <v>6746</v>
          </cell>
          <cell r="AH38">
            <v>2084918.76</v>
          </cell>
          <cell r="AI38">
            <v>6373</v>
          </cell>
          <cell r="AJ38">
            <v>1823911.82</v>
          </cell>
          <cell r="AK38">
            <v>2123</v>
          </cell>
          <cell r="AL38">
            <v>452732.72</v>
          </cell>
          <cell r="AM38">
            <v>1945</v>
          </cell>
          <cell r="AN38">
            <v>172518</v>
          </cell>
        </row>
        <row r="39">
          <cell r="A39">
            <v>31</v>
          </cell>
          <cell r="B39" t="str">
            <v>Олимжон Косимов</v>
          </cell>
          <cell r="C39">
            <v>92</v>
          </cell>
          <cell r="D39">
            <v>91560</v>
          </cell>
          <cell r="E39">
            <v>30800182.219999999</v>
          </cell>
          <cell r="F39">
            <v>92704.4</v>
          </cell>
          <cell r="G39">
            <v>0</v>
          </cell>
          <cell r="H39">
            <v>30707477.82</v>
          </cell>
          <cell r="I39">
            <v>24565982.23</v>
          </cell>
          <cell r="J39">
            <v>488293.8</v>
          </cell>
          <cell r="K39">
            <v>0</v>
          </cell>
          <cell r="L39">
            <v>3837.11</v>
          </cell>
          <cell r="M39">
            <v>492130.91</v>
          </cell>
          <cell r="N39">
            <v>975723.48</v>
          </cell>
          <cell r="O39">
            <v>24082389.66</v>
          </cell>
          <cell r="P39">
            <v>30223885.25</v>
          </cell>
          <cell r="Q39">
            <v>0</v>
          </cell>
          <cell r="R39">
            <v>1231177</v>
          </cell>
          <cell r="S39">
            <v>0</v>
          </cell>
          <cell r="T39">
            <v>0</v>
          </cell>
          <cell r="U39">
            <v>4737100</v>
          </cell>
          <cell r="V39">
            <v>274512</v>
          </cell>
          <cell r="W39">
            <v>0</v>
          </cell>
          <cell r="X39">
            <v>0</v>
          </cell>
          <cell r="Y39">
            <v>0</v>
          </cell>
          <cell r="Z39">
            <v>6242789</v>
          </cell>
          <cell r="AA39">
            <v>17839600.66</v>
          </cell>
          <cell r="AB39">
            <v>0</v>
          </cell>
          <cell r="AC39">
            <v>23981096.25</v>
          </cell>
          <cell r="AD39">
            <v>0</v>
          </cell>
          <cell r="AE39">
            <v>72077</v>
          </cell>
          <cell r="AF39">
            <v>25141132.190000001</v>
          </cell>
          <cell r="AG39">
            <v>10060</v>
          </cell>
          <cell r="AH39">
            <v>3109143.6</v>
          </cell>
          <cell r="AI39">
            <v>3998</v>
          </cell>
          <cell r="AJ39">
            <v>1144202.02</v>
          </cell>
          <cell r="AK39">
            <v>2347</v>
          </cell>
          <cell r="AL39">
            <v>500501.04</v>
          </cell>
          <cell r="AM39">
            <v>3078</v>
          </cell>
          <cell r="AN39">
            <v>273013.06</v>
          </cell>
        </row>
        <row r="40">
          <cell r="A40">
            <v>32</v>
          </cell>
          <cell r="B40" t="str">
            <v>Холматжон ф/х</v>
          </cell>
          <cell r="C40">
            <v>56.8</v>
          </cell>
          <cell r="D40">
            <v>56797</v>
          </cell>
          <cell r="E40">
            <v>18329781.199999999</v>
          </cell>
          <cell r="F40">
            <v>65639.289999999994</v>
          </cell>
          <cell r="G40">
            <v>0</v>
          </cell>
          <cell r="H40">
            <v>18264141.91</v>
          </cell>
          <cell r="I40">
            <v>14611313.52</v>
          </cell>
          <cell r="J40">
            <v>305533.15999999997</v>
          </cell>
          <cell r="K40">
            <v>0</v>
          </cell>
          <cell r="L40">
            <v>2400.94</v>
          </cell>
          <cell r="M40">
            <v>307934.09999999998</v>
          </cell>
          <cell r="N40">
            <v>570351.07999999996</v>
          </cell>
          <cell r="O40">
            <v>14348896.539999999</v>
          </cell>
          <cell r="P40">
            <v>18001724.93</v>
          </cell>
          <cell r="Q40">
            <v>142899</v>
          </cell>
          <cell r="R40">
            <v>333700</v>
          </cell>
          <cell r="S40">
            <v>0</v>
          </cell>
          <cell r="T40">
            <v>0</v>
          </cell>
          <cell r="U40">
            <v>2731500</v>
          </cell>
          <cell r="V40">
            <v>161616</v>
          </cell>
          <cell r="W40">
            <v>6782000</v>
          </cell>
          <cell r="X40">
            <v>0</v>
          </cell>
          <cell r="Y40">
            <v>0</v>
          </cell>
          <cell r="Z40">
            <v>10151715</v>
          </cell>
          <cell r="AA40">
            <v>4197181.54</v>
          </cell>
          <cell r="AB40">
            <v>0</v>
          </cell>
          <cell r="AC40">
            <v>7850009.9299999997</v>
          </cell>
          <cell r="AD40">
            <v>0</v>
          </cell>
          <cell r="AE40">
            <v>44962</v>
          </cell>
          <cell r="AF40">
            <v>15410181.550000001</v>
          </cell>
          <cell r="AG40">
            <v>2615</v>
          </cell>
          <cell r="AH40">
            <v>808191.9</v>
          </cell>
          <cell r="AI40">
            <v>900</v>
          </cell>
          <cell r="AJ40">
            <v>257574.24</v>
          </cell>
          <cell r="AK40">
            <v>3601</v>
          </cell>
          <cell r="AL40">
            <v>767918.29</v>
          </cell>
          <cell r="AM40">
            <v>4719</v>
          </cell>
          <cell r="AN40">
            <v>418566.81</v>
          </cell>
        </row>
        <row r="41">
          <cell r="A41">
            <v>33</v>
          </cell>
          <cell r="B41" t="str">
            <v>Турсунали Мурот</v>
          </cell>
          <cell r="C41">
            <v>48.8</v>
          </cell>
          <cell r="D41">
            <v>49072</v>
          </cell>
          <cell r="E41">
            <v>16795910.829999998</v>
          </cell>
          <cell r="F41">
            <v>35286.14</v>
          </cell>
          <cell r="G41">
            <v>0</v>
          </cell>
          <cell r="H41">
            <v>16760624.689999999</v>
          </cell>
          <cell r="I41">
            <v>13408499.77</v>
          </cell>
          <cell r="J41">
            <v>260265.08</v>
          </cell>
          <cell r="K41">
            <v>0</v>
          </cell>
          <cell r="L41">
            <v>2045.21</v>
          </cell>
          <cell r="M41">
            <v>262310.28999999998</v>
          </cell>
          <cell r="N41">
            <v>446296.09</v>
          </cell>
          <cell r="O41">
            <v>13224513.970000001</v>
          </cell>
          <cell r="P41">
            <v>16576638.890000001</v>
          </cell>
          <cell r="Q41">
            <v>94018</v>
          </cell>
          <cell r="R41">
            <v>87717</v>
          </cell>
          <cell r="S41">
            <v>0</v>
          </cell>
          <cell r="T41">
            <v>0</v>
          </cell>
          <cell r="U41">
            <v>2448600</v>
          </cell>
          <cell r="V41">
            <v>155904</v>
          </cell>
          <cell r="W41">
            <v>0</v>
          </cell>
          <cell r="X41">
            <v>0</v>
          </cell>
          <cell r="Y41">
            <v>0</v>
          </cell>
          <cell r="Z41">
            <v>2786239</v>
          </cell>
          <cell r="AA41">
            <v>10438274.970000001</v>
          </cell>
          <cell r="AB41">
            <v>0</v>
          </cell>
          <cell r="AC41">
            <v>13790399.890000001</v>
          </cell>
          <cell r="AD41">
            <v>0</v>
          </cell>
          <cell r="AE41">
            <v>43521</v>
          </cell>
          <cell r="AF41">
            <v>14743609.18</v>
          </cell>
          <cell r="AG41">
            <v>1432</v>
          </cell>
          <cell r="AH41">
            <v>442573.92</v>
          </cell>
          <cell r="AI41">
            <v>1303</v>
          </cell>
          <cell r="AJ41">
            <v>372910.26</v>
          </cell>
          <cell r="AK41">
            <v>1352</v>
          </cell>
          <cell r="AL41">
            <v>288315.89</v>
          </cell>
          <cell r="AM41">
            <v>1464</v>
          </cell>
          <cell r="AN41">
            <v>129854.16</v>
          </cell>
        </row>
        <row r="42">
          <cell r="A42">
            <v>34</v>
          </cell>
          <cell r="B42" t="str">
            <v>Рузматжон Кохоро</v>
          </cell>
          <cell r="C42">
            <v>105.4</v>
          </cell>
          <cell r="D42">
            <v>94453</v>
          </cell>
          <cell r="E42">
            <v>31846605.960000001</v>
          </cell>
          <cell r="F42">
            <v>64816.5</v>
          </cell>
          <cell r="G42">
            <v>0</v>
          </cell>
          <cell r="H42">
            <v>31781789.460000001</v>
          </cell>
          <cell r="I42">
            <v>25425431.59</v>
          </cell>
          <cell r="J42">
            <v>502802.8</v>
          </cell>
          <cell r="K42">
            <v>0</v>
          </cell>
          <cell r="L42">
            <v>3951.12</v>
          </cell>
          <cell r="M42">
            <v>506753.92</v>
          </cell>
          <cell r="N42">
            <v>802305.01</v>
          </cell>
          <cell r="O42">
            <v>25129880.5</v>
          </cell>
          <cell r="P42">
            <v>31486238.370000001</v>
          </cell>
          <cell r="Q42">
            <v>142601</v>
          </cell>
          <cell r="R42">
            <v>291815</v>
          </cell>
          <cell r="S42">
            <v>0</v>
          </cell>
          <cell r="T42">
            <v>0</v>
          </cell>
          <cell r="U42">
            <v>4525800</v>
          </cell>
          <cell r="V42">
            <v>284592</v>
          </cell>
          <cell r="W42">
            <v>0</v>
          </cell>
          <cell r="X42">
            <v>0</v>
          </cell>
          <cell r="Y42">
            <v>0</v>
          </cell>
          <cell r="Z42">
            <v>5244808</v>
          </cell>
          <cell r="AA42">
            <v>19885072.5</v>
          </cell>
          <cell r="AB42">
            <v>0</v>
          </cell>
          <cell r="AC42">
            <v>26241430.370000001</v>
          </cell>
          <cell r="AD42">
            <v>0</v>
          </cell>
          <cell r="AE42">
            <v>78230</v>
          </cell>
          <cell r="AF42">
            <v>26690780.370000001</v>
          </cell>
          <cell r="AG42">
            <v>6358</v>
          </cell>
          <cell r="AH42">
            <v>1965003.48</v>
          </cell>
          <cell r="AI42">
            <v>4949</v>
          </cell>
          <cell r="AJ42">
            <v>1416372.12</v>
          </cell>
          <cell r="AK42">
            <v>447</v>
          </cell>
          <cell r="AL42">
            <v>95323.38</v>
          </cell>
          <cell r="AM42">
            <v>4469</v>
          </cell>
          <cell r="AN42">
            <v>396392.27</v>
          </cell>
        </row>
        <row r="43">
          <cell r="A43">
            <v>35</v>
          </cell>
          <cell r="B43" t="str">
            <v>Эргашбой Хужамов</v>
          </cell>
          <cell r="C43">
            <v>79</v>
          </cell>
          <cell r="D43">
            <v>71778</v>
          </cell>
          <cell r="E43">
            <v>23914608.100000001</v>
          </cell>
          <cell r="F43">
            <v>70599.360000000001</v>
          </cell>
          <cell r="G43">
            <v>0</v>
          </cell>
          <cell r="H43">
            <v>23844008.739999998</v>
          </cell>
          <cell r="I43">
            <v>19075207</v>
          </cell>
          <cell r="J43">
            <v>381613.08</v>
          </cell>
          <cell r="K43">
            <v>0</v>
          </cell>
          <cell r="L43">
            <v>2998.8</v>
          </cell>
          <cell r="M43">
            <v>384611.88</v>
          </cell>
          <cell r="N43">
            <v>772954.57</v>
          </cell>
          <cell r="O43">
            <v>18686864.309999999</v>
          </cell>
          <cell r="P43">
            <v>23455666.050000001</v>
          </cell>
          <cell r="Q43">
            <v>222585</v>
          </cell>
          <cell r="R43">
            <v>501707</v>
          </cell>
          <cell r="S43">
            <v>0</v>
          </cell>
          <cell r="T43">
            <v>0</v>
          </cell>
          <cell r="U43">
            <v>3513900</v>
          </cell>
          <cell r="V43">
            <v>222096</v>
          </cell>
          <cell r="W43">
            <v>0</v>
          </cell>
          <cell r="X43">
            <v>0</v>
          </cell>
          <cell r="Y43">
            <v>0</v>
          </cell>
          <cell r="Z43">
            <v>4460288</v>
          </cell>
          <cell r="AA43">
            <v>14226576.310000001</v>
          </cell>
          <cell r="AB43">
            <v>0</v>
          </cell>
          <cell r="AC43">
            <v>18995378.050000001</v>
          </cell>
          <cell r="AD43">
            <v>0</v>
          </cell>
          <cell r="AE43">
            <v>57495</v>
          </cell>
          <cell r="AF43">
            <v>19595038.059999999</v>
          </cell>
          <cell r="AG43">
            <v>2261</v>
          </cell>
          <cell r="AH43">
            <v>698784.66</v>
          </cell>
          <cell r="AI43">
            <v>7759</v>
          </cell>
          <cell r="AJ43">
            <v>2220576.14</v>
          </cell>
          <cell r="AK43">
            <v>466</v>
          </cell>
          <cell r="AL43">
            <v>99375.15</v>
          </cell>
          <cell r="AM43">
            <v>3797</v>
          </cell>
          <cell r="AN43">
            <v>336787.07</v>
          </cell>
        </row>
        <row r="44">
          <cell r="A44">
            <v>36</v>
          </cell>
          <cell r="B44" t="str">
            <v>Тожибойобод ф/х</v>
          </cell>
          <cell r="C44">
            <v>58.1</v>
          </cell>
          <cell r="D44">
            <v>39795</v>
          </cell>
          <cell r="E44">
            <v>13271621.210000001</v>
          </cell>
          <cell r="F44">
            <v>57637.74</v>
          </cell>
          <cell r="G44">
            <v>0</v>
          </cell>
          <cell r="H44">
            <v>13213983.470000001</v>
          </cell>
          <cell r="I44">
            <v>10571186.77</v>
          </cell>
          <cell r="J44">
            <v>213308.68</v>
          </cell>
          <cell r="K44">
            <v>0</v>
          </cell>
          <cell r="L44">
            <v>1676.22</v>
          </cell>
          <cell r="M44">
            <v>214984.9</v>
          </cell>
          <cell r="N44">
            <v>450434.44</v>
          </cell>
          <cell r="O44">
            <v>10335737.23</v>
          </cell>
          <cell r="P44">
            <v>12978533.93</v>
          </cell>
          <cell r="Q44">
            <v>0</v>
          </cell>
          <cell r="R44">
            <v>754458</v>
          </cell>
          <cell r="S44">
            <v>0</v>
          </cell>
          <cell r="T44">
            <v>0</v>
          </cell>
          <cell r="U44">
            <v>1950400</v>
          </cell>
          <cell r="V44">
            <v>118272</v>
          </cell>
          <cell r="W44">
            <v>0</v>
          </cell>
          <cell r="X44">
            <v>0</v>
          </cell>
          <cell r="Y44">
            <v>0</v>
          </cell>
          <cell r="Z44">
            <v>2823130</v>
          </cell>
          <cell r="AA44">
            <v>7512607.2300000004</v>
          </cell>
          <cell r="AB44">
            <v>0</v>
          </cell>
          <cell r="AC44">
            <v>10155403.93</v>
          </cell>
          <cell r="AD44">
            <v>0</v>
          </cell>
          <cell r="AE44">
            <v>31880</v>
          </cell>
          <cell r="AF44">
            <v>11000827.289999999</v>
          </cell>
          <cell r="AG44">
            <v>1889</v>
          </cell>
          <cell r="AH44">
            <v>583814.34</v>
          </cell>
          <cell r="AI44">
            <v>3075</v>
          </cell>
          <cell r="AJ44">
            <v>880045.32</v>
          </cell>
          <cell r="AK44">
            <v>1175</v>
          </cell>
          <cell r="AL44">
            <v>250570.39</v>
          </cell>
          <cell r="AM44">
            <v>1776</v>
          </cell>
          <cell r="AN44">
            <v>157528</v>
          </cell>
        </row>
        <row r="45">
          <cell r="A45">
            <v>37</v>
          </cell>
          <cell r="B45" t="str">
            <v>Эргашбой Кушаков</v>
          </cell>
          <cell r="C45">
            <v>52.7</v>
          </cell>
          <cell r="D45">
            <v>52748</v>
          </cell>
          <cell r="E45">
            <v>17574959.41</v>
          </cell>
          <cell r="F45">
            <v>25699.59</v>
          </cell>
          <cell r="G45">
            <v>0</v>
          </cell>
          <cell r="H45">
            <v>17549259.82</v>
          </cell>
          <cell r="I45">
            <v>14039407.859999999</v>
          </cell>
          <cell r="J45">
            <v>279944.56</v>
          </cell>
          <cell r="K45">
            <v>0</v>
          </cell>
          <cell r="L45">
            <v>2199.89</v>
          </cell>
          <cell r="M45">
            <v>282144.45</v>
          </cell>
          <cell r="N45">
            <v>408628.81</v>
          </cell>
          <cell r="O45">
            <v>13912923.5</v>
          </cell>
          <cell r="P45">
            <v>17422775.460000001</v>
          </cell>
          <cell r="Q45">
            <v>113982</v>
          </cell>
          <cell r="R45">
            <v>1034415</v>
          </cell>
          <cell r="S45">
            <v>0</v>
          </cell>
          <cell r="T45">
            <v>0</v>
          </cell>
          <cell r="U45">
            <v>2615700</v>
          </cell>
          <cell r="V45">
            <v>159936</v>
          </cell>
          <cell r="W45">
            <v>0</v>
          </cell>
          <cell r="X45">
            <v>0</v>
          </cell>
          <cell r="Y45">
            <v>0</v>
          </cell>
          <cell r="Z45">
            <v>3924033</v>
          </cell>
          <cell r="AA45">
            <v>9988890.5</v>
          </cell>
          <cell r="AB45">
            <v>0</v>
          </cell>
          <cell r="AC45">
            <v>13498742.460000001</v>
          </cell>
          <cell r="AD45">
            <v>0</v>
          </cell>
          <cell r="AE45">
            <v>44049</v>
          </cell>
          <cell r="AF45">
            <v>14929908.85</v>
          </cell>
          <cell r="AG45">
            <v>2520</v>
          </cell>
          <cell r="AH45">
            <v>778831.2</v>
          </cell>
          <cell r="AI45">
            <v>1358</v>
          </cell>
          <cell r="AJ45">
            <v>388650.91</v>
          </cell>
          <cell r="AK45">
            <v>1837</v>
          </cell>
          <cell r="AL45">
            <v>391742.82</v>
          </cell>
          <cell r="AM45">
            <v>2984</v>
          </cell>
          <cell r="AN45">
            <v>264675.43</v>
          </cell>
        </row>
        <row r="46">
          <cell r="A46">
            <v>38</v>
          </cell>
          <cell r="B46" t="str">
            <v>Тошобод Повулгон</v>
          </cell>
          <cell r="C46">
            <v>65.599999999999994</v>
          </cell>
          <cell r="D46">
            <v>65734</v>
          </cell>
          <cell r="E46">
            <v>23505190.030000001</v>
          </cell>
          <cell r="F46">
            <v>5927.07</v>
          </cell>
          <cell r="G46">
            <v>0</v>
          </cell>
          <cell r="H46">
            <v>23499262.960000001</v>
          </cell>
          <cell r="I46">
            <v>18799410.370000001</v>
          </cell>
          <cell r="J46">
            <v>344417.28000000003</v>
          </cell>
          <cell r="K46">
            <v>0</v>
          </cell>
          <cell r="L46">
            <v>2706.52</v>
          </cell>
          <cell r="M46">
            <v>347123.8</v>
          </cell>
          <cell r="N46">
            <v>522500.56</v>
          </cell>
          <cell r="O46">
            <v>18624033.609999999</v>
          </cell>
          <cell r="P46">
            <v>23323886.199999999</v>
          </cell>
          <cell r="Q46">
            <v>39496</v>
          </cell>
          <cell r="R46">
            <v>500714</v>
          </cell>
          <cell r="S46">
            <v>0</v>
          </cell>
          <cell r="T46">
            <v>0</v>
          </cell>
          <cell r="U46">
            <v>3482100</v>
          </cell>
          <cell r="V46">
            <v>220080</v>
          </cell>
          <cell r="W46">
            <v>0</v>
          </cell>
          <cell r="X46">
            <v>0</v>
          </cell>
          <cell r="Y46">
            <v>0</v>
          </cell>
          <cell r="Z46">
            <v>4242390</v>
          </cell>
          <cell r="AA46">
            <v>14381643.609999999</v>
          </cell>
          <cell r="AB46">
            <v>0</v>
          </cell>
          <cell r="AC46">
            <v>19081496.199999999</v>
          </cell>
          <cell r="AD46">
            <v>0</v>
          </cell>
          <cell r="AE46">
            <v>65734</v>
          </cell>
          <cell r="AF46">
            <v>22291460.91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</row>
        <row r="47">
          <cell r="A47">
            <v>39</v>
          </cell>
          <cell r="B47" t="str">
            <v>Эсохакимэшон ф/х</v>
          </cell>
          <cell r="C47">
            <v>35.700000000000003</v>
          </cell>
          <cell r="D47">
            <v>35783</v>
          </cell>
          <cell r="E47">
            <v>12795299.460000001</v>
          </cell>
          <cell r="F47">
            <v>18852.53</v>
          </cell>
          <cell r="G47">
            <v>0</v>
          </cell>
          <cell r="H47">
            <v>12776446.93</v>
          </cell>
          <cell r="I47">
            <v>10221157.560000001</v>
          </cell>
          <cell r="J47">
            <v>188775.28</v>
          </cell>
          <cell r="K47">
            <v>0</v>
          </cell>
          <cell r="L47">
            <v>1483.43</v>
          </cell>
          <cell r="M47">
            <v>190258.71</v>
          </cell>
          <cell r="N47">
            <v>415368.84</v>
          </cell>
          <cell r="O47">
            <v>9996047.4299999997</v>
          </cell>
          <cell r="P47">
            <v>12551336.800000001</v>
          </cell>
          <cell r="Q47">
            <v>120378</v>
          </cell>
          <cell r="R47">
            <v>0</v>
          </cell>
          <cell r="S47">
            <v>0</v>
          </cell>
          <cell r="T47">
            <v>0</v>
          </cell>
          <cell r="U47">
            <v>1897400</v>
          </cell>
          <cell r="V47">
            <v>120624</v>
          </cell>
          <cell r="W47">
            <v>0</v>
          </cell>
          <cell r="X47">
            <v>0</v>
          </cell>
          <cell r="Y47">
            <v>0</v>
          </cell>
          <cell r="Z47">
            <v>2138402</v>
          </cell>
          <cell r="AA47">
            <v>7857645.4299999997</v>
          </cell>
          <cell r="AB47">
            <v>0</v>
          </cell>
          <cell r="AC47">
            <v>10412934.800000001</v>
          </cell>
          <cell r="AD47">
            <v>0</v>
          </cell>
          <cell r="AE47">
            <v>35783</v>
          </cell>
          <cell r="AF47">
            <v>12170975.029999999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</row>
        <row r="48">
          <cell r="A48">
            <v>40</v>
          </cell>
          <cell r="B48" t="str">
            <v>Адолатхонбоги ф/</v>
          </cell>
          <cell r="C48">
            <v>75.099999999999994</v>
          </cell>
          <cell r="D48">
            <v>47727</v>
          </cell>
          <cell r="E48">
            <v>16266812.92</v>
          </cell>
          <cell r="F48">
            <v>24122.03</v>
          </cell>
          <cell r="G48">
            <v>0</v>
          </cell>
          <cell r="H48">
            <v>16242690.890000001</v>
          </cell>
          <cell r="I48">
            <v>12994152.74</v>
          </cell>
          <cell r="J48">
            <v>253142.48</v>
          </cell>
          <cell r="K48">
            <v>0</v>
          </cell>
          <cell r="L48">
            <v>1989.26</v>
          </cell>
          <cell r="M48">
            <v>255131.74</v>
          </cell>
          <cell r="N48">
            <v>500748.36</v>
          </cell>
          <cell r="O48">
            <v>12748536.119999999</v>
          </cell>
          <cell r="P48">
            <v>15997074.27</v>
          </cell>
          <cell r="Q48">
            <v>0</v>
          </cell>
          <cell r="R48">
            <v>683012</v>
          </cell>
          <cell r="S48">
            <v>0</v>
          </cell>
          <cell r="T48">
            <v>0</v>
          </cell>
          <cell r="U48">
            <v>2448600</v>
          </cell>
          <cell r="V48">
            <v>155568</v>
          </cell>
          <cell r="W48">
            <v>8013000</v>
          </cell>
          <cell r="X48">
            <v>0</v>
          </cell>
          <cell r="Y48">
            <v>0</v>
          </cell>
          <cell r="Z48">
            <v>11300180</v>
          </cell>
          <cell r="AA48">
            <v>1448356.12</v>
          </cell>
          <cell r="AB48">
            <v>0</v>
          </cell>
          <cell r="AC48">
            <v>4696894.2699999996</v>
          </cell>
          <cell r="AD48">
            <v>0</v>
          </cell>
          <cell r="AE48">
            <v>39151</v>
          </cell>
          <cell r="AF48">
            <v>13269950.699999999</v>
          </cell>
          <cell r="AG48">
            <v>4509</v>
          </cell>
          <cell r="AH48">
            <v>1393551.54</v>
          </cell>
          <cell r="AI48">
            <v>2597</v>
          </cell>
          <cell r="AJ48">
            <v>743244.78</v>
          </cell>
          <cell r="AK48">
            <v>0</v>
          </cell>
          <cell r="AL48">
            <v>0</v>
          </cell>
          <cell r="AM48">
            <v>1470</v>
          </cell>
          <cell r="AN48">
            <v>130386.35</v>
          </cell>
        </row>
        <row r="49">
          <cell r="A49">
            <v>41</v>
          </cell>
          <cell r="B49" t="str">
            <v>Мамасиддик Тошпу</v>
          </cell>
          <cell r="C49">
            <v>14.4</v>
          </cell>
          <cell r="D49">
            <v>11850</v>
          </cell>
          <cell r="E49">
            <v>3892196.89</v>
          </cell>
          <cell r="F49">
            <v>10862.35</v>
          </cell>
          <cell r="G49">
            <v>0</v>
          </cell>
          <cell r="H49">
            <v>3881334.54</v>
          </cell>
          <cell r="I49">
            <v>3105067.63</v>
          </cell>
          <cell r="J49">
            <v>63628.56</v>
          </cell>
          <cell r="K49">
            <v>0</v>
          </cell>
          <cell r="L49">
            <v>500.01</v>
          </cell>
          <cell r="M49">
            <v>64128.57</v>
          </cell>
          <cell r="N49">
            <v>126234.55</v>
          </cell>
          <cell r="O49">
            <v>3042961.65</v>
          </cell>
          <cell r="P49">
            <v>3819228.56</v>
          </cell>
          <cell r="Q49">
            <v>69476</v>
          </cell>
          <cell r="R49">
            <v>179955</v>
          </cell>
          <cell r="S49">
            <v>0</v>
          </cell>
          <cell r="T49">
            <v>0</v>
          </cell>
          <cell r="U49">
            <v>572200</v>
          </cell>
          <cell r="V49">
            <v>34608</v>
          </cell>
          <cell r="W49">
            <v>1795000</v>
          </cell>
          <cell r="X49">
            <v>0</v>
          </cell>
          <cell r="Y49">
            <v>0</v>
          </cell>
          <cell r="Z49">
            <v>2651239</v>
          </cell>
          <cell r="AA49">
            <v>391722.65</v>
          </cell>
          <cell r="AB49">
            <v>0</v>
          </cell>
          <cell r="AC49">
            <v>1167989.56</v>
          </cell>
          <cell r="AD49">
            <v>0</v>
          </cell>
          <cell r="AE49">
            <v>9723</v>
          </cell>
          <cell r="AF49">
            <v>3203772.43</v>
          </cell>
          <cell r="AG49">
            <v>664</v>
          </cell>
          <cell r="AH49">
            <v>205215.84</v>
          </cell>
          <cell r="AI49">
            <v>0</v>
          </cell>
          <cell r="AJ49">
            <v>0</v>
          </cell>
          <cell r="AK49">
            <v>646</v>
          </cell>
          <cell r="AL49">
            <v>137760.4</v>
          </cell>
          <cell r="AM49">
            <v>817</v>
          </cell>
          <cell r="AN49">
            <v>72466.429999999993</v>
          </cell>
        </row>
        <row r="50">
          <cell r="A50">
            <v>42</v>
          </cell>
          <cell r="B50" t="str">
            <v>Машрабжон Хомидо</v>
          </cell>
          <cell r="C50">
            <v>36.9</v>
          </cell>
          <cell r="D50">
            <v>37101</v>
          </cell>
          <cell r="E50">
            <v>12250594.460000001</v>
          </cell>
          <cell r="F50">
            <v>46689.24</v>
          </cell>
          <cell r="G50">
            <v>0</v>
          </cell>
          <cell r="H50">
            <v>12203905.220000001</v>
          </cell>
          <cell r="I50">
            <v>9763124.1899999995</v>
          </cell>
          <cell r="J50">
            <v>198773.3</v>
          </cell>
          <cell r="K50">
            <v>0</v>
          </cell>
          <cell r="L50">
            <v>1562.01</v>
          </cell>
          <cell r="M50">
            <v>200335.31</v>
          </cell>
          <cell r="N50">
            <v>416011.04</v>
          </cell>
          <cell r="O50">
            <v>9547448.4600000009</v>
          </cell>
          <cell r="P50">
            <v>11988229.49</v>
          </cell>
          <cell r="Q50">
            <v>0</v>
          </cell>
          <cell r="R50">
            <v>-437000</v>
          </cell>
          <cell r="S50">
            <v>0</v>
          </cell>
          <cell r="T50">
            <v>0</v>
          </cell>
          <cell r="U50">
            <v>1823200</v>
          </cell>
          <cell r="V50">
            <v>114912</v>
          </cell>
          <cell r="W50">
            <v>0</v>
          </cell>
          <cell r="X50">
            <v>0</v>
          </cell>
          <cell r="Y50">
            <v>0</v>
          </cell>
          <cell r="Z50">
            <v>1501112</v>
          </cell>
          <cell r="AA50">
            <v>8046336.46</v>
          </cell>
          <cell r="AB50">
            <v>0</v>
          </cell>
          <cell r="AC50">
            <v>10487117.49</v>
          </cell>
          <cell r="AD50">
            <v>0</v>
          </cell>
          <cell r="AE50">
            <v>25161</v>
          </cell>
          <cell r="AF50">
            <v>8101621.5099999998</v>
          </cell>
          <cell r="AG50">
            <v>7777</v>
          </cell>
          <cell r="AH50">
            <v>2403559.62</v>
          </cell>
          <cell r="AI50">
            <v>2434</v>
          </cell>
          <cell r="AJ50">
            <v>696595.22</v>
          </cell>
          <cell r="AK50">
            <v>0</v>
          </cell>
          <cell r="AL50">
            <v>0</v>
          </cell>
          <cell r="AM50">
            <v>1729</v>
          </cell>
          <cell r="AN50">
            <v>153359.18</v>
          </cell>
        </row>
        <row r="51">
          <cell r="A51">
            <v>43</v>
          </cell>
          <cell r="B51" t="str">
            <v>Олтиарик Порлок</v>
          </cell>
          <cell r="C51">
            <v>54</v>
          </cell>
          <cell r="D51">
            <v>53984</v>
          </cell>
          <cell r="E51">
            <v>18917231.77</v>
          </cell>
          <cell r="F51">
            <v>17109.53</v>
          </cell>
          <cell r="G51">
            <v>0</v>
          </cell>
          <cell r="H51">
            <v>18900122.239999998</v>
          </cell>
          <cell r="I51">
            <v>15120097.800000001</v>
          </cell>
          <cell r="J51">
            <v>284534.68</v>
          </cell>
          <cell r="K51">
            <v>0</v>
          </cell>
          <cell r="L51">
            <v>2029.21</v>
          </cell>
          <cell r="M51">
            <v>286563.89</v>
          </cell>
          <cell r="N51">
            <v>427029.74</v>
          </cell>
          <cell r="O51">
            <v>14979631.949999999</v>
          </cell>
          <cell r="P51">
            <v>18759656.390000001</v>
          </cell>
          <cell r="Q51">
            <v>0</v>
          </cell>
          <cell r="R51">
            <v>231533</v>
          </cell>
          <cell r="S51">
            <v>0</v>
          </cell>
          <cell r="T51">
            <v>0</v>
          </cell>
          <cell r="U51">
            <v>2743300</v>
          </cell>
          <cell r="V51">
            <v>170352</v>
          </cell>
          <cell r="W51">
            <v>0</v>
          </cell>
          <cell r="X51">
            <v>0</v>
          </cell>
          <cell r="Y51">
            <v>0</v>
          </cell>
          <cell r="Z51">
            <v>3145185</v>
          </cell>
          <cell r="AA51">
            <v>11834446.949999999</v>
          </cell>
          <cell r="AB51">
            <v>0</v>
          </cell>
          <cell r="AC51">
            <v>15614471.390000001</v>
          </cell>
          <cell r="AD51">
            <v>0</v>
          </cell>
          <cell r="AE51">
            <v>48708</v>
          </cell>
          <cell r="AF51">
            <v>17417026.109999999</v>
          </cell>
          <cell r="AG51">
            <v>2403</v>
          </cell>
          <cell r="AH51">
            <v>742671.18</v>
          </cell>
          <cell r="AI51">
            <v>1986</v>
          </cell>
          <cell r="AJ51">
            <v>568380.49</v>
          </cell>
          <cell r="AK51">
            <v>887</v>
          </cell>
          <cell r="AL51">
            <v>189153.99</v>
          </cell>
          <cell r="AM51">
            <v>0</v>
          </cell>
          <cell r="AN51">
            <v>0</v>
          </cell>
        </row>
        <row r="52">
          <cell r="A52">
            <v>44</v>
          </cell>
          <cell r="B52" t="str">
            <v>Олмос Ахмаджон ф</v>
          </cell>
          <cell r="C52">
            <v>13.2</v>
          </cell>
          <cell r="D52">
            <v>13269</v>
          </cell>
          <cell r="E52">
            <v>4541963.04</v>
          </cell>
          <cell r="F52">
            <v>12040.95</v>
          </cell>
          <cell r="G52">
            <v>0</v>
          </cell>
          <cell r="H52">
            <v>4529922.09</v>
          </cell>
          <cell r="I52">
            <v>3623937.68</v>
          </cell>
          <cell r="J52">
            <v>70381.84</v>
          </cell>
          <cell r="K52">
            <v>0</v>
          </cell>
          <cell r="L52">
            <v>517.55999999999995</v>
          </cell>
          <cell r="M52">
            <v>70899.399999999994</v>
          </cell>
          <cell r="N52">
            <v>151873.07</v>
          </cell>
          <cell r="O52">
            <v>3542964.01</v>
          </cell>
          <cell r="P52">
            <v>4448948.42</v>
          </cell>
          <cell r="Q52">
            <v>0</v>
          </cell>
          <cell r="R52">
            <v>351082</v>
          </cell>
          <cell r="S52">
            <v>0</v>
          </cell>
          <cell r="T52">
            <v>0</v>
          </cell>
          <cell r="U52">
            <v>704900</v>
          </cell>
          <cell r="V52">
            <v>45696</v>
          </cell>
          <cell r="W52">
            <v>0</v>
          </cell>
          <cell r="X52">
            <v>0</v>
          </cell>
          <cell r="Y52">
            <v>0</v>
          </cell>
          <cell r="Z52">
            <v>1101678</v>
          </cell>
          <cell r="AA52">
            <v>2441286.0099999998</v>
          </cell>
          <cell r="AB52">
            <v>0</v>
          </cell>
          <cell r="AC52">
            <v>3347270.42</v>
          </cell>
          <cell r="AD52">
            <v>0</v>
          </cell>
          <cell r="AE52">
            <v>10026</v>
          </cell>
          <cell r="AF52">
            <v>3549605.04</v>
          </cell>
          <cell r="AG52">
            <v>3243</v>
          </cell>
          <cell r="AH52">
            <v>992358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45</v>
          </cell>
          <cell r="B53" t="str">
            <v>Тожибой Исохобод</v>
          </cell>
          <cell r="C53">
            <v>15.4</v>
          </cell>
          <cell r="D53">
            <v>10271</v>
          </cell>
          <cell r="E53">
            <v>3398987.82</v>
          </cell>
          <cell r="F53">
            <v>8578.82</v>
          </cell>
          <cell r="G53">
            <v>0</v>
          </cell>
          <cell r="H53">
            <v>3390409</v>
          </cell>
          <cell r="I53">
            <v>2712327.2</v>
          </cell>
          <cell r="J53">
            <v>55028.68</v>
          </cell>
          <cell r="K53">
            <v>0</v>
          </cell>
          <cell r="L53">
            <v>432.44</v>
          </cell>
          <cell r="M53">
            <v>55461.120000000003</v>
          </cell>
          <cell r="N53">
            <v>134170.57999999999</v>
          </cell>
          <cell r="O53">
            <v>2633617.7400000002</v>
          </cell>
          <cell r="P53">
            <v>3311699.54</v>
          </cell>
          <cell r="Q53">
            <v>0</v>
          </cell>
          <cell r="R53">
            <v>127225</v>
          </cell>
          <cell r="S53">
            <v>0</v>
          </cell>
          <cell r="T53">
            <v>0</v>
          </cell>
          <cell r="U53">
            <v>531100</v>
          </cell>
          <cell r="V53">
            <v>29232</v>
          </cell>
          <cell r="W53">
            <v>1945200</v>
          </cell>
          <cell r="X53">
            <v>0</v>
          </cell>
          <cell r="Y53">
            <v>0</v>
          </cell>
          <cell r="Z53">
            <v>2632757</v>
          </cell>
          <cell r="AA53">
            <v>860.74</v>
          </cell>
          <cell r="AB53">
            <v>0</v>
          </cell>
          <cell r="AC53">
            <v>678942.54</v>
          </cell>
          <cell r="AD53">
            <v>0</v>
          </cell>
          <cell r="AE53">
            <v>7522</v>
          </cell>
          <cell r="AF53">
            <v>2689719.76</v>
          </cell>
          <cell r="AG53">
            <v>1172</v>
          </cell>
          <cell r="AH53">
            <v>362218.32</v>
          </cell>
          <cell r="AI53">
            <v>1049</v>
          </cell>
          <cell r="AJ53">
            <v>300217.09000000003</v>
          </cell>
          <cell r="AK53">
            <v>0</v>
          </cell>
          <cell r="AL53">
            <v>0</v>
          </cell>
          <cell r="AM53">
            <v>528</v>
          </cell>
          <cell r="AN53">
            <v>46832.65</v>
          </cell>
        </row>
        <row r="54">
          <cell r="A54">
            <v>46</v>
          </cell>
          <cell r="B54" t="str">
            <v>МДШ Юсуфбек ф/х</v>
          </cell>
          <cell r="C54">
            <v>23.2</v>
          </cell>
          <cell r="D54">
            <v>23320</v>
          </cell>
          <cell r="E54">
            <v>7728622.0599999996</v>
          </cell>
          <cell r="F54">
            <v>40968.94</v>
          </cell>
          <cell r="G54">
            <v>0</v>
          </cell>
          <cell r="H54">
            <v>7687653.1200000001</v>
          </cell>
          <cell r="I54">
            <v>6150122.5</v>
          </cell>
          <cell r="J54">
            <v>96025.7</v>
          </cell>
          <cell r="K54">
            <v>0</v>
          </cell>
          <cell r="L54">
            <v>947.65</v>
          </cell>
          <cell r="M54">
            <v>96973.35</v>
          </cell>
          <cell r="N54">
            <v>355525.62</v>
          </cell>
          <cell r="O54">
            <v>5891570.2300000004</v>
          </cell>
          <cell r="P54">
            <v>7429100.8499999996</v>
          </cell>
          <cell r="Q54">
            <v>0</v>
          </cell>
          <cell r="R54">
            <v>247899</v>
          </cell>
          <cell r="S54">
            <v>0</v>
          </cell>
          <cell r="T54">
            <v>0</v>
          </cell>
          <cell r="U54">
            <v>1134000</v>
          </cell>
          <cell r="V54">
            <v>71568</v>
          </cell>
          <cell r="W54">
            <v>0</v>
          </cell>
          <cell r="X54">
            <v>0</v>
          </cell>
          <cell r="Y54">
            <v>0</v>
          </cell>
          <cell r="Z54">
            <v>1453467</v>
          </cell>
          <cell r="AA54">
            <v>4438103.2300000004</v>
          </cell>
          <cell r="AB54">
            <v>0</v>
          </cell>
          <cell r="AC54">
            <v>5975633.8499999996</v>
          </cell>
          <cell r="AD54">
            <v>0</v>
          </cell>
          <cell r="AE54">
            <v>15532</v>
          </cell>
          <cell r="AF54">
            <v>5553938.7699999996</v>
          </cell>
          <cell r="AG54">
            <v>5176</v>
          </cell>
          <cell r="AH54">
            <v>1599694.56</v>
          </cell>
          <cell r="AI54">
            <v>1592</v>
          </cell>
          <cell r="AJ54">
            <v>455620.23</v>
          </cell>
          <cell r="AK54">
            <v>232</v>
          </cell>
          <cell r="AL54">
            <v>49474.32</v>
          </cell>
          <cell r="AM54">
            <v>788</v>
          </cell>
          <cell r="AN54">
            <v>69894.179999999993</v>
          </cell>
        </row>
        <row r="55">
          <cell r="A55">
            <v>47</v>
          </cell>
          <cell r="B55" t="str">
            <v>Мар Олтин ф/х</v>
          </cell>
          <cell r="C55">
            <v>43.8</v>
          </cell>
          <cell r="D55">
            <v>45358</v>
          </cell>
          <cell r="E55">
            <v>16219131.779999999</v>
          </cell>
          <cell r="F55">
            <v>3092.71</v>
          </cell>
          <cell r="G55">
            <v>0</v>
          </cell>
          <cell r="H55">
            <v>16216039.07</v>
          </cell>
          <cell r="I55">
            <v>12972831.24</v>
          </cell>
          <cell r="J55">
            <v>181767.31</v>
          </cell>
          <cell r="K55">
            <v>0</v>
          </cell>
          <cell r="L55">
            <v>1868.59</v>
          </cell>
          <cell r="M55">
            <v>183635.9</v>
          </cell>
          <cell r="N55">
            <v>280059.43</v>
          </cell>
          <cell r="O55">
            <v>12876407.710000001</v>
          </cell>
          <cell r="P55">
            <v>16119615.539999999</v>
          </cell>
          <cell r="Q55">
            <v>0</v>
          </cell>
          <cell r="R55">
            <v>249903</v>
          </cell>
          <cell r="S55">
            <v>0</v>
          </cell>
          <cell r="T55">
            <v>0</v>
          </cell>
          <cell r="U55">
            <v>2400900</v>
          </cell>
          <cell r="V55">
            <v>150864</v>
          </cell>
          <cell r="W55">
            <v>1467182</v>
          </cell>
          <cell r="X55">
            <v>0</v>
          </cell>
          <cell r="Y55">
            <v>0</v>
          </cell>
          <cell r="Z55">
            <v>4268849</v>
          </cell>
          <cell r="AA55">
            <v>8607558.7100000009</v>
          </cell>
          <cell r="AB55">
            <v>0</v>
          </cell>
          <cell r="AC55">
            <v>11850766.539999999</v>
          </cell>
          <cell r="AD55">
            <v>0</v>
          </cell>
          <cell r="AE55">
            <v>45358</v>
          </cell>
          <cell r="AF55">
            <v>14950699.039999999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48</v>
          </cell>
          <cell r="B56" t="str">
            <v>Рузалиев Акрам ф</v>
          </cell>
          <cell r="C56">
            <v>28</v>
          </cell>
          <cell r="D56">
            <v>28033</v>
          </cell>
          <cell r="E56">
            <v>9522175.6500000004</v>
          </cell>
          <cell r="F56">
            <v>22476.82</v>
          </cell>
          <cell r="G56">
            <v>0</v>
          </cell>
          <cell r="H56">
            <v>9499698.8300000001</v>
          </cell>
          <cell r="I56">
            <v>7599759.0599999996</v>
          </cell>
          <cell r="J56">
            <v>79069.03</v>
          </cell>
          <cell r="K56">
            <v>0</v>
          </cell>
          <cell r="L56">
            <v>1048.5</v>
          </cell>
          <cell r="M56">
            <v>80117.53</v>
          </cell>
          <cell r="N56">
            <v>265064.89</v>
          </cell>
          <cell r="O56">
            <v>7414811.7000000002</v>
          </cell>
          <cell r="P56">
            <v>9314751.4700000007</v>
          </cell>
          <cell r="Q56">
            <v>0</v>
          </cell>
          <cell r="R56">
            <v>139926</v>
          </cell>
          <cell r="S56">
            <v>0</v>
          </cell>
          <cell r="T56">
            <v>0</v>
          </cell>
          <cell r="U56">
            <v>1409800</v>
          </cell>
          <cell r="V56">
            <v>88704</v>
          </cell>
          <cell r="W56">
            <v>1404429</v>
          </cell>
          <cell r="X56">
            <v>0</v>
          </cell>
          <cell r="Y56">
            <v>0</v>
          </cell>
          <cell r="Z56">
            <v>3042859</v>
          </cell>
          <cell r="AA56">
            <v>4371952.7</v>
          </cell>
          <cell r="AB56">
            <v>0</v>
          </cell>
          <cell r="AC56">
            <v>6271892.4699999997</v>
          </cell>
          <cell r="AD56">
            <v>0</v>
          </cell>
          <cell r="AE56">
            <v>22506</v>
          </cell>
          <cell r="AF56">
            <v>8047704.4800000004</v>
          </cell>
          <cell r="AG56">
            <v>3034</v>
          </cell>
          <cell r="AH56">
            <v>937688.04</v>
          </cell>
          <cell r="AI56">
            <v>1049</v>
          </cell>
          <cell r="AJ56">
            <v>300217.09000000003</v>
          </cell>
          <cell r="AK56">
            <v>871</v>
          </cell>
          <cell r="AL56">
            <v>185741.97</v>
          </cell>
          <cell r="AM56">
            <v>573</v>
          </cell>
          <cell r="AN56">
            <v>50824.07</v>
          </cell>
        </row>
        <row r="57">
          <cell r="A57">
            <v>49</v>
          </cell>
          <cell r="B57" t="str">
            <v>Нурматота Ёкубжо</v>
          </cell>
          <cell r="C57">
            <v>14</v>
          </cell>
          <cell r="D57">
            <v>14016</v>
          </cell>
          <cell r="E57">
            <v>4605243.54</v>
          </cell>
          <cell r="F57">
            <v>4664.24</v>
          </cell>
          <cell r="G57">
            <v>0</v>
          </cell>
          <cell r="H57">
            <v>4600579.3</v>
          </cell>
          <cell r="I57">
            <v>3680463.46</v>
          </cell>
          <cell r="J57">
            <v>50013.18</v>
          </cell>
          <cell r="K57">
            <v>0</v>
          </cell>
          <cell r="L57">
            <v>510.93</v>
          </cell>
          <cell r="M57">
            <v>50524.11</v>
          </cell>
          <cell r="N57">
            <v>134118.65</v>
          </cell>
          <cell r="O57">
            <v>3596868.92</v>
          </cell>
          <cell r="P57">
            <v>4516984.76</v>
          </cell>
          <cell r="Q57">
            <v>0</v>
          </cell>
          <cell r="R57">
            <v>106049</v>
          </cell>
          <cell r="S57">
            <v>0</v>
          </cell>
          <cell r="T57">
            <v>0</v>
          </cell>
          <cell r="U57">
            <v>689000</v>
          </cell>
          <cell r="V57">
            <v>44016</v>
          </cell>
          <cell r="W57">
            <v>0</v>
          </cell>
          <cell r="X57">
            <v>0</v>
          </cell>
          <cell r="Y57">
            <v>0</v>
          </cell>
          <cell r="Z57">
            <v>839065</v>
          </cell>
          <cell r="AA57">
            <v>2757803.92</v>
          </cell>
          <cell r="AB57">
            <v>0</v>
          </cell>
          <cell r="AC57">
            <v>3677919.76</v>
          </cell>
          <cell r="AD57">
            <v>0</v>
          </cell>
          <cell r="AE57">
            <v>10114</v>
          </cell>
          <cell r="AF57">
            <v>3616568.16</v>
          </cell>
          <cell r="AG57">
            <v>2916</v>
          </cell>
          <cell r="AH57">
            <v>901218.96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986</v>
          </cell>
          <cell r="AN57">
            <v>87456.42</v>
          </cell>
        </row>
        <row r="58">
          <cell r="A58">
            <v>50</v>
          </cell>
          <cell r="B58" t="str">
            <v>Эхсонфайз ф/х</v>
          </cell>
          <cell r="C58">
            <v>74</v>
          </cell>
          <cell r="D58">
            <v>69084</v>
          </cell>
          <cell r="E58">
            <v>22081915.559999999</v>
          </cell>
          <cell r="F58">
            <v>127309.82</v>
          </cell>
          <cell r="G58">
            <v>0</v>
          </cell>
          <cell r="H58">
            <v>21954605.739999998</v>
          </cell>
          <cell r="I58">
            <v>17563684.600000001</v>
          </cell>
          <cell r="J58">
            <v>285133.09999999998</v>
          </cell>
          <cell r="K58">
            <v>0</v>
          </cell>
          <cell r="L58">
            <v>2775.15</v>
          </cell>
          <cell r="M58">
            <v>287908.25</v>
          </cell>
          <cell r="N58">
            <v>916026.17</v>
          </cell>
          <cell r="O58">
            <v>16935566.68</v>
          </cell>
          <cell r="P58">
            <v>21326487.82</v>
          </cell>
          <cell r="Q58">
            <v>0</v>
          </cell>
          <cell r="R58">
            <v>266580</v>
          </cell>
          <cell r="S58">
            <v>0</v>
          </cell>
          <cell r="T58">
            <v>0</v>
          </cell>
          <cell r="U58">
            <v>3583500</v>
          </cell>
          <cell r="V58">
            <v>197904</v>
          </cell>
          <cell r="W58">
            <v>7880500</v>
          </cell>
          <cell r="X58">
            <v>0</v>
          </cell>
          <cell r="Y58">
            <v>0</v>
          </cell>
          <cell r="Z58">
            <v>11928484</v>
          </cell>
          <cell r="AA58">
            <v>5007082.68</v>
          </cell>
          <cell r="AB58">
            <v>0</v>
          </cell>
          <cell r="AC58">
            <v>9398003.8200000003</v>
          </cell>
          <cell r="AD58">
            <v>0</v>
          </cell>
          <cell r="AE58">
            <v>39274</v>
          </cell>
          <cell r="AF58">
            <v>14043612.640000001</v>
          </cell>
          <cell r="AG58">
            <v>16323</v>
          </cell>
          <cell r="AH58">
            <v>5044786.38</v>
          </cell>
          <cell r="AI58">
            <v>7883</v>
          </cell>
          <cell r="AJ58">
            <v>2256064.15</v>
          </cell>
          <cell r="AK58">
            <v>1930</v>
          </cell>
          <cell r="AL58">
            <v>411575.2</v>
          </cell>
          <cell r="AM58">
            <v>3674</v>
          </cell>
          <cell r="AN58">
            <v>325877.19</v>
          </cell>
        </row>
        <row r="59">
          <cell r="A59">
            <v>51</v>
          </cell>
          <cell r="B59" t="str">
            <v>Аюбжон Янгибоев</v>
          </cell>
          <cell r="C59">
            <v>15.5</v>
          </cell>
          <cell r="D59">
            <v>19700</v>
          </cell>
          <cell r="E59">
            <v>6859180.0300000003</v>
          </cell>
          <cell r="F59">
            <v>8255.61</v>
          </cell>
          <cell r="G59">
            <v>0</v>
          </cell>
          <cell r="H59">
            <v>6850924.4199999999</v>
          </cell>
          <cell r="I59">
            <v>5480739.54</v>
          </cell>
          <cell r="J59">
            <v>25603.29</v>
          </cell>
          <cell r="K59">
            <v>0</v>
          </cell>
          <cell r="L59">
            <v>697.96</v>
          </cell>
          <cell r="M59">
            <v>26301.25</v>
          </cell>
          <cell r="N59">
            <v>161320.35</v>
          </cell>
          <cell r="O59">
            <v>5345720.4400000004</v>
          </cell>
          <cell r="P59">
            <v>6715905.3200000003</v>
          </cell>
          <cell r="Q59">
            <v>0</v>
          </cell>
          <cell r="R59">
            <v>125796</v>
          </cell>
          <cell r="S59">
            <v>0</v>
          </cell>
          <cell r="T59">
            <v>0</v>
          </cell>
          <cell r="U59">
            <v>1044100</v>
          </cell>
          <cell r="V59">
            <v>65856</v>
          </cell>
          <cell r="W59">
            <v>0</v>
          </cell>
          <cell r="X59">
            <v>0</v>
          </cell>
          <cell r="Y59">
            <v>0</v>
          </cell>
          <cell r="Z59">
            <v>1235752</v>
          </cell>
          <cell r="AA59">
            <v>4109968.44</v>
          </cell>
          <cell r="AB59">
            <v>0</v>
          </cell>
          <cell r="AC59">
            <v>5480153.3200000003</v>
          </cell>
          <cell r="AD59">
            <v>0</v>
          </cell>
          <cell r="AE59">
            <v>15884</v>
          </cell>
          <cell r="AF59">
            <v>5679807.0700000003</v>
          </cell>
          <cell r="AG59">
            <v>3816</v>
          </cell>
          <cell r="AH59">
            <v>1179372.96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</row>
        <row r="60">
          <cell r="A60">
            <v>52</v>
          </cell>
          <cell r="B60" t="str">
            <v>Эргашота УМИ ф/х</v>
          </cell>
          <cell r="C60">
            <v>91</v>
          </cell>
          <cell r="D60">
            <v>79147</v>
          </cell>
          <cell r="E60">
            <v>27284855.75</v>
          </cell>
          <cell r="F60">
            <v>69781.850000000006</v>
          </cell>
          <cell r="G60">
            <v>0</v>
          </cell>
          <cell r="H60">
            <v>27215073.899999999</v>
          </cell>
          <cell r="I60">
            <v>21772059.129999999</v>
          </cell>
          <cell r="J60">
            <v>322156.03999999998</v>
          </cell>
          <cell r="K60">
            <v>0</v>
          </cell>
          <cell r="L60">
            <v>3311.86</v>
          </cell>
          <cell r="M60">
            <v>325467.90000000002</v>
          </cell>
          <cell r="N60">
            <v>766858.26</v>
          </cell>
          <cell r="O60">
            <v>21330668.77</v>
          </cell>
          <cell r="P60">
            <v>26773683.539999999</v>
          </cell>
          <cell r="Q60">
            <v>41254</v>
          </cell>
          <cell r="R60">
            <v>523775</v>
          </cell>
          <cell r="S60">
            <v>0</v>
          </cell>
          <cell r="T60">
            <v>0</v>
          </cell>
          <cell r="U60">
            <v>4177600</v>
          </cell>
          <cell r="V60">
            <v>249984</v>
          </cell>
          <cell r="W60">
            <v>0</v>
          </cell>
          <cell r="X60">
            <v>0</v>
          </cell>
          <cell r="Y60">
            <v>0</v>
          </cell>
          <cell r="Z60">
            <v>4992613</v>
          </cell>
          <cell r="AA60">
            <v>16338055.77</v>
          </cell>
          <cell r="AB60">
            <v>0</v>
          </cell>
          <cell r="AC60">
            <v>21781070.539999999</v>
          </cell>
          <cell r="AD60">
            <v>0</v>
          </cell>
          <cell r="AE60">
            <v>66182</v>
          </cell>
          <cell r="AF60">
            <v>21956940.73</v>
          </cell>
          <cell r="AG60">
            <v>8033</v>
          </cell>
          <cell r="AH60">
            <v>2482678.98</v>
          </cell>
          <cell r="AI60">
            <v>3541</v>
          </cell>
          <cell r="AJ60">
            <v>1013411.54</v>
          </cell>
          <cell r="AK60">
            <v>0</v>
          </cell>
          <cell r="AL60">
            <v>0</v>
          </cell>
          <cell r="AM60">
            <v>1391</v>
          </cell>
          <cell r="AN60">
            <v>123379.2</v>
          </cell>
        </row>
        <row r="61">
          <cell r="A61">
            <v>53</v>
          </cell>
          <cell r="B61" t="str">
            <v>Мухаммадтохир ф/</v>
          </cell>
          <cell r="C61">
            <v>29.8</v>
          </cell>
          <cell r="D61">
            <v>30346</v>
          </cell>
          <cell r="E61">
            <v>10746282.220000001</v>
          </cell>
          <cell r="F61">
            <v>11543.02</v>
          </cell>
          <cell r="G61">
            <v>0</v>
          </cell>
          <cell r="H61">
            <v>10734739.199999999</v>
          </cell>
          <cell r="I61">
            <v>8587791.3499999996</v>
          </cell>
          <cell r="J61">
            <v>122482.21</v>
          </cell>
          <cell r="K61">
            <v>0</v>
          </cell>
          <cell r="L61">
            <v>1259.1300000000001</v>
          </cell>
          <cell r="M61">
            <v>123741.34</v>
          </cell>
          <cell r="N61">
            <v>340916.06</v>
          </cell>
          <cell r="O61">
            <v>8370616.6299999999</v>
          </cell>
          <cell r="P61">
            <v>10517564.48</v>
          </cell>
          <cell r="Q61">
            <v>0</v>
          </cell>
          <cell r="R61">
            <v>32725</v>
          </cell>
          <cell r="S61">
            <v>0</v>
          </cell>
          <cell r="T61">
            <v>0</v>
          </cell>
          <cell r="U61">
            <v>1605900</v>
          </cell>
          <cell r="V61">
            <v>101808</v>
          </cell>
          <cell r="W61">
            <v>3570000</v>
          </cell>
          <cell r="X61">
            <v>0</v>
          </cell>
          <cell r="Y61">
            <v>0</v>
          </cell>
          <cell r="Z61">
            <v>5310433</v>
          </cell>
          <cell r="AA61">
            <v>3060183.63</v>
          </cell>
          <cell r="AB61">
            <v>0</v>
          </cell>
          <cell r="AC61">
            <v>5207131.4800000004</v>
          </cell>
          <cell r="AD61">
            <v>0</v>
          </cell>
          <cell r="AE61">
            <v>28185</v>
          </cell>
          <cell r="AF61">
            <v>9376373.7699999996</v>
          </cell>
          <cell r="AG61">
            <v>2161</v>
          </cell>
          <cell r="AH61">
            <v>667878.66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54</v>
          </cell>
          <cell r="B62" t="str">
            <v>Ота ф/х</v>
          </cell>
          <cell r="C62">
            <v>86</v>
          </cell>
          <cell r="D62">
            <v>88026</v>
          </cell>
          <cell r="E62">
            <v>30029059.02</v>
          </cell>
          <cell r="F62">
            <v>98443.43</v>
          </cell>
          <cell r="G62">
            <v>0</v>
          </cell>
          <cell r="H62">
            <v>29930615.59</v>
          </cell>
          <cell r="I62">
            <v>23944492.460000001</v>
          </cell>
          <cell r="J62">
            <v>137400.48000000001</v>
          </cell>
          <cell r="K62">
            <v>0</v>
          </cell>
          <cell r="L62">
            <v>3391.48</v>
          </cell>
          <cell r="M62">
            <v>140791.96</v>
          </cell>
          <cell r="N62">
            <v>1027963.05</v>
          </cell>
          <cell r="O62">
            <v>23057321.370000001</v>
          </cell>
          <cell r="P62">
            <v>29043444.5</v>
          </cell>
          <cell r="Q62">
            <v>0</v>
          </cell>
          <cell r="R62">
            <v>107225</v>
          </cell>
          <cell r="S62">
            <v>0</v>
          </cell>
          <cell r="T62">
            <v>0</v>
          </cell>
          <cell r="U62">
            <v>4388400</v>
          </cell>
          <cell r="V62">
            <v>278208</v>
          </cell>
          <cell r="W62">
            <v>9582344</v>
          </cell>
          <cell r="X62">
            <v>0</v>
          </cell>
          <cell r="Y62">
            <v>0</v>
          </cell>
          <cell r="Z62">
            <v>14356177</v>
          </cell>
          <cell r="AA62">
            <v>8701144.3699999992</v>
          </cell>
          <cell r="AB62">
            <v>0</v>
          </cell>
          <cell r="AC62">
            <v>14687267.5</v>
          </cell>
          <cell r="AD62">
            <v>0</v>
          </cell>
          <cell r="AE62">
            <v>65206</v>
          </cell>
          <cell r="AF62">
            <v>23316387.539999999</v>
          </cell>
          <cell r="AG62">
            <v>12136</v>
          </cell>
          <cell r="AH62">
            <v>3750752.16</v>
          </cell>
          <cell r="AI62">
            <v>9371</v>
          </cell>
          <cell r="AJ62">
            <v>2681920.23</v>
          </cell>
          <cell r="AK62">
            <v>1313</v>
          </cell>
          <cell r="AL62">
            <v>279999.09000000003</v>
          </cell>
          <cell r="AM62">
            <v>0</v>
          </cell>
          <cell r="AN62">
            <v>0</v>
          </cell>
        </row>
        <row r="63">
          <cell r="A63">
            <v>55</v>
          </cell>
          <cell r="B63" t="str">
            <v>Нодир Олтиарик ф</v>
          </cell>
          <cell r="C63">
            <v>63</v>
          </cell>
          <cell r="D63">
            <v>63025</v>
          </cell>
          <cell r="E63">
            <v>21597163.239999998</v>
          </cell>
          <cell r="F63">
            <v>61627.85</v>
          </cell>
          <cell r="G63">
            <v>0</v>
          </cell>
          <cell r="H63">
            <v>21535535.390000001</v>
          </cell>
          <cell r="I63">
            <v>17228428.329999998</v>
          </cell>
          <cell r="J63">
            <v>97864.56</v>
          </cell>
          <cell r="K63">
            <v>0</v>
          </cell>
          <cell r="L63">
            <v>2342.9299999999998</v>
          </cell>
          <cell r="M63">
            <v>100207.49</v>
          </cell>
          <cell r="N63">
            <v>675177.82</v>
          </cell>
          <cell r="O63">
            <v>16653458</v>
          </cell>
          <cell r="P63">
            <v>20960565.059999999</v>
          </cell>
          <cell r="Q63">
            <v>175299</v>
          </cell>
          <cell r="R63">
            <v>242029</v>
          </cell>
          <cell r="S63">
            <v>0</v>
          </cell>
          <cell r="T63">
            <v>0</v>
          </cell>
          <cell r="U63">
            <v>3317800</v>
          </cell>
          <cell r="V63">
            <v>209664</v>
          </cell>
          <cell r="W63">
            <v>5369400</v>
          </cell>
          <cell r="X63">
            <v>0</v>
          </cell>
          <cell r="Y63">
            <v>0</v>
          </cell>
          <cell r="Z63">
            <v>9314192</v>
          </cell>
          <cell r="AA63">
            <v>7339266</v>
          </cell>
          <cell r="AB63">
            <v>0</v>
          </cell>
          <cell r="AC63">
            <v>11646373.060000001</v>
          </cell>
          <cell r="AD63">
            <v>0</v>
          </cell>
          <cell r="AE63">
            <v>48029</v>
          </cell>
          <cell r="AF63">
            <v>17174229.030000001</v>
          </cell>
          <cell r="AG63">
            <v>7188</v>
          </cell>
          <cell r="AH63">
            <v>2221523.2799999998</v>
          </cell>
          <cell r="AI63">
            <v>7353</v>
          </cell>
          <cell r="AJ63">
            <v>2104381.54</v>
          </cell>
          <cell r="AK63">
            <v>455</v>
          </cell>
          <cell r="AL63">
            <v>97029.39</v>
          </cell>
          <cell r="AM63">
            <v>0</v>
          </cell>
          <cell r="AN63">
            <v>0</v>
          </cell>
        </row>
        <row r="64">
          <cell r="A64">
            <v>56</v>
          </cell>
          <cell r="B64" t="str">
            <v>Сайхун Олтиарик</v>
          </cell>
          <cell r="C64">
            <v>73</v>
          </cell>
          <cell r="D64">
            <v>74147</v>
          </cell>
          <cell r="E64">
            <v>26433097.699999999</v>
          </cell>
          <cell r="F64">
            <v>25341.4</v>
          </cell>
          <cell r="G64">
            <v>0</v>
          </cell>
          <cell r="H64">
            <v>26407756.300000001</v>
          </cell>
          <cell r="I64">
            <v>21126205.039999999</v>
          </cell>
          <cell r="J64">
            <v>132508.88</v>
          </cell>
          <cell r="K64">
            <v>0</v>
          </cell>
          <cell r="L64">
            <v>3058.92</v>
          </cell>
          <cell r="M64">
            <v>135567.79999999999</v>
          </cell>
          <cell r="N64">
            <v>634977.93999999994</v>
          </cell>
          <cell r="O64">
            <v>20626794.899999999</v>
          </cell>
          <cell r="P64">
            <v>25908346.16</v>
          </cell>
          <cell r="Q64">
            <v>134780</v>
          </cell>
          <cell r="R64">
            <v>602756</v>
          </cell>
          <cell r="S64">
            <v>0</v>
          </cell>
          <cell r="T64">
            <v>0</v>
          </cell>
          <cell r="U64">
            <v>3932600</v>
          </cell>
          <cell r="V64">
            <v>249984</v>
          </cell>
          <cell r="W64">
            <v>7905500</v>
          </cell>
          <cell r="X64">
            <v>0</v>
          </cell>
          <cell r="Y64">
            <v>0</v>
          </cell>
          <cell r="Z64">
            <v>12825620</v>
          </cell>
          <cell r="AA64">
            <v>7801174.9000000004</v>
          </cell>
          <cell r="AB64">
            <v>0</v>
          </cell>
          <cell r="AC64">
            <v>13082726.16</v>
          </cell>
          <cell r="AD64">
            <v>0</v>
          </cell>
          <cell r="AE64">
            <v>72497</v>
          </cell>
          <cell r="AF64">
            <v>24121683.449999999</v>
          </cell>
          <cell r="AG64">
            <v>1650</v>
          </cell>
          <cell r="AH64">
            <v>509949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57</v>
          </cell>
          <cell r="B65" t="str">
            <v>Тургуной Отакуло</v>
          </cell>
          <cell r="C65">
            <v>58.6</v>
          </cell>
          <cell r="D65">
            <v>58705</v>
          </cell>
          <cell r="E65">
            <v>19955154.809999999</v>
          </cell>
          <cell r="F65">
            <v>62962.54</v>
          </cell>
          <cell r="G65">
            <v>0</v>
          </cell>
          <cell r="H65">
            <v>19892192.27</v>
          </cell>
          <cell r="I65">
            <v>15913753.82</v>
          </cell>
          <cell r="J65">
            <v>136364.71</v>
          </cell>
          <cell r="K65">
            <v>0</v>
          </cell>
          <cell r="L65">
            <v>2331.71</v>
          </cell>
          <cell r="M65">
            <v>138696.42000000001</v>
          </cell>
          <cell r="N65">
            <v>554079.68000000005</v>
          </cell>
          <cell r="O65">
            <v>15498370.560000001</v>
          </cell>
          <cell r="P65">
            <v>19476809.010000002</v>
          </cell>
          <cell r="Q65">
            <v>255296</v>
          </cell>
          <cell r="R65">
            <v>58139</v>
          </cell>
          <cell r="S65">
            <v>0</v>
          </cell>
          <cell r="T65">
            <v>0</v>
          </cell>
          <cell r="U65">
            <v>2917600</v>
          </cell>
          <cell r="V65">
            <v>172704</v>
          </cell>
          <cell r="W65">
            <v>6100700</v>
          </cell>
          <cell r="X65">
            <v>0</v>
          </cell>
          <cell r="Y65">
            <v>0</v>
          </cell>
          <cell r="Z65">
            <v>9504439</v>
          </cell>
          <cell r="AA65">
            <v>5993931.5599999996</v>
          </cell>
          <cell r="AB65">
            <v>0</v>
          </cell>
          <cell r="AC65">
            <v>9972370.0099999998</v>
          </cell>
          <cell r="AD65">
            <v>0</v>
          </cell>
          <cell r="AE65">
            <v>44056</v>
          </cell>
          <cell r="AF65">
            <v>15969370.41</v>
          </cell>
          <cell r="AG65">
            <v>6278</v>
          </cell>
          <cell r="AH65">
            <v>1966846.55</v>
          </cell>
          <cell r="AI65">
            <v>6325</v>
          </cell>
          <cell r="AJ65">
            <v>1834960.92</v>
          </cell>
          <cell r="AK65">
            <v>0</v>
          </cell>
          <cell r="AL65">
            <v>0</v>
          </cell>
          <cell r="AM65">
            <v>2046</v>
          </cell>
          <cell r="AN65">
            <v>183976.93</v>
          </cell>
        </row>
        <row r="66">
          <cell r="A66">
            <v>58</v>
          </cell>
          <cell r="B66" t="str">
            <v>Илхом Мирзо ф/х</v>
          </cell>
          <cell r="C66">
            <v>17.100000000000001</v>
          </cell>
          <cell r="D66">
            <v>17274</v>
          </cell>
          <cell r="E66">
            <v>5602908.8899999997</v>
          </cell>
          <cell r="F66">
            <v>13738.72</v>
          </cell>
          <cell r="G66">
            <v>0</v>
          </cell>
          <cell r="H66">
            <v>5589170.1699999999</v>
          </cell>
          <cell r="I66">
            <v>4471336.13</v>
          </cell>
          <cell r="J66">
            <v>92541.04</v>
          </cell>
          <cell r="K66">
            <v>0</v>
          </cell>
          <cell r="L66">
            <v>701.58</v>
          </cell>
          <cell r="M66">
            <v>93242.62</v>
          </cell>
          <cell r="N66">
            <v>167812</v>
          </cell>
          <cell r="O66">
            <v>4396766.75</v>
          </cell>
          <cell r="P66">
            <v>5514600.79</v>
          </cell>
          <cell r="Q66">
            <v>49841</v>
          </cell>
          <cell r="R66">
            <v>16849</v>
          </cell>
          <cell r="S66">
            <v>0</v>
          </cell>
          <cell r="T66">
            <v>0</v>
          </cell>
          <cell r="U66">
            <v>849100</v>
          </cell>
          <cell r="V66">
            <v>49728</v>
          </cell>
          <cell r="W66">
            <v>1983000</v>
          </cell>
          <cell r="X66">
            <v>0</v>
          </cell>
          <cell r="Y66">
            <v>0</v>
          </cell>
          <cell r="Z66">
            <v>2948518</v>
          </cell>
          <cell r="AA66">
            <v>1448248.75</v>
          </cell>
          <cell r="AB66">
            <v>0</v>
          </cell>
          <cell r="AC66">
            <v>2566082.79</v>
          </cell>
          <cell r="AD66">
            <v>0</v>
          </cell>
          <cell r="AE66">
            <v>13793</v>
          </cell>
          <cell r="AF66">
            <v>4932106.45</v>
          </cell>
          <cell r="AG66">
            <v>0</v>
          </cell>
          <cell r="AH66">
            <v>0</v>
          </cell>
          <cell r="AI66">
            <v>867</v>
          </cell>
          <cell r="AJ66">
            <v>248129.85</v>
          </cell>
          <cell r="AK66">
            <v>1532</v>
          </cell>
          <cell r="AL66">
            <v>326701.14</v>
          </cell>
          <cell r="AM66">
            <v>1082</v>
          </cell>
          <cell r="AN66">
            <v>95971.45</v>
          </cell>
        </row>
        <row r="67">
          <cell r="A67">
            <v>59</v>
          </cell>
          <cell r="B67" t="str">
            <v>Назир Номон ф/х</v>
          </cell>
          <cell r="C67">
            <v>20.3</v>
          </cell>
          <cell r="D67">
            <v>18934</v>
          </cell>
          <cell r="E67">
            <v>6385352.5199999996</v>
          </cell>
          <cell r="F67">
            <v>32072.19</v>
          </cell>
          <cell r="G67">
            <v>0</v>
          </cell>
          <cell r="H67">
            <v>6353280.3300000001</v>
          </cell>
          <cell r="I67">
            <v>5082624.26</v>
          </cell>
          <cell r="J67">
            <v>111014.79</v>
          </cell>
          <cell r="K67">
            <v>0</v>
          </cell>
          <cell r="L67">
            <v>797.27</v>
          </cell>
          <cell r="M67">
            <v>111812.06</v>
          </cell>
          <cell r="N67">
            <v>227542.66</v>
          </cell>
          <cell r="O67">
            <v>4966893.66</v>
          </cell>
          <cell r="P67">
            <v>6237549.7300000004</v>
          </cell>
          <cell r="Q67">
            <v>0</v>
          </cell>
          <cell r="R67">
            <v>199232</v>
          </cell>
          <cell r="S67">
            <v>0</v>
          </cell>
          <cell r="T67">
            <v>0</v>
          </cell>
          <cell r="U67">
            <v>916900</v>
          </cell>
          <cell r="V67">
            <v>58128</v>
          </cell>
          <cell r="W67">
            <v>0</v>
          </cell>
          <cell r="X67">
            <v>0</v>
          </cell>
          <cell r="Y67">
            <v>0</v>
          </cell>
          <cell r="Z67">
            <v>1174260</v>
          </cell>
          <cell r="AA67">
            <v>3792633.66</v>
          </cell>
          <cell r="AB67">
            <v>0</v>
          </cell>
          <cell r="AC67">
            <v>5063289.7300000004</v>
          </cell>
          <cell r="AD67">
            <v>0</v>
          </cell>
          <cell r="AE67">
            <v>12896</v>
          </cell>
          <cell r="AF67">
            <v>4611356.84</v>
          </cell>
          <cell r="AG67">
            <v>2459</v>
          </cell>
          <cell r="AH67">
            <v>759978.54</v>
          </cell>
          <cell r="AI67">
            <v>3527</v>
          </cell>
          <cell r="AJ67">
            <v>1009404.83</v>
          </cell>
          <cell r="AK67">
            <v>0</v>
          </cell>
          <cell r="AL67">
            <v>0</v>
          </cell>
          <cell r="AM67">
            <v>52</v>
          </cell>
          <cell r="AN67">
            <v>4612.3100000000004</v>
          </cell>
        </row>
        <row r="68">
          <cell r="A68">
            <v>60</v>
          </cell>
          <cell r="B68" t="str">
            <v>Х.Болтабоев ф/х</v>
          </cell>
          <cell r="C68">
            <v>73.900000000000006</v>
          </cell>
          <cell r="D68">
            <v>58308</v>
          </cell>
          <cell r="E68">
            <v>19417699.41</v>
          </cell>
          <cell r="F68">
            <v>94775.43</v>
          </cell>
          <cell r="G68">
            <v>0</v>
          </cell>
          <cell r="H68">
            <v>19322923.98</v>
          </cell>
          <cell r="I68">
            <v>15458339.199999999</v>
          </cell>
          <cell r="J68">
            <v>313077.84000000003</v>
          </cell>
          <cell r="K68">
            <v>0</v>
          </cell>
          <cell r="L68">
            <v>2225.4299999999998</v>
          </cell>
          <cell r="M68">
            <v>315303.27</v>
          </cell>
          <cell r="N68">
            <v>696430.31</v>
          </cell>
          <cell r="O68">
            <v>15077212.16</v>
          </cell>
          <cell r="P68">
            <v>18941796.940000001</v>
          </cell>
          <cell r="Q68">
            <v>47943</v>
          </cell>
          <cell r="R68">
            <v>669176</v>
          </cell>
          <cell r="S68">
            <v>0</v>
          </cell>
          <cell r="T68">
            <v>0</v>
          </cell>
          <cell r="U68">
            <v>2935000</v>
          </cell>
          <cell r="V68">
            <v>177408</v>
          </cell>
          <cell r="W68">
            <v>0</v>
          </cell>
          <cell r="X68">
            <v>0</v>
          </cell>
          <cell r="Y68">
            <v>0</v>
          </cell>
          <cell r="Z68">
            <v>3829527</v>
          </cell>
          <cell r="AA68">
            <v>11247685.16</v>
          </cell>
          <cell r="AB68">
            <v>0</v>
          </cell>
          <cell r="AC68">
            <v>15112269.939999999</v>
          </cell>
          <cell r="AD68">
            <v>0</v>
          </cell>
          <cell r="AE68">
            <v>36559</v>
          </cell>
          <cell r="AF68">
            <v>13072781.85</v>
          </cell>
          <cell r="AG68">
            <v>18173</v>
          </cell>
          <cell r="AH68">
            <v>5616547.3799999999</v>
          </cell>
          <cell r="AI68">
            <v>2082</v>
          </cell>
          <cell r="AJ68">
            <v>595855.06999999995</v>
          </cell>
          <cell r="AK68">
            <v>0</v>
          </cell>
          <cell r="AL68">
            <v>0</v>
          </cell>
          <cell r="AM68">
            <v>1494</v>
          </cell>
          <cell r="AN68">
            <v>132515.10999999999</v>
          </cell>
        </row>
        <row r="69">
          <cell r="A69">
            <v>61</v>
          </cell>
          <cell r="B69" t="str">
            <v>Миршамс ф/х</v>
          </cell>
          <cell r="C69">
            <v>20</v>
          </cell>
          <cell r="D69">
            <v>20117</v>
          </cell>
          <cell r="E69">
            <v>6645968.6299999999</v>
          </cell>
          <cell r="F69">
            <v>24924.05</v>
          </cell>
          <cell r="G69">
            <v>0</v>
          </cell>
          <cell r="H69">
            <v>6621044.5800000001</v>
          </cell>
          <cell r="I69">
            <v>5296835.67</v>
          </cell>
          <cell r="J69">
            <v>107577.64</v>
          </cell>
          <cell r="K69">
            <v>0</v>
          </cell>
          <cell r="L69">
            <v>800.96</v>
          </cell>
          <cell r="M69">
            <v>108378.6</v>
          </cell>
          <cell r="N69">
            <v>226474.7</v>
          </cell>
          <cell r="O69">
            <v>5178739.57</v>
          </cell>
          <cell r="P69">
            <v>6502948.4800000004</v>
          </cell>
          <cell r="Q69">
            <v>29106</v>
          </cell>
          <cell r="R69">
            <v>44731</v>
          </cell>
          <cell r="S69">
            <v>0</v>
          </cell>
          <cell r="T69">
            <v>0</v>
          </cell>
          <cell r="U69">
            <v>1032300</v>
          </cell>
          <cell r="V69">
            <v>57792</v>
          </cell>
          <cell r="W69">
            <v>2474800</v>
          </cell>
          <cell r="X69">
            <v>0</v>
          </cell>
          <cell r="Y69">
            <v>0</v>
          </cell>
          <cell r="Z69">
            <v>3638729</v>
          </cell>
          <cell r="AA69">
            <v>1540010.57</v>
          </cell>
          <cell r="AB69">
            <v>0</v>
          </cell>
          <cell r="AC69">
            <v>2864219.48</v>
          </cell>
          <cell r="AD69">
            <v>0</v>
          </cell>
          <cell r="AE69">
            <v>15168</v>
          </cell>
          <cell r="AF69">
            <v>5423779.5</v>
          </cell>
          <cell r="AG69">
            <v>1116</v>
          </cell>
          <cell r="AH69">
            <v>344910.96</v>
          </cell>
          <cell r="AI69">
            <v>821</v>
          </cell>
          <cell r="AJ69">
            <v>234964.95</v>
          </cell>
          <cell r="AK69">
            <v>3012</v>
          </cell>
          <cell r="AL69">
            <v>642313.22</v>
          </cell>
          <cell r="AM69">
            <v>0</v>
          </cell>
          <cell r="AN69">
            <v>0</v>
          </cell>
        </row>
        <row r="70">
          <cell r="A70">
            <v>62</v>
          </cell>
          <cell r="B70" t="str">
            <v>Абдукахор Мингбо</v>
          </cell>
          <cell r="C70">
            <v>174</v>
          </cell>
          <cell r="D70">
            <v>174569</v>
          </cell>
          <cell r="E70">
            <v>62422452.810000002</v>
          </cell>
          <cell r="F70">
            <v>51629.26</v>
          </cell>
          <cell r="G70">
            <v>0</v>
          </cell>
          <cell r="H70">
            <v>62370823.549999997</v>
          </cell>
          <cell r="I70">
            <v>49896658.840000004</v>
          </cell>
          <cell r="J70">
            <v>1263964.7</v>
          </cell>
          <cell r="K70">
            <v>0</v>
          </cell>
          <cell r="L70">
            <v>7213.2</v>
          </cell>
          <cell r="M70">
            <v>1271177.8999999999</v>
          </cell>
          <cell r="N70">
            <v>1392578.5600000001</v>
          </cell>
          <cell r="O70">
            <v>49775258.18</v>
          </cell>
          <cell r="P70">
            <v>62249422.890000001</v>
          </cell>
          <cell r="Q70">
            <v>599046</v>
          </cell>
          <cell r="R70">
            <v>2664085</v>
          </cell>
          <cell r="S70">
            <v>0</v>
          </cell>
          <cell r="T70">
            <v>0</v>
          </cell>
          <cell r="U70">
            <v>9253800</v>
          </cell>
          <cell r="V70">
            <v>587328</v>
          </cell>
          <cell r="W70">
            <v>0</v>
          </cell>
          <cell r="X70">
            <v>0</v>
          </cell>
          <cell r="Y70">
            <v>0</v>
          </cell>
          <cell r="Z70">
            <v>13104259</v>
          </cell>
          <cell r="AA70">
            <v>36670999.18</v>
          </cell>
          <cell r="AB70">
            <v>0</v>
          </cell>
          <cell r="AC70">
            <v>49145163.890000001</v>
          </cell>
          <cell r="AD70">
            <v>0</v>
          </cell>
          <cell r="AE70">
            <v>174569</v>
          </cell>
          <cell r="AF70">
            <v>61668341.359999999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64</v>
          </cell>
          <cell r="B71" t="str">
            <v>Олтин куз ф/х</v>
          </cell>
          <cell r="C71">
            <v>39.700000000000003</v>
          </cell>
          <cell r="D71">
            <v>33332</v>
          </cell>
          <cell r="E71">
            <v>10832410.310000001</v>
          </cell>
          <cell r="F71">
            <v>106334.93</v>
          </cell>
          <cell r="G71">
            <v>0</v>
          </cell>
          <cell r="H71">
            <v>10726075.380000001</v>
          </cell>
          <cell r="I71">
            <v>8580860.3100000005</v>
          </cell>
          <cell r="J71">
            <v>121814.28</v>
          </cell>
          <cell r="K71">
            <v>0</v>
          </cell>
          <cell r="L71">
            <v>1350.21</v>
          </cell>
          <cell r="M71">
            <v>123164.49</v>
          </cell>
          <cell r="N71">
            <v>549550.42000000004</v>
          </cell>
          <cell r="O71">
            <v>8154474.3799999999</v>
          </cell>
          <cell r="P71">
            <v>10299689.449999999</v>
          </cell>
          <cell r="Q71">
            <v>0</v>
          </cell>
          <cell r="R71">
            <v>459919</v>
          </cell>
          <cell r="S71">
            <v>0</v>
          </cell>
          <cell r="T71">
            <v>0</v>
          </cell>
          <cell r="U71">
            <v>1590000</v>
          </cell>
          <cell r="V71">
            <v>93072</v>
          </cell>
          <cell r="W71">
            <v>0</v>
          </cell>
          <cell r="X71">
            <v>0</v>
          </cell>
          <cell r="Y71">
            <v>0</v>
          </cell>
          <cell r="Z71">
            <v>2142991</v>
          </cell>
          <cell r="AA71">
            <v>6011483.3799999999</v>
          </cell>
          <cell r="AB71">
            <v>0</v>
          </cell>
          <cell r="AC71">
            <v>8156698.4500000002</v>
          </cell>
          <cell r="AD71">
            <v>0</v>
          </cell>
          <cell r="AE71">
            <v>21344</v>
          </cell>
          <cell r="AF71">
            <v>7632196.0599999996</v>
          </cell>
          <cell r="AG71">
            <v>0</v>
          </cell>
          <cell r="AH71">
            <v>0</v>
          </cell>
          <cell r="AI71">
            <v>10820</v>
          </cell>
          <cell r="AJ71">
            <v>3096614.75</v>
          </cell>
          <cell r="AK71">
            <v>0</v>
          </cell>
          <cell r="AL71">
            <v>0</v>
          </cell>
          <cell r="AM71">
            <v>1168</v>
          </cell>
          <cell r="AN71">
            <v>103599.5</v>
          </cell>
        </row>
        <row r="72">
          <cell r="A72">
            <v>65</v>
          </cell>
          <cell r="B72" t="str">
            <v>Одилжон 2 ф/х</v>
          </cell>
          <cell r="C72">
            <v>108.1</v>
          </cell>
          <cell r="D72">
            <v>101783</v>
          </cell>
          <cell r="E72">
            <v>31708646.370000001</v>
          </cell>
          <cell r="F72">
            <v>189016.75</v>
          </cell>
          <cell r="G72">
            <v>0</v>
          </cell>
          <cell r="H72">
            <v>31519629.620000001</v>
          </cell>
          <cell r="I72">
            <v>25215703.699999999</v>
          </cell>
          <cell r="J72">
            <v>397736.24</v>
          </cell>
          <cell r="K72">
            <v>0</v>
          </cell>
          <cell r="L72">
            <v>4093.97</v>
          </cell>
          <cell r="M72">
            <v>401830.21</v>
          </cell>
          <cell r="N72">
            <v>1459500.64</v>
          </cell>
          <cell r="O72">
            <v>24158033.27</v>
          </cell>
          <cell r="P72">
            <v>30461959.190000001</v>
          </cell>
          <cell r="Q72">
            <v>0</v>
          </cell>
          <cell r="R72">
            <v>1337354</v>
          </cell>
          <cell r="S72">
            <v>0</v>
          </cell>
          <cell r="T72">
            <v>0</v>
          </cell>
          <cell r="U72">
            <v>4686100</v>
          </cell>
          <cell r="V72">
            <v>288960</v>
          </cell>
          <cell r="W72">
            <v>0</v>
          </cell>
          <cell r="X72">
            <v>0</v>
          </cell>
          <cell r="Y72">
            <v>0</v>
          </cell>
          <cell r="Z72">
            <v>6312414</v>
          </cell>
          <cell r="AA72">
            <v>17845619.27</v>
          </cell>
          <cell r="AB72">
            <v>0</v>
          </cell>
          <cell r="AC72">
            <v>24149545.190000001</v>
          </cell>
          <cell r="AD72">
            <v>0</v>
          </cell>
          <cell r="AE72">
            <v>62239</v>
          </cell>
          <cell r="AF72">
            <v>22255446.52</v>
          </cell>
          <cell r="AG72">
            <v>11040</v>
          </cell>
          <cell r="AH72">
            <v>3412022.4</v>
          </cell>
          <cell r="AI72">
            <v>13473</v>
          </cell>
          <cell r="AJ72">
            <v>3855886.37</v>
          </cell>
          <cell r="AK72">
            <v>6841</v>
          </cell>
          <cell r="AL72">
            <v>1458852.83</v>
          </cell>
          <cell r="AM72">
            <v>8190</v>
          </cell>
          <cell r="AN72">
            <v>726438.25</v>
          </cell>
        </row>
        <row r="73">
          <cell r="A73">
            <v>66</v>
          </cell>
          <cell r="B73" t="str">
            <v>Абдувалихожи ф/х</v>
          </cell>
          <cell r="C73">
            <v>175</v>
          </cell>
          <cell r="D73">
            <v>175339</v>
          </cell>
          <cell r="E73">
            <v>56363098.780000001</v>
          </cell>
          <cell r="F73">
            <v>129465.55</v>
          </cell>
          <cell r="G73">
            <v>0</v>
          </cell>
          <cell r="H73">
            <v>56233633.229999997</v>
          </cell>
          <cell r="I73">
            <v>44986906.560000002</v>
          </cell>
          <cell r="J73">
            <v>581384.16</v>
          </cell>
          <cell r="K73">
            <v>3612978.21</v>
          </cell>
          <cell r="L73">
            <v>6618.08</v>
          </cell>
          <cell r="M73">
            <v>4200980.45</v>
          </cell>
          <cell r="N73">
            <v>1909396.57</v>
          </cell>
          <cell r="O73">
            <v>47278490.439999998</v>
          </cell>
          <cell r="P73">
            <v>58525217.109999999</v>
          </cell>
          <cell r="Q73">
            <v>1761444</v>
          </cell>
          <cell r="R73">
            <v>2197573</v>
          </cell>
          <cell r="S73">
            <v>0</v>
          </cell>
          <cell r="T73">
            <v>0</v>
          </cell>
          <cell r="U73">
            <v>8591500</v>
          </cell>
          <cell r="V73">
            <v>510048</v>
          </cell>
          <cell r="W73">
            <v>0</v>
          </cell>
          <cell r="X73">
            <v>0</v>
          </cell>
          <cell r="Y73">
            <v>0</v>
          </cell>
          <cell r="Z73">
            <v>13060565</v>
          </cell>
          <cell r="AA73">
            <v>34217925.439999998</v>
          </cell>
          <cell r="AB73">
            <v>0</v>
          </cell>
          <cell r="AC73">
            <v>45464652.109999999</v>
          </cell>
          <cell r="AD73">
            <v>0</v>
          </cell>
          <cell r="AE73">
            <v>129743</v>
          </cell>
          <cell r="AF73">
            <v>45934211.719999999</v>
          </cell>
          <cell r="AG73">
            <v>11948</v>
          </cell>
          <cell r="AH73">
            <v>3656088</v>
          </cell>
          <cell r="AI73">
            <v>16317</v>
          </cell>
          <cell r="AJ73">
            <v>4623585.12</v>
          </cell>
          <cell r="AK73">
            <v>5086</v>
          </cell>
          <cell r="AL73">
            <v>1073858.04</v>
          </cell>
          <cell r="AM73">
            <v>12245</v>
          </cell>
          <cell r="AN73">
            <v>1075355.8999999999</v>
          </cell>
        </row>
        <row r="74">
          <cell r="A74">
            <v>67</v>
          </cell>
          <cell r="B74" t="str">
            <v>Тухтасин Пармоно</v>
          </cell>
          <cell r="C74">
            <v>200</v>
          </cell>
          <cell r="D74">
            <v>203280</v>
          </cell>
          <cell r="E74">
            <v>72445274.230000004</v>
          </cell>
          <cell r="F74">
            <v>56543.83</v>
          </cell>
          <cell r="G74">
            <v>0</v>
          </cell>
          <cell r="H74">
            <v>72388730.400000006</v>
          </cell>
          <cell r="I74">
            <v>57910984.32</v>
          </cell>
          <cell r="J74">
            <v>970113.11</v>
          </cell>
          <cell r="K74">
            <v>0</v>
          </cell>
          <cell r="L74">
            <v>8416.19</v>
          </cell>
          <cell r="M74">
            <v>978529.3</v>
          </cell>
          <cell r="N74">
            <v>1513926.16</v>
          </cell>
          <cell r="O74">
            <v>57375587.460000001</v>
          </cell>
          <cell r="P74">
            <v>71853333.540000007</v>
          </cell>
          <cell r="Q74">
            <v>273363</v>
          </cell>
          <cell r="R74">
            <v>3099977</v>
          </cell>
          <cell r="S74">
            <v>0</v>
          </cell>
          <cell r="T74">
            <v>0</v>
          </cell>
          <cell r="U74">
            <v>10774900</v>
          </cell>
          <cell r="V74">
            <v>681744</v>
          </cell>
          <cell r="W74">
            <v>0</v>
          </cell>
          <cell r="X74">
            <v>0</v>
          </cell>
          <cell r="Y74">
            <v>0</v>
          </cell>
          <cell r="Z74">
            <v>14829984</v>
          </cell>
          <cell r="AA74">
            <v>42545603.460000001</v>
          </cell>
          <cell r="AB74">
            <v>0</v>
          </cell>
          <cell r="AC74">
            <v>57023349.539999999</v>
          </cell>
          <cell r="AD74">
            <v>0</v>
          </cell>
          <cell r="AE74">
            <v>198258</v>
          </cell>
          <cell r="AF74">
            <v>69279477.709999993</v>
          </cell>
          <cell r="AG74">
            <v>5022</v>
          </cell>
          <cell r="AH74">
            <v>1552099.32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68</v>
          </cell>
          <cell r="B75" t="str">
            <v>Турсунали Бозоро</v>
          </cell>
          <cell r="C75">
            <v>149</v>
          </cell>
          <cell r="D75">
            <v>135535</v>
          </cell>
          <cell r="E75">
            <v>43050352.450000003</v>
          </cell>
          <cell r="F75">
            <v>209688.54</v>
          </cell>
          <cell r="G75">
            <v>978625.01</v>
          </cell>
          <cell r="H75">
            <v>41862038.880000003</v>
          </cell>
          <cell r="I75">
            <v>33489631.120000001</v>
          </cell>
          <cell r="J75">
            <v>634698.30000000005</v>
          </cell>
          <cell r="K75">
            <v>0</v>
          </cell>
          <cell r="L75">
            <v>5808.97</v>
          </cell>
          <cell r="M75">
            <v>640507.27</v>
          </cell>
          <cell r="N75">
            <v>1646476.3</v>
          </cell>
          <cell r="O75">
            <v>32483662.09</v>
          </cell>
          <cell r="P75">
            <v>40856069.850000001</v>
          </cell>
          <cell r="Q75">
            <v>282213</v>
          </cell>
          <cell r="R75">
            <v>2069190</v>
          </cell>
          <cell r="S75">
            <v>0</v>
          </cell>
          <cell r="T75">
            <v>0</v>
          </cell>
          <cell r="U75">
            <v>6349400</v>
          </cell>
          <cell r="V75">
            <v>398832</v>
          </cell>
          <cell r="W75">
            <v>0</v>
          </cell>
          <cell r="X75">
            <v>0</v>
          </cell>
          <cell r="Y75">
            <v>0</v>
          </cell>
          <cell r="Z75">
            <v>9099635</v>
          </cell>
          <cell r="AA75">
            <v>23384027.09</v>
          </cell>
          <cell r="AB75">
            <v>0</v>
          </cell>
          <cell r="AC75">
            <v>31756434.850000001</v>
          </cell>
          <cell r="AD75">
            <v>0</v>
          </cell>
          <cell r="AE75">
            <v>95149</v>
          </cell>
          <cell r="AF75">
            <v>33192673.280000001</v>
          </cell>
          <cell r="AG75">
            <v>11941</v>
          </cell>
          <cell r="AH75">
            <v>3690485.46</v>
          </cell>
          <cell r="AI75">
            <v>11972</v>
          </cell>
          <cell r="AJ75">
            <v>3426309.79</v>
          </cell>
          <cell r="AK75">
            <v>3605</v>
          </cell>
          <cell r="AL75">
            <v>768771.3</v>
          </cell>
          <cell r="AM75">
            <v>12868</v>
          </cell>
          <cell r="AN75">
            <v>1141368.43</v>
          </cell>
        </row>
        <row r="76">
          <cell r="A76">
            <v>69</v>
          </cell>
          <cell r="B76" t="str">
            <v>Убайдулло Нишоно</v>
          </cell>
          <cell r="C76">
            <v>226.6</v>
          </cell>
          <cell r="D76">
            <v>226800</v>
          </cell>
          <cell r="E76">
            <v>77741046.209999993</v>
          </cell>
          <cell r="F76">
            <v>141312.66</v>
          </cell>
          <cell r="G76">
            <v>0</v>
          </cell>
          <cell r="H76">
            <v>77599733.549999997</v>
          </cell>
          <cell r="I76">
            <v>62079786.850000001</v>
          </cell>
          <cell r="J76">
            <v>976296</v>
          </cell>
          <cell r="K76">
            <v>0</v>
          </cell>
          <cell r="L76">
            <v>9452.8700000000008</v>
          </cell>
          <cell r="M76">
            <v>985748.87</v>
          </cell>
          <cell r="N76">
            <v>2396107.65</v>
          </cell>
          <cell r="O76">
            <v>60669428.07</v>
          </cell>
          <cell r="P76">
            <v>76189374.769999996</v>
          </cell>
          <cell r="Q76">
            <v>116069</v>
          </cell>
          <cell r="R76">
            <v>813884</v>
          </cell>
          <cell r="S76">
            <v>0</v>
          </cell>
          <cell r="T76">
            <v>0</v>
          </cell>
          <cell r="U76">
            <v>12020400</v>
          </cell>
          <cell r="V76">
            <v>763728</v>
          </cell>
          <cell r="W76">
            <v>30938245.859999999</v>
          </cell>
          <cell r="X76">
            <v>0</v>
          </cell>
          <cell r="Y76">
            <v>0</v>
          </cell>
          <cell r="Z76">
            <v>44652326.859999999</v>
          </cell>
          <cell r="AA76">
            <v>16017101.210000001</v>
          </cell>
          <cell r="AB76">
            <v>0</v>
          </cell>
          <cell r="AC76">
            <v>31537047.91</v>
          </cell>
          <cell r="AD76">
            <v>0</v>
          </cell>
          <cell r="AE76">
            <v>174989</v>
          </cell>
          <cell r="AF76">
            <v>60522859.799999997</v>
          </cell>
          <cell r="AG76">
            <v>15494</v>
          </cell>
          <cell r="AH76">
            <v>4788575.6399999997</v>
          </cell>
          <cell r="AI76">
            <v>36127</v>
          </cell>
          <cell r="AJ76">
            <v>10339316.18</v>
          </cell>
          <cell r="AK76">
            <v>190</v>
          </cell>
          <cell r="AL76">
            <v>40517.769999999997</v>
          </cell>
          <cell r="AM76">
            <v>0</v>
          </cell>
          <cell r="AN76">
            <v>0</v>
          </cell>
        </row>
        <row r="77">
          <cell r="A77">
            <v>70</v>
          </cell>
          <cell r="B77" t="str">
            <v>Муродилжон Тешаб</v>
          </cell>
          <cell r="C77">
            <v>49</v>
          </cell>
          <cell r="D77">
            <v>48986</v>
          </cell>
          <cell r="E77">
            <v>16750015.470000001</v>
          </cell>
          <cell r="F77">
            <v>54964.82</v>
          </cell>
          <cell r="G77">
            <v>37520.910000000003</v>
          </cell>
          <cell r="H77">
            <v>16657529.74</v>
          </cell>
          <cell r="I77">
            <v>13326023.810000001</v>
          </cell>
          <cell r="J77">
            <v>199270.53</v>
          </cell>
          <cell r="K77">
            <v>0</v>
          </cell>
          <cell r="L77">
            <v>1826.17</v>
          </cell>
          <cell r="M77">
            <v>201096.7</v>
          </cell>
          <cell r="N77">
            <v>472481.22</v>
          </cell>
          <cell r="O77">
            <v>13054639.289999999</v>
          </cell>
          <cell r="P77">
            <v>16386145.220000001</v>
          </cell>
          <cell r="Q77">
            <v>76494</v>
          </cell>
          <cell r="R77">
            <v>959989</v>
          </cell>
          <cell r="S77">
            <v>0</v>
          </cell>
          <cell r="T77">
            <v>0</v>
          </cell>
          <cell r="U77">
            <v>2568400</v>
          </cell>
          <cell r="V77">
            <v>158256</v>
          </cell>
          <cell r="W77">
            <v>5004000</v>
          </cell>
          <cell r="X77">
            <v>0</v>
          </cell>
          <cell r="Y77">
            <v>0</v>
          </cell>
          <cell r="Z77">
            <v>8767139</v>
          </cell>
          <cell r="AA77">
            <v>4287500.29</v>
          </cell>
          <cell r="AB77">
            <v>0</v>
          </cell>
          <cell r="AC77">
            <v>7619006.2199999997</v>
          </cell>
          <cell r="AD77">
            <v>0</v>
          </cell>
          <cell r="AE77">
            <v>39933</v>
          </cell>
          <cell r="AF77">
            <v>14279258.119999999</v>
          </cell>
          <cell r="AG77">
            <v>2084</v>
          </cell>
          <cell r="AH77">
            <v>644081.04</v>
          </cell>
          <cell r="AI77">
            <v>5763</v>
          </cell>
          <cell r="AJ77">
            <v>1649333.72</v>
          </cell>
          <cell r="AK77">
            <v>565</v>
          </cell>
          <cell r="AL77">
            <v>120487.03999999999</v>
          </cell>
          <cell r="AM77">
            <v>641</v>
          </cell>
          <cell r="AN77">
            <v>56855.55</v>
          </cell>
        </row>
        <row r="78">
          <cell r="A78">
            <v>71</v>
          </cell>
          <cell r="B78" t="str">
            <v>Холмуродов Умара</v>
          </cell>
          <cell r="C78">
            <v>68.8</v>
          </cell>
          <cell r="D78">
            <v>66448</v>
          </cell>
          <cell r="E78">
            <v>22464790.030000001</v>
          </cell>
          <cell r="F78">
            <v>74962.58</v>
          </cell>
          <cell r="G78">
            <v>45893.66</v>
          </cell>
          <cell r="H78">
            <v>22343933.789999999</v>
          </cell>
          <cell r="I78">
            <v>17875147.030000001</v>
          </cell>
          <cell r="J78">
            <v>272106.51</v>
          </cell>
          <cell r="K78">
            <v>0</v>
          </cell>
          <cell r="L78">
            <v>2550.2199999999998</v>
          </cell>
          <cell r="M78">
            <v>274656.73</v>
          </cell>
          <cell r="N78">
            <v>722681.08</v>
          </cell>
          <cell r="O78">
            <v>17427122.68</v>
          </cell>
          <cell r="P78">
            <v>21895909.440000001</v>
          </cell>
          <cell r="Q78">
            <v>0</v>
          </cell>
          <cell r="R78">
            <v>844705</v>
          </cell>
          <cell r="S78">
            <v>0</v>
          </cell>
          <cell r="T78">
            <v>0</v>
          </cell>
          <cell r="U78">
            <v>3206500</v>
          </cell>
          <cell r="V78">
            <v>204624</v>
          </cell>
          <cell r="W78">
            <v>0</v>
          </cell>
          <cell r="X78">
            <v>0</v>
          </cell>
          <cell r="Y78">
            <v>0</v>
          </cell>
          <cell r="Z78">
            <v>4255829</v>
          </cell>
          <cell r="AA78">
            <v>13171293.68</v>
          </cell>
          <cell r="AB78">
            <v>0</v>
          </cell>
          <cell r="AC78">
            <v>17640080.440000001</v>
          </cell>
          <cell r="AD78">
            <v>0</v>
          </cell>
          <cell r="AE78">
            <v>54648</v>
          </cell>
          <cell r="AF78">
            <v>19541053.719999999</v>
          </cell>
          <cell r="AG78">
            <v>3873</v>
          </cell>
          <cell r="AH78">
            <v>1196989.3799999999</v>
          </cell>
          <cell r="AI78">
            <v>1944</v>
          </cell>
          <cell r="AJ78">
            <v>556360.36</v>
          </cell>
          <cell r="AK78">
            <v>5136</v>
          </cell>
          <cell r="AL78">
            <v>1095259.19</v>
          </cell>
          <cell r="AM78">
            <v>847</v>
          </cell>
          <cell r="AN78">
            <v>75127.38</v>
          </cell>
        </row>
        <row r="79">
          <cell r="A79">
            <v>72</v>
          </cell>
          <cell r="B79" t="str">
            <v>Мирзаматов Равша</v>
          </cell>
          <cell r="C79">
            <v>69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</row>
        <row r="80">
          <cell r="A80">
            <v>73</v>
          </cell>
          <cell r="B80" t="str">
            <v>Юксалиш Саховат</v>
          </cell>
          <cell r="C80">
            <v>188.2</v>
          </cell>
          <cell r="D80">
            <v>193618</v>
          </cell>
          <cell r="E80">
            <v>69234001.909999996</v>
          </cell>
          <cell r="F80">
            <v>42780.56</v>
          </cell>
          <cell r="G80">
            <v>695951.58</v>
          </cell>
          <cell r="H80">
            <v>68495269.760000005</v>
          </cell>
          <cell r="I80">
            <v>54796215.810000002</v>
          </cell>
          <cell r="J80">
            <v>730766.08</v>
          </cell>
          <cell r="K80">
            <v>0</v>
          </cell>
          <cell r="L80">
            <v>7236.1</v>
          </cell>
          <cell r="M80">
            <v>738002.18</v>
          </cell>
          <cell r="N80">
            <v>1547936.65</v>
          </cell>
          <cell r="O80">
            <v>53986281.340000004</v>
          </cell>
          <cell r="P80">
            <v>67685335.290000007</v>
          </cell>
          <cell r="Q80">
            <v>73857</v>
          </cell>
          <cell r="R80">
            <v>0</v>
          </cell>
          <cell r="S80">
            <v>0</v>
          </cell>
          <cell r="T80">
            <v>0</v>
          </cell>
          <cell r="U80">
            <v>10260800</v>
          </cell>
          <cell r="V80">
            <v>650160</v>
          </cell>
          <cell r="W80">
            <v>0</v>
          </cell>
          <cell r="X80">
            <v>0</v>
          </cell>
          <cell r="Y80">
            <v>0</v>
          </cell>
          <cell r="Z80">
            <v>10984817</v>
          </cell>
          <cell r="AA80">
            <v>43001464.340000004</v>
          </cell>
          <cell r="AB80">
            <v>0</v>
          </cell>
          <cell r="AC80">
            <v>56700518.289999999</v>
          </cell>
          <cell r="AD80">
            <v>0</v>
          </cell>
          <cell r="AE80">
            <v>193618</v>
          </cell>
          <cell r="AF80">
            <v>69234001.909999996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74</v>
          </cell>
          <cell r="B81" t="str">
            <v>Абдували Махмуд</v>
          </cell>
          <cell r="C81">
            <v>39</v>
          </cell>
          <cell r="D81">
            <v>33554</v>
          </cell>
          <cell r="E81">
            <v>10876007.91</v>
          </cell>
          <cell r="F81">
            <v>46842.77</v>
          </cell>
          <cell r="G81">
            <v>0</v>
          </cell>
          <cell r="H81">
            <v>10829165.140000001</v>
          </cell>
          <cell r="I81">
            <v>8663332.1199999992</v>
          </cell>
          <cell r="J81">
            <v>146915.42000000001</v>
          </cell>
          <cell r="K81">
            <v>0</v>
          </cell>
          <cell r="L81">
            <v>1265.1400000000001</v>
          </cell>
          <cell r="M81">
            <v>148180.56</v>
          </cell>
          <cell r="N81">
            <v>385494.44</v>
          </cell>
          <cell r="O81">
            <v>8426018.2400000002</v>
          </cell>
          <cell r="P81">
            <v>10591851.26</v>
          </cell>
          <cell r="Q81">
            <v>43418</v>
          </cell>
          <cell r="R81">
            <v>329002</v>
          </cell>
          <cell r="S81">
            <v>0</v>
          </cell>
          <cell r="T81">
            <v>0</v>
          </cell>
          <cell r="U81">
            <v>1574100</v>
          </cell>
          <cell r="V81">
            <v>97104</v>
          </cell>
          <cell r="W81">
            <v>4312700</v>
          </cell>
          <cell r="X81">
            <v>0</v>
          </cell>
          <cell r="Y81">
            <v>0</v>
          </cell>
          <cell r="Z81">
            <v>6356324</v>
          </cell>
          <cell r="AA81">
            <v>2069694.24</v>
          </cell>
          <cell r="AB81">
            <v>0</v>
          </cell>
          <cell r="AC81">
            <v>4235527.26</v>
          </cell>
          <cell r="AD81">
            <v>0</v>
          </cell>
          <cell r="AE81">
            <v>26412</v>
          </cell>
          <cell r="AF81">
            <v>9371849.4900000002</v>
          </cell>
          <cell r="AG81">
            <v>1292</v>
          </cell>
          <cell r="AH81">
            <v>395352</v>
          </cell>
          <cell r="AI81">
            <v>2065</v>
          </cell>
          <cell r="AJ81">
            <v>585138.4</v>
          </cell>
          <cell r="AK81">
            <v>1551</v>
          </cell>
          <cell r="AL81">
            <v>327478.14</v>
          </cell>
          <cell r="AM81">
            <v>2234</v>
          </cell>
          <cell r="AN81">
            <v>196189.88</v>
          </cell>
        </row>
        <row r="82">
          <cell r="A82">
            <v>75</v>
          </cell>
          <cell r="B82" t="str">
            <v>Т.Хусанов ф/х</v>
          </cell>
          <cell r="C82">
            <v>13.4</v>
          </cell>
          <cell r="D82">
            <v>10197</v>
          </cell>
          <cell r="E82">
            <v>2761016.54</v>
          </cell>
          <cell r="F82">
            <v>21826.98</v>
          </cell>
          <cell r="G82">
            <v>0</v>
          </cell>
          <cell r="H82">
            <v>2739189.56</v>
          </cell>
          <cell r="I82">
            <v>2191351.64</v>
          </cell>
          <cell r="J82">
            <v>47102</v>
          </cell>
          <cell r="K82">
            <v>0</v>
          </cell>
          <cell r="L82">
            <v>456.06</v>
          </cell>
          <cell r="M82">
            <v>47558.06</v>
          </cell>
          <cell r="N82">
            <v>126256.19</v>
          </cell>
          <cell r="O82">
            <v>2112653.5099999998</v>
          </cell>
          <cell r="P82">
            <v>2660491.4300000002</v>
          </cell>
          <cell r="Q82">
            <v>129919</v>
          </cell>
          <cell r="R82">
            <v>154620</v>
          </cell>
          <cell r="S82">
            <v>0</v>
          </cell>
          <cell r="T82">
            <v>0</v>
          </cell>
          <cell r="U82">
            <v>388200</v>
          </cell>
          <cell r="V82">
            <v>21840</v>
          </cell>
          <cell r="W82">
            <v>0</v>
          </cell>
          <cell r="X82">
            <v>0</v>
          </cell>
          <cell r="Y82">
            <v>0</v>
          </cell>
          <cell r="Z82">
            <v>694579</v>
          </cell>
          <cell r="AA82">
            <v>1418074.51</v>
          </cell>
          <cell r="AB82">
            <v>0</v>
          </cell>
          <cell r="AC82">
            <v>1965912.43</v>
          </cell>
          <cell r="AD82">
            <v>0</v>
          </cell>
          <cell r="AE82">
            <v>6359</v>
          </cell>
          <cell r="AF82">
            <v>2022562.74</v>
          </cell>
          <cell r="AG82">
            <v>0</v>
          </cell>
          <cell r="AH82">
            <v>0</v>
          </cell>
          <cell r="AI82">
            <v>743</v>
          </cell>
          <cell r="AJ82">
            <v>212641.84</v>
          </cell>
          <cell r="AK82">
            <v>0</v>
          </cell>
          <cell r="AL82">
            <v>0</v>
          </cell>
          <cell r="AM82">
            <v>3095</v>
          </cell>
          <cell r="AN82">
            <v>274520.93</v>
          </cell>
        </row>
        <row r="83">
          <cell r="A83">
            <v>76</v>
          </cell>
          <cell r="B83" t="str">
            <v>Хошимота Охунчае</v>
          </cell>
          <cell r="C83">
            <v>77.099999999999994</v>
          </cell>
          <cell r="D83">
            <v>77367</v>
          </cell>
          <cell r="E83">
            <v>25586934.539999999</v>
          </cell>
          <cell r="F83">
            <v>125075.48</v>
          </cell>
          <cell r="G83">
            <v>44441.88</v>
          </cell>
          <cell r="H83">
            <v>25417417.18</v>
          </cell>
          <cell r="I83">
            <v>20333933.73</v>
          </cell>
          <cell r="J83">
            <v>337293.14</v>
          </cell>
          <cell r="K83">
            <v>0</v>
          </cell>
          <cell r="L83">
            <v>2966.03</v>
          </cell>
          <cell r="M83">
            <v>340259.17</v>
          </cell>
          <cell r="N83">
            <v>983646.86</v>
          </cell>
          <cell r="O83">
            <v>19690546.039999999</v>
          </cell>
          <cell r="P83">
            <v>24774029.489999998</v>
          </cell>
          <cell r="Q83">
            <v>111901</v>
          </cell>
          <cell r="R83">
            <v>889751</v>
          </cell>
          <cell r="S83">
            <v>0</v>
          </cell>
          <cell r="T83">
            <v>0</v>
          </cell>
          <cell r="U83">
            <v>3905800</v>
          </cell>
          <cell r="V83">
            <v>233184</v>
          </cell>
          <cell r="W83">
            <v>11571242</v>
          </cell>
          <cell r="X83">
            <v>0</v>
          </cell>
          <cell r="Y83">
            <v>0</v>
          </cell>
          <cell r="Z83">
            <v>16711878</v>
          </cell>
          <cell r="AA83">
            <v>2978668.04</v>
          </cell>
          <cell r="AB83">
            <v>0</v>
          </cell>
          <cell r="AC83">
            <v>8062151.4900000002</v>
          </cell>
          <cell r="AD83">
            <v>0</v>
          </cell>
          <cell r="AE83">
            <v>54279</v>
          </cell>
          <cell r="AF83">
            <v>19409106.530000001</v>
          </cell>
          <cell r="AG83">
            <v>8211</v>
          </cell>
          <cell r="AH83">
            <v>2537691.66</v>
          </cell>
          <cell r="AI83">
            <v>11359</v>
          </cell>
          <cell r="AJ83">
            <v>3250873.1</v>
          </cell>
          <cell r="AK83">
            <v>620</v>
          </cell>
          <cell r="AL83">
            <v>132215.87</v>
          </cell>
          <cell r="AM83">
            <v>2898</v>
          </cell>
          <cell r="AN83">
            <v>257047.38</v>
          </cell>
        </row>
        <row r="84">
          <cell r="A84">
            <v>77</v>
          </cell>
          <cell r="B84" t="str">
            <v>Чукуркишлок ф/х</v>
          </cell>
          <cell r="C84">
            <v>67.2</v>
          </cell>
          <cell r="D84">
            <v>67317</v>
          </cell>
          <cell r="E84">
            <v>18096909.219999999</v>
          </cell>
          <cell r="F84">
            <v>97487.38</v>
          </cell>
          <cell r="G84">
            <v>0</v>
          </cell>
          <cell r="H84">
            <v>17999421.84</v>
          </cell>
          <cell r="I84">
            <v>14399537.48</v>
          </cell>
          <cell r="J84">
            <v>304450.2</v>
          </cell>
          <cell r="K84">
            <v>0</v>
          </cell>
          <cell r="L84">
            <v>2947.81</v>
          </cell>
          <cell r="M84">
            <v>307398.01</v>
          </cell>
          <cell r="N84">
            <v>1000668.32</v>
          </cell>
          <cell r="O84">
            <v>13706267.17</v>
          </cell>
          <cell r="P84">
            <v>17306151.530000001</v>
          </cell>
          <cell r="Q84">
            <v>177888</v>
          </cell>
          <cell r="R84">
            <v>1018867</v>
          </cell>
          <cell r="S84">
            <v>0</v>
          </cell>
          <cell r="T84">
            <v>0</v>
          </cell>
          <cell r="U84">
            <v>2475100</v>
          </cell>
          <cell r="V84">
            <v>147168</v>
          </cell>
          <cell r="W84">
            <v>0</v>
          </cell>
          <cell r="X84">
            <v>0</v>
          </cell>
          <cell r="Y84">
            <v>0</v>
          </cell>
          <cell r="Z84">
            <v>3819023</v>
          </cell>
          <cell r="AA84">
            <v>9887244.1699999999</v>
          </cell>
          <cell r="AB84">
            <v>0</v>
          </cell>
          <cell r="AC84">
            <v>13487128.529999999</v>
          </cell>
          <cell r="AD84">
            <v>0</v>
          </cell>
          <cell r="AE84">
            <v>40588</v>
          </cell>
          <cell r="AF84">
            <v>14035084.76</v>
          </cell>
          <cell r="AG84">
            <v>0</v>
          </cell>
          <cell r="AH84">
            <v>0</v>
          </cell>
          <cell r="AI84">
            <v>6140</v>
          </cell>
          <cell r="AJ84">
            <v>1757228.7</v>
          </cell>
          <cell r="AK84">
            <v>0</v>
          </cell>
          <cell r="AL84">
            <v>0</v>
          </cell>
          <cell r="AM84">
            <v>20589</v>
          </cell>
          <cell r="AN84">
            <v>1826207.24</v>
          </cell>
        </row>
        <row r="85">
          <cell r="A85">
            <v>78</v>
          </cell>
          <cell r="B85" t="str">
            <v>Ал.Рамзбобожон ф</v>
          </cell>
          <cell r="C85">
            <v>18.5</v>
          </cell>
          <cell r="D85">
            <v>17231</v>
          </cell>
          <cell r="E85">
            <v>5852651.1399999997</v>
          </cell>
          <cell r="F85">
            <v>17958.39</v>
          </cell>
          <cell r="G85">
            <v>0</v>
          </cell>
          <cell r="H85">
            <v>5834692.75</v>
          </cell>
          <cell r="I85">
            <v>4667754.21</v>
          </cell>
          <cell r="J85">
            <v>74249.88</v>
          </cell>
          <cell r="K85">
            <v>0</v>
          </cell>
          <cell r="L85">
            <v>642.01</v>
          </cell>
          <cell r="M85">
            <v>74891.89</v>
          </cell>
          <cell r="N85">
            <v>203435.1</v>
          </cell>
          <cell r="O85">
            <v>4539211</v>
          </cell>
          <cell r="P85">
            <v>5706149.54</v>
          </cell>
          <cell r="Q85">
            <v>36061</v>
          </cell>
          <cell r="R85">
            <v>171548</v>
          </cell>
          <cell r="S85">
            <v>0</v>
          </cell>
          <cell r="T85">
            <v>0</v>
          </cell>
          <cell r="U85">
            <v>943900</v>
          </cell>
          <cell r="V85">
            <v>51408</v>
          </cell>
          <cell r="W85">
            <v>0</v>
          </cell>
          <cell r="X85">
            <v>0</v>
          </cell>
          <cell r="Y85">
            <v>0</v>
          </cell>
          <cell r="Z85">
            <v>1202917</v>
          </cell>
          <cell r="AA85">
            <v>3336294</v>
          </cell>
          <cell r="AB85">
            <v>0</v>
          </cell>
          <cell r="AC85">
            <v>4503232.54</v>
          </cell>
          <cell r="AD85">
            <v>0</v>
          </cell>
          <cell r="AE85">
            <v>10307</v>
          </cell>
          <cell r="AF85">
            <v>3736070.03</v>
          </cell>
          <cell r="AG85">
            <v>4981</v>
          </cell>
          <cell r="AH85">
            <v>1560506.95</v>
          </cell>
          <cell r="AI85">
            <v>1943</v>
          </cell>
          <cell r="AJ85">
            <v>556074.16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</row>
        <row r="86">
          <cell r="A86">
            <v>79</v>
          </cell>
          <cell r="B86" t="str">
            <v>Ал.Мухаммад Саид</v>
          </cell>
          <cell r="C86">
            <v>21.8</v>
          </cell>
          <cell r="D86">
            <v>21902</v>
          </cell>
          <cell r="E86">
            <v>6770167.2699999996</v>
          </cell>
          <cell r="F86">
            <v>28764.92</v>
          </cell>
          <cell r="G86">
            <v>0</v>
          </cell>
          <cell r="H86">
            <v>6741402.3499999996</v>
          </cell>
          <cell r="I86">
            <v>5393121.8799999999</v>
          </cell>
          <cell r="J86">
            <v>96987.3</v>
          </cell>
          <cell r="K86">
            <v>0</v>
          </cell>
          <cell r="L86">
            <v>856.59</v>
          </cell>
          <cell r="M86">
            <v>97843.89</v>
          </cell>
          <cell r="N86">
            <v>242530.39</v>
          </cell>
          <cell r="O86">
            <v>5248435.38</v>
          </cell>
          <cell r="P86">
            <v>6596715.8499999996</v>
          </cell>
          <cell r="Q86">
            <v>121460</v>
          </cell>
          <cell r="R86">
            <v>154113</v>
          </cell>
          <cell r="S86">
            <v>0</v>
          </cell>
          <cell r="T86">
            <v>0</v>
          </cell>
          <cell r="U86">
            <v>1012300</v>
          </cell>
          <cell r="V86">
            <v>64512</v>
          </cell>
          <cell r="W86">
            <v>0</v>
          </cell>
          <cell r="X86">
            <v>0</v>
          </cell>
          <cell r="Y86">
            <v>0</v>
          </cell>
          <cell r="Z86">
            <v>1352385</v>
          </cell>
          <cell r="AA86">
            <v>3896050.38</v>
          </cell>
          <cell r="AB86">
            <v>0</v>
          </cell>
          <cell r="AC86">
            <v>5244330.8499999996</v>
          </cell>
          <cell r="AD86">
            <v>0</v>
          </cell>
          <cell r="AE86">
            <v>14010</v>
          </cell>
          <cell r="AF86">
            <v>5009701.41</v>
          </cell>
          <cell r="AG86">
            <v>2233</v>
          </cell>
          <cell r="AH86">
            <v>690130.98</v>
          </cell>
          <cell r="AI86">
            <v>2878</v>
          </cell>
          <cell r="AJ86">
            <v>823665.18</v>
          </cell>
          <cell r="AK86">
            <v>0</v>
          </cell>
          <cell r="AL86">
            <v>0</v>
          </cell>
          <cell r="AM86">
            <v>2781</v>
          </cell>
          <cell r="AN86">
            <v>246669.7</v>
          </cell>
        </row>
        <row r="87">
          <cell r="A87">
            <v>80</v>
          </cell>
          <cell r="B87" t="str">
            <v>Абдузаймбек ф/х</v>
          </cell>
          <cell r="C87">
            <v>16</v>
          </cell>
          <cell r="D87">
            <v>12107</v>
          </cell>
          <cell r="E87">
            <v>4032773.49</v>
          </cell>
          <cell r="F87">
            <v>10947.65</v>
          </cell>
          <cell r="G87">
            <v>0</v>
          </cell>
          <cell r="H87">
            <v>4021825.84</v>
          </cell>
          <cell r="I87">
            <v>3217460.66</v>
          </cell>
          <cell r="J87">
            <v>52797.06</v>
          </cell>
          <cell r="K87">
            <v>0</v>
          </cell>
          <cell r="L87">
            <v>450.28</v>
          </cell>
          <cell r="M87">
            <v>53247.34</v>
          </cell>
          <cell r="N87">
            <v>124125.56</v>
          </cell>
          <cell r="O87">
            <v>3146582.44</v>
          </cell>
          <cell r="P87">
            <v>3950947.62</v>
          </cell>
          <cell r="Q87">
            <v>84316</v>
          </cell>
          <cell r="R87">
            <v>102329</v>
          </cell>
          <cell r="S87">
            <v>0</v>
          </cell>
          <cell r="T87">
            <v>0</v>
          </cell>
          <cell r="U87">
            <v>593600</v>
          </cell>
          <cell r="V87">
            <v>37296</v>
          </cell>
          <cell r="W87">
            <v>1741739</v>
          </cell>
          <cell r="X87">
            <v>0</v>
          </cell>
          <cell r="Y87">
            <v>0</v>
          </cell>
          <cell r="Z87">
            <v>2559280</v>
          </cell>
          <cell r="AA87">
            <v>587302.43999999994</v>
          </cell>
          <cell r="AB87">
            <v>0</v>
          </cell>
          <cell r="AC87">
            <v>1391667.62</v>
          </cell>
          <cell r="AD87">
            <v>0</v>
          </cell>
          <cell r="AE87">
            <v>10505</v>
          </cell>
          <cell r="AF87">
            <v>3756382.1</v>
          </cell>
          <cell r="AG87">
            <v>0</v>
          </cell>
          <cell r="AH87">
            <v>0</v>
          </cell>
          <cell r="AI87">
            <v>680</v>
          </cell>
          <cell r="AJ87">
            <v>194611.65</v>
          </cell>
          <cell r="AK87">
            <v>0</v>
          </cell>
          <cell r="AL87">
            <v>0</v>
          </cell>
          <cell r="AM87">
            <v>922</v>
          </cell>
          <cell r="AN87">
            <v>81779.740000000005</v>
          </cell>
        </row>
        <row r="88">
          <cell r="A88">
            <v>81</v>
          </cell>
          <cell r="B88" t="str">
            <v>Суяркулота ф/х</v>
          </cell>
          <cell r="C88">
            <v>22</v>
          </cell>
          <cell r="D88">
            <v>22161</v>
          </cell>
          <cell r="E88">
            <v>7016427.5099999998</v>
          </cell>
          <cell r="F88">
            <v>43105.65</v>
          </cell>
          <cell r="G88">
            <v>0</v>
          </cell>
          <cell r="H88">
            <v>6973321.8600000003</v>
          </cell>
          <cell r="I88">
            <v>5578657.4800000004</v>
          </cell>
          <cell r="J88">
            <v>97158.58</v>
          </cell>
          <cell r="K88">
            <v>0</v>
          </cell>
          <cell r="L88">
            <v>863.6</v>
          </cell>
          <cell r="M88">
            <v>98022.18</v>
          </cell>
          <cell r="N88">
            <v>309260.96000000002</v>
          </cell>
          <cell r="O88">
            <v>5367418.7</v>
          </cell>
          <cell r="P88">
            <v>6762083.0800000001</v>
          </cell>
          <cell r="Q88">
            <v>0</v>
          </cell>
          <cell r="R88">
            <v>179968</v>
          </cell>
          <cell r="S88">
            <v>0</v>
          </cell>
          <cell r="T88">
            <v>0</v>
          </cell>
          <cell r="U88">
            <v>1028200</v>
          </cell>
          <cell r="V88">
            <v>61824</v>
          </cell>
          <cell r="W88">
            <v>0</v>
          </cell>
          <cell r="X88">
            <v>0</v>
          </cell>
          <cell r="Y88">
            <v>0</v>
          </cell>
          <cell r="Z88">
            <v>1269992</v>
          </cell>
          <cell r="AA88">
            <v>4097426.7</v>
          </cell>
          <cell r="AB88">
            <v>0</v>
          </cell>
          <cell r="AC88">
            <v>5492091.0800000001</v>
          </cell>
          <cell r="AD88">
            <v>0</v>
          </cell>
          <cell r="AE88">
            <v>12438</v>
          </cell>
          <cell r="AF88">
            <v>4447585.0199999996</v>
          </cell>
          <cell r="AG88">
            <v>5786</v>
          </cell>
          <cell r="AH88">
            <v>1788221.16</v>
          </cell>
          <cell r="AI88">
            <v>1217</v>
          </cell>
          <cell r="AJ88">
            <v>348297.61</v>
          </cell>
          <cell r="AK88">
            <v>1534</v>
          </cell>
          <cell r="AL88">
            <v>327127.65000000002</v>
          </cell>
          <cell r="AM88">
            <v>1186</v>
          </cell>
          <cell r="AN88">
            <v>105196.07</v>
          </cell>
        </row>
        <row r="89">
          <cell r="A89">
            <v>82</v>
          </cell>
          <cell r="B89" t="str">
            <v>Шерзодбек Юсуфжо</v>
          </cell>
          <cell r="C89">
            <v>68.3</v>
          </cell>
          <cell r="D89">
            <v>56563</v>
          </cell>
          <cell r="E89">
            <v>19542931.289999999</v>
          </cell>
          <cell r="F89">
            <v>48588.5</v>
          </cell>
          <cell r="G89">
            <v>0</v>
          </cell>
          <cell r="H89">
            <v>19494342.789999999</v>
          </cell>
          <cell r="I89">
            <v>15595474.24</v>
          </cell>
          <cell r="J89">
            <v>244159.64</v>
          </cell>
          <cell r="K89">
            <v>0</v>
          </cell>
          <cell r="L89">
            <v>2155.94</v>
          </cell>
          <cell r="M89">
            <v>246315.58</v>
          </cell>
          <cell r="N89">
            <v>522343.38</v>
          </cell>
          <cell r="O89">
            <v>15319446.439999999</v>
          </cell>
          <cell r="P89">
            <v>19218314.989999998</v>
          </cell>
          <cell r="Q89">
            <v>138597</v>
          </cell>
          <cell r="R89">
            <v>255303</v>
          </cell>
          <cell r="S89">
            <v>0</v>
          </cell>
          <cell r="T89">
            <v>0</v>
          </cell>
          <cell r="U89">
            <v>2986100</v>
          </cell>
          <cell r="V89">
            <v>170352</v>
          </cell>
          <cell r="W89">
            <v>8636500</v>
          </cell>
          <cell r="X89">
            <v>0</v>
          </cell>
          <cell r="Y89">
            <v>0</v>
          </cell>
          <cell r="Z89">
            <v>12186852</v>
          </cell>
          <cell r="AA89">
            <v>3132594.44</v>
          </cell>
          <cell r="AB89">
            <v>0</v>
          </cell>
          <cell r="AC89">
            <v>7031462.9900000002</v>
          </cell>
          <cell r="AD89">
            <v>0</v>
          </cell>
          <cell r="AE89">
            <v>47290</v>
          </cell>
          <cell r="AF89">
            <v>16909977.109999999</v>
          </cell>
          <cell r="AG89">
            <v>6392</v>
          </cell>
          <cell r="AH89">
            <v>1975511.52</v>
          </cell>
          <cell r="AI89">
            <v>2035</v>
          </cell>
          <cell r="AJ89">
            <v>582403.98</v>
          </cell>
          <cell r="AK89">
            <v>0</v>
          </cell>
          <cell r="AL89">
            <v>0</v>
          </cell>
          <cell r="AM89">
            <v>846</v>
          </cell>
          <cell r="AN89">
            <v>75038.679999999993</v>
          </cell>
        </row>
        <row r="90">
          <cell r="A90">
            <v>83</v>
          </cell>
          <cell r="B90" t="str">
            <v>Улугбек Гулом Аъ</v>
          </cell>
          <cell r="C90">
            <v>6.4</v>
          </cell>
          <cell r="D90">
            <v>6528</v>
          </cell>
          <cell r="E90">
            <v>2199058.5</v>
          </cell>
          <cell r="F90">
            <v>3919.5</v>
          </cell>
          <cell r="G90">
            <v>0</v>
          </cell>
          <cell r="H90">
            <v>2195139</v>
          </cell>
          <cell r="I90">
            <v>1756111.19</v>
          </cell>
          <cell r="J90">
            <v>27961.46</v>
          </cell>
          <cell r="K90">
            <v>0</v>
          </cell>
          <cell r="L90">
            <v>251.13</v>
          </cell>
          <cell r="M90">
            <v>28212.59</v>
          </cell>
          <cell r="N90">
            <v>76374.850000000006</v>
          </cell>
          <cell r="O90">
            <v>1707948.93</v>
          </cell>
          <cell r="P90">
            <v>2146976.7400000002</v>
          </cell>
          <cell r="Q90">
            <v>0</v>
          </cell>
          <cell r="R90">
            <v>27209</v>
          </cell>
          <cell r="S90">
            <v>0</v>
          </cell>
          <cell r="T90">
            <v>0</v>
          </cell>
          <cell r="U90">
            <v>344500</v>
          </cell>
          <cell r="V90">
            <v>22512</v>
          </cell>
          <cell r="W90">
            <v>752400</v>
          </cell>
          <cell r="X90">
            <v>0</v>
          </cell>
          <cell r="Y90">
            <v>0</v>
          </cell>
          <cell r="Z90">
            <v>1146621</v>
          </cell>
          <cell r="AA90">
            <v>561327.93000000005</v>
          </cell>
          <cell r="AB90">
            <v>0</v>
          </cell>
          <cell r="AC90">
            <v>1000355.74</v>
          </cell>
          <cell r="AD90">
            <v>0</v>
          </cell>
          <cell r="AE90">
            <v>3741</v>
          </cell>
          <cell r="AF90">
            <v>1337708.28</v>
          </cell>
          <cell r="AG90">
            <v>2787</v>
          </cell>
          <cell r="AH90">
            <v>861350.22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91">
            <v>84</v>
          </cell>
          <cell r="B91" t="str">
            <v>Дилмурод Хайдаро</v>
          </cell>
          <cell r="C91">
            <v>69.099999999999994</v>
          </cell>
          <cell r="D91">
            <v>64588</v>
          </cell>
          <cell r="E91">
            <v>21871493.73</v>
          </cell>
          <cell r="F91">
            <v>78552.63</v>
          </cell>
          <cell r="G91">
            <v>0</v>
          </cell>
          <cell r="H91">
            <v>21792941.100000001</v>
          </cell>
          <cell r="I91">
            <v>17434352.890000001</v>
          </cell>
          <cell r="J91">
            <v>279143.58</v>
          </cell>
          <cell r="K91">
            <v>0</v>
          </cell>
          <cell r="L91">
            <v>2483.73</v>
          </cell>
          <cell r="M91">
            <v>281627.31</v>
          </cell>
          <cell r="N91">
            <v>711856.2</v>
          </cell>
          <cell r="O91">
            <v>17004124</v>
          </cell>
          <cell r="P91">
            <v>21362712.210000001</v>
          </cell>
          <cell r="Q91">
            <v>0</v>
          </cell>
          <cell r="R91">
            <v>875670</v>
          </cell>
          <cell r="S91">
            <v>0</v>
          </cell>
          <cell r="T91">
            <v>0</v>
          </cell>
          <cell r="U91">
            <v>3243600</v>
          </cell>
          <cell r="V91">
            <v>197232</v>
          </cell>
          <cell r="W91">
            <v>6985000</v>
          </cell>
          <cell r="X91">
            <v>0</v>
          </cell>
          <cell r="Y91">
            <v>0</v>
          </cell>
          <cell r="Z91">
            <v>11301502</v>
          </cell>
          <cell r="AA91">
            <v>5702622</v>
          </cell>
          <cell r="AB91">
            <v>0</v>
          </cell>
          <cell r="AC91">
            <v>10061210.210000001</v>
          </cell>
          <cell r="AD91">
            <v>0</v>
          </cell>
          <cell r="AE91">
            <v>48111</v>
          </cell>
          <cell r="AF91">
            <v>17203550.629999999</v>
          </cell>
          <cell r="AG91">
            <v>5686</v>
          </cell>
          <cell r="AH91">
            <v>1757315.16</v>
          </cell>
          <cell r="AI91">
            <v>8355</v>
          </cell>
          <cell r="AJ91">
            <v>2391147.5299999998</v>
          </cell>
          <cell r="AK91">
            <v>2436</v>
          </cell>
          <cell r="AL91">
            <v>519480.41</v>
          </cell>
          <cell r="AM91">
            <v>0</v>
          </cell>
          <cell r="AN91">
            <v>0</v>
          </cell>
        </row>
        <row r="92">
          <cell r="A92">
            <v>85</v>
          </cell>
          <cell r="B92" t="str">
            <v>Олимназар Хакимо</v>
          </cell>
          <cell r="C92">
            <v>30.1</v>
          </cell>
          <cell r="D92">
            <v>27754</v>
          </cell>
          <cell r="E92">
            <v>9014266.3499999996</v>
          </cell>
          <cell r="F92">
            <v>30269.23</v>
          </cell>
          <cell r="G92">
            <v>0</v>
          </cell>
          <cell r="H92">
            <v>8983997.1199999992</v>
          </cell>
          <cell r="I92">
            <v>7187197.7000000002</v>
          </cell>
          <cell r="J92">
            <v>121223.42</v>
          </cell>
          <cell r="K92">
            <v>0</v>
          </cell>
          <cell r="L92">
            <v>1062.97</v>
          </cell>
          <cell r="M92">
            <v>122286.39</v>
          </cell>
          <cell r="N92">
            <v>275537.36</v>
          </cell>
          <cell r="O92">
            <v>7033946.7300000004</v>
          </cell>
          <cell r="P92">
            <v>8830746.1500000004</v>
          </cell>
          <cell r="Q92">
            <v>130403</v>
          </cell>
          <cell r="R92">
            <v>277103</v>
          </cell>
          <cell r="S92">
            <v>0</v>
          </cell>
          <cell r="T92">
            <v>0</v>
          </cell>
          <cell r="U92">
            <v>1303800</v>
          </cell>
          <cell r="V92">
            <v>84000</v>
          </cell>
          <cell r="W92">
            <v>3638400</v>
          </cell>
          <cell r="X92">
            <v>0</v>
          </cell>
          <cell r="Y92">
            <v>0</v>
          </cell>
          <cell r="Z92">
            <v>5433706</v>
          </cell>
          <cell r="AA92">
            <v>1600240.73</v>
          </cell>
          <cell r="AB92">
            <v>0</v>
          </cell>
          <cell r="AC92">
            <v>3397040.15</v>
          </cell>
          <cell r="AD92">
            <v>0</v>
          </cell>
          <cell r="AE92">
            <v>20117</v>
          </cell>
          <cell r="AF92">
            <v>7193444.9000000004</v>
          </cell>
          <cell r="AG92">
            <v>3124</v>
          </cell>
          <cell r="AH92">
            <v>965503.44</v>
          </cell>
          <cell r="AI92">
            <v>1375</v>
          </cell>
          <cell r="AJ92">
            <v>393516.2</v>
          </cell>
          <cell r="AK92">
            <v>1473</v>
          </cell>
          <cell r="AL92">
            <v>314119.31</v>
          </cell>
          <cell r="AM92">
            <v>1665</v>
          </cell>
          <cell r="AN92">
            <v>147682.5</v>
          </cell>
        </row>
        <row r="93">
          <cell r="A93">
            <v>86</v>
          </cell>
          <cell r="B93" t="str">
            <v>Дехконов Махамма</v>
          </cell>
          <cell r="C93">
            <v>63</v>
          </cell>
          <cell r="D93">
            <v>44789</v>
          </cell>
          <cell r="E93">
            <v>15667163.710000001</v>
          </cell>
          <cell r="F93">
            <v>34065.42</v>
          </cell>
          <cell r="G93">
            <v>0</v>
          </cell>
          <cell r="H93">
            <v>15633098.289999999</v>
          </cell>
          <cell r="I93">
            <v>12506478.630000001</v>
          </cell>
          <cell r="J93">
            <v>192861.28</v>
          </cell>
          <cell r="K93">
            <v>0</v>
          </cell>
          <cell r="L93">
            <v>1760.67</v>
          </cell>
          <cell r="M93">
            <v>194621.95</v>
          </cell>
          <cell r="N93">
            <v>439937.29</v>
          </cell>
          <cell r="O93">
            <v>12261163.289999999</v>
          </cell>
          <cell r="P93">
            <v>15387782.949999999</v>
          </cell>
          <cell r="Q93">
            <v>149486</v>
          </cell>
          <cell r="R93">
            <v>285599</v>
          </cell>
          <cell r="S93">
            <v>0</v>
          </cell>
          <cell r="T93">
            <v>0</v>
          </cell>
          <cell r="U93">
            <v>2374900</v>
          </cell>
          <cell r="V93">
            <v>143136</v>
          </cell>
          <cell r="W93">
            <v>7894900</v>
          </cell>
          <cell r="X93">
            <v>0</v>
          </cell>
          <cell r="Y93">
            <v>0</v>
          </cell>
          <cell r="Z93">
            <v>10848021</v>
          </cell>
          <cell r="AA93">
            <v>1413142.29</v>
          </cell>
          <cell r="AB93">
            <v>0</v>
          </cell>
          <cell r="AC93">
            <v>4539761.95</v>
          </cell>
          <cell r="AD93">
            <v>0</v>
          </cell>
          <cell r="AE93">
            <v>36590</v>
          </cell>
          <cell r="AF93">
            <v>13263102.960000001</v>
          </cell>
          <cell r="AG93">
            <v>5709</v>
          </cell>
          <cell r="AH93">
            <v>1788583.46</v>
          </cell>
          <cell r="AI93">
            <v>1956</v>
          </cell>
          <cell r="AJ93">
            <v>567459.85</v>
          </cell>
          <cell r="AK93">
            <v>0</v>
          </cell>
          <cell r="AL93">
            <v>0</v>
          </cell>
          <cell r="AM93">
            <v>534</v>
          </cell>
          <cell r="AN93">
            <v>48017.440000000002</v>
          </cell>
        </row>
        <row r="94">
          <cell r="A94">
            <v>87</v>
          </cell>
          <cell r="B94" t="str">
            <v>Махмуд Духтир Ху</v>
          </cell>
          <cell r="C94">
            <v>42.8</v>
          </cell>
          <cell r="D94">
            <v>38208</v>
          </cell>
          <cell r="E94">
            <v>13011914.18</v>
          </cell>
          <cell r="F94">
            <v>38436.11</v>
          </cell>
          <cell r="G94">
            <v>0</v>
          </cell>
          <cell r="H94">
            <v>12973478.07</v>
          </cell>
          <cell r="I94">
            <v>10378782.460000001</v>
          </cell>
          <cell r="J94">
            <v>165199.56</v>
          </cell>
          <cell r="K94">
            <v>0</v>
          </cell>
          <cell r="L94">
            <v>1412.37</v>
          </cell>
          <cell r="M94">
            <v>166611.93</v>
          </cell>
          <cell r="N94">
            <v>408527.02</v>
          </cell>
          <cell r="O94">
            <v>10136867.369999999</v>
          </cell>
          <cell r="P94">
            <v>12731562.98</v>
          </cell>
          <cell r="Q94">
            <v>134724</v>
          </cell>
          <cell r="R94">
            <v>200320</v>
          </cell>
          <cell r="S94">
            <v>0</v>
          </cell>
          <cell r="T94">
            <v>0</v>
          </cell>
          <cell r="U94">
            <v>1897400</v>
          </cell>
          <cell r="V94">
            <v>119280</v>
          </cell>
          <cell r="W94">
            <v>5176800</v>
          </cell>
          <cell r="X94">
            <v>0</v>
          </cell>
          <cell r="Y94">
            <v>0</v>
          </cell>
          <cell r="Z94">
            <v>7528524</v>
          </cell>
          <cell r="AA94">
            <v>2608343.37</v>
          </cell>
          <cell r="AB94">
            <v>0</v>
          </cell>
          <cell r="AC94">
            <v>5203038.9800000004</v>
          </cell>
          <cell r="AD94">
            <v>0</v>
          </cell>
          <cell r="AE94">
            <v>31436</v>
          </cell>
          <cell r="AF94">
            <v>11240897.439999999</v>
          </cell>
          <cell r="AG94">
            <v>4392</v>
          </cell>
          <cell r="AH94">
            <v>1357391.52</v>
          </cell>
          <cell r="AI94">
            <v>0</v>
          </cell>
          <cell r="AJ94">
            <v>0</v>
          </cell>
          <cell r="AK94">
            <v>1626</v>
          </cell>
          <cell r="AL94">
            <v>346746.78</v>
          </cell>
          <cell r="AM94">
            <v>754</v>
          </cell>
          <cell r="AN94">
            <v>66878.44</v>
          </cell>
        </row>
        <row r="95">
          <cell r="A95">
            <v>88</v>
          </cell>
          <cell r="B95" t="str">
            <v>Нурмухаммад Соби</v>
          </cell>
          <cell r="C95">
            <v>50</v>
          </cell>
          <cell r="D95">
            <v>50337</v>
          </cell>
          <cell r="E95">
            <v>17999524.609999999</v>
          </cell>
          <cell r="F95">
            <v>29935.38</v>
          </cell>
          <cell r="G95">
            <v>0</v>
          </cell>
          <cell r="H95">
            <v>17969589.23</v>
          </cell>
          <cell r="I95">
            <v>14375671.4</v>
          </cell>
          <cell r="J95">
            <v>215727.16</v>
          </cell>
          <cell r="K95">
            <v>0</v>
          </cell>
          <cell r="L95">
            <v>2088.7600000000002</v>
          </cell>
          <cell r="M95">
            <v>217815.92</v>
          </cell>
          <cell r="N95">
            <v>552428.12</v>
          </cell>
          <cell r="O95">
            <v>14041059.199999999</v>
          </cell>
          <cell r="P95">
            <v>17634977.030000001</v>
          </cell>
          <cell r="Q95">
            <v>85565</v>
          </cell>
          <cell r="R95">
            <v>757077</v>
          </cell>
          <cell r="S95">
            <v>0</v>
          </cell>
          <cell r="T95">
            <v>0</v>
          </cell>
          <cell r="U95">
            <v>2665900</v>
          </cell>
          <cell r="V95">
            <v>170016</v>
          </cell>
          <cell r="W95">
            <v>0</v>
          </cell>
          <cell r="X95">
            <v>0</v>
          </cell>
          <cell r="Y95">
            <v>0</v>
          </cell>
          <cell r="Z95">
            <v>3678558</v>
          </cell>
          <cell r="AA95">
            <v>10362501.199999999</v>
          </cell>
          <cell r="AB95">
            <v>0</v>
          </cell>
          <cell r="AC95">
            <v>13956419.029999999</v>
          </cell>
          <cell r="AD95">
            <v>0</v>
          </cell>
          <cell r="AE95">
            <v>50337</v>
          </cell>
          <cell r="AF95">
            <v>16964148.359999999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>
            <v>89</v>
          </cell>
          <cell r="B96" t="str">
            <v>Гулом Маъруф Хош</v>
          </cell>
          <cell r="C96">
            <v>34.200000000000003</v>
          </cell>
          <cell r="D96">
            <v>28026</v>
          </cell>
          <cell r="E96">
            <v>9526769.5</v>
          </cell>
          <cell r="F96">
            <v>36187.78</v>
          </cell>
          <cell r="G96">
            <v>0</v>
          </cell>
          <cell r="H96">
            <v>9490581.7200000007</v>
          </cell>
          <cell r="I96">
            <v>7592465.3700000001</v>
          </cell>
          <cell r="J96">
            <v>122165.46</v>
          </cell>
          <cell r="K96">
            <v>0</v>
          </cell>
          <cell r="L96">
            <v>1085.06</v>
          </cell>
          <cell r="M96">
            <v>123250.52</v>
          </cell>
          <cell r="N96">
            <v>272495.81</v>
          </cell>
          <cell r="O96">
            <v>7443220.0800000001</v>
          </cell>
          <cell r="P96">
            <v>9341336.4299999997</v>
          </cell>
          <cell r="Q96">
            <v>0</v>
          </cell>
          <cell r="R96">
            <v>671852</v>
          </cell>
          <cell r="S96">
            <v>0</v>
          </cell>
          <cell r="T96">
            <v>0</v>
          </cell>
          <cell r="U96">
            <v>1340900</v>
          </cell>
          <cell r="V96">
            <v>86352</v>
          </cell>
          <cell r="W96">
            <v>0</v>
          </cell>
          <cell r="X96">
            <v>0</v>
          </cell>
          <cell r="Y96">
            <v>0</v>
          </cell>
          <cell r="Z96">
            <v>2099104</v>
          </cell>
          <cell r="AA96">
            <v>5344116.08</v>
          </cell>
          <cell r="AB96">
            <v>0</v>
          </cell>
          <cell r="AC96">
            <v>7242232.4299999997</v>
          </cell>
          <cell r="AD96">
            <v>0</v>
          </cell>
          <cell r="AE96">
            <v>23456</v>
          </cell>
          <cell r="AF96">
            <v>8387405.8799999999</v>
          </cell>
          <cell r="AG96">
            <v>1819</v>
          </cell>
          <cell r="AH96">
            <v>562180.14</v>
          </cell>
          <cell r="AI96">
            <v>1687</v>
          </cell>
          <cell r="AJ96">
            <v>482808.6</v>
          </cell>
          <cell r="AK96">
            <v>0</v>
          </cell>
          <cell r="AL96">
            <v>0</v>
          </cell>
          <cell r="AM96">
            <v>1064</v>
          </cell>
          <cell r="AN96">
            <v>94374.88</v>
          </cell>
        </row>
        <row r="97">
          <cell r="A97">
            <v>90</v>
          </cell>
          <cell r="B97" t="str">
            <v>Рустам Суяркулфа</v>
          </cell>
          <cell r="C97">
            <v>33.4</v>
          </cell>
          <cell r="D97">
            <v>33780</v>
          </cell>
          <cell r="E97">
            <v>10175655.199999999</v>
          </cell>
          <cell r="F97">
            <v>37869.21</v>
          </cell>
          <cell r="G97">
            <v>49957.71</v>
          </cell>
          <cell r="H97">
            <v>10081191.74</v>
          </cell>
          <cell r="I97">
            <v>8064953.3899999997</v>
          </cell>
          <cell r="J97">
            <v>149013.6</v>
          </cell>
          <cell r="K97">
            <v>0</v>
          </cell>
          <cell r="L97">
            <v>1442.8</v>
          </cell>
          <cell r="M97">
            <v>150456.4</v>
          </cell>
          <cell r="N97">
            <v>467368.51</v>
          </cell>
          <cell r="O97">
            <v>7748041.2800000003</v>
          </cell>
          <cell r="P97">
            <v>9764279.6300000008</v>
          </cell>
          <cell r="Q97">
            <v>44112</v>
          </cell>
          <cell r="R97">
            <v>60241</v>
          </cell>
          <cell r="S97">
            <v>0</v>
          </cell>
          <cell r="T97">
            <v>0</v>
          </cell>
          <cell r="U97">
            <v>1457500</v>
          </cell>
          <cell r="V97">
            <v>84336</v>
          </cell>
          <cell r="W97">
            <v>4177900</v>
          </cell>
          <cell r="X97">
            <v>0</v>
          </cell>
          <cell r="Y97">
            <v>0</v>
          </cell>
          <cell r="Z97">
            <v>5824089</v>
          </cell>
          <cell r="AA97">
            <v>1923952.28</v>
          </cell>
          <cell r="AB97">
            <v>0</v>
          </cell>
          <cell r="AC97">
            <v>3940190.63</v>
          </cell>
          <cell r="AD97">
            <v>0</v>
          </cell>
          <cell r="AE97">
            <v>22205</v>
          </cell>
          <cell r="AF97">
            <v>7431293.3600000003</v>
          </cell>
          <cell r="AG97">
            <v>0</v>
          </cell>
          <cell r="AH97">
            <v>0</v>
          </cell>
          <cell r="AI97">
            <v>5324</v>
          </cell>
          <cell r="AJ97">
            <v>1523694.73</v>
          </cell>
          <cell r="AK97">
            <v>1264</v>
          </cell>
          <cell r="AL97">
            <v>269549.77</v>
          </cell>
          <cell r="AM97">
            <v>4987</v>
          </cell>
          <cell r="AN97">
            <v>442337.92</v>
          </cell>
        </row>
        <row r="98">
          <cell r="A98">
            <v>91</v>
          </cell>
          <cell r="B98" t="str">
            <v>Латиф руз Тожибо</v>
          </cell>
          <cell r="C98">
            <v>55.8</v>
          </cell>
          <cell r="D98">
            <v>55890</v>
          </cell>
          <cell r="E98">
            <v>18410888.629999999</v>
          </cell>
          <cell r="F98">
            <v>45992.94</v>
          </cell>
          <cell r="G98">
            <v>33340.800000000003</v>
          </cell>
          <cell r="H98">
            <v>18331554.890000001</v>
          </cell>
          <cell r="I98">
            <v>14665243.92</v>
          </cell>
          <cell r="J98">
            <v>241119.42</v>
          </cell>
          <cell r="K98">
            <v>0</v>
          </cell>
          <cell r="L98">
            <v>2134.2600000000002</v>
          </cell>
          <cell r="M98">
            <v>243253.68</v>
          </cell>
          <cell r="N98">
            <v>665725.22</v>
          </cell>
          <cell r="O98">
            <v>14242772.380000001</v>
          </cell>
          <cell r="P98">
            <v>17909083.350000001</v>
          </cell>
          <cell r="Q98">
            <v>109814</v>
          </cell>
          <cell r="R98">
            <v>187227</v>
          </cell>
          <cell r="S98">
            <v>0</v>
          </cell>
          <cell r="T98">
            <v>0</v>
          </cell>
          <cell r="U98">
            <v>2746500</v>
          </cell>
          <cell r="V98">
            <v>155568</v>
          </cell>
          <cell r="W98">
            <v>6603000</v>
          </cell>
          <cell r="X98">
            <v>0</v>
          </cell>
          <cell r="Y98">
            <v>0</v>
          </cell>
          <cell r="Z98">
            <v>9802109</v>
          </cell>
          <cell r="AA98">
            <v>4440663.38</v>
          </cell>
          <cell r="AB98">
            <v>0</v>
          </cell>
          <cell r="AC98">
            <v>8106974.3499999996</v>
          </cell>
          <cell r="AD98">
            <v>0</v>
          </cell>
          <cell r="AE98">
            <v>39982</v>
          </cell>
          <cell r="AF98">
            <v>14296779.550000001</v>
          </cell>
          <cell r="AG98">
            <v>6019</v>
          </cell>
          <cell r="AH98">
            <v>1860232.14</v>
          </cell>
          <cell r="AI98">
            <v>6971</v>
          </cell>
          <cell r="AJ98">
            <v>1995055.59</v>
          </cell>
          <cell r="AK98">
            <v>0</v>
          </cell>
          <cell r="AL98">
            <v>0</v>
          </cell>
          <cell r="AM98">
            <v>2918</v>
          </cell>
          <cell r="AN98">
            <v>258821.35</v>
          </cell>
        </row>
        <row r="99">
          <cell r="A99">
            <v>92</v>
          </cell>
          <cell r="B99" t="str">
            <v>Нуриддинбой Икро</v>
          </cell>
          <cell r="C99">
            <v>62.5</v>
          </cell>
          <cell r="D99">
            <v>62801</v>
          </cell>
          <cell r="E99">
            <v>22456406.690000001</v>
          </cell>
          <cell r="F99">
            <v>26279.3</v>
          </cell>
          <cell r="G99">
            <v>0</v>
          </cell>
          <cell r="H99">
            <v>22430127.390000001</v>
          </cell>
          <cell r="I99">
            <v>17944101.93</v>
          </cell>
          <cell r="J99">
            <v>268181.65999999997</v>
          </cell>
          <cell r="K99">
            <v>0</v>
          </cell>
          <cell r="L99">
            <v>2263.61</v>
          </cell>
          <cell r="M99">
            <v>270445.27</v>
          </cell>
          <cell r="N99">
            <v>553892.17000000004</v>
          </cell>
          <cell r="O99">
            <v>17660655.030000001</v>
          </cell>
          <cell r="P99">
            <v>22146680.489999998</v>
          </cell>
          <cell r="Q99">
            <v>110266</v>
          </cell>
          <cell r="R99">
            <v>845795</v>
          </cell>
          <cell r="S99">
            <v>0</v>
          </cell>
          <cell r="T99">
            <v>0</v>
          </cell>
          <cell r="U99">
            <v>3328400</v>
          </cell>
          <cell r="V99">
            <v>210336</v>
          </cell>
          <cell r="W99">
            <v>0</v>
          </cell>
          <cell r="X99">
            <v>0</v>
          </cell>
          <cell r="Y99">
            <v>0</v>
          </cell>
          <cell r="Z99">
            <v>4494797</v>
          </cell>
          <cell r="AA99">
            <v>13165858.029999999</v>
          </cell>
          <cell r="AB99">
            <v>0</v>
          </cell>
          <cell r="AC99">
            <v>17651883.489999998</v>
          </cell>
          <cell r="AD99">
            <v>0</v>
          </cell>
          <cell r="AE99">
            <v>62801</v>
          </cell>
          <cell r="AF99">
            <v>22456406.690000001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100">
            <v>93</v>
          </cell>
          <cell r="B100" t="str">
            <v>Мамасиддик Эсахо</v>
          </cell>
          <cell r="C100">
            <v>21.8</v>
          </cell>
          <cell r="D100">
            <v>19211</v>
          </cell>
          <cell r="E100">
            <v>5687127.8200000003</v>
          </cell>
          <cell r="F100">
            <v>42617.599999999999</v>
          </cell>
          <cell r="G100">
            <v>0</v>
          </cell>
          <cell r="H100">
            <v>5644510.2199999997</v>
          </cell>
          <cell r="I100">
            <v>4515608.18</v>
          </cell>
          <cell r="J100">
            <v>86153.84</v>
          </cell>
          <cell r="K100">
            <v>0</v>
          </cell>
          <cell r="L100">
            <v>767.84</v>
          </cell>
          <cell r="M100">
            <v>86921.68</v>
          </cell>
          <cell r="N100">
            <v>296870.5</v>
          </cell>
          <cell r="O100">
            <v>4305659.3600000003</v>
          </cell>
          <cell r="P100">
            <v>5434561.4000000004</v>
          </cell>
          <cell r="Q100">
            <v>105052</v>
          </cell>
          <cell r="R100">
            <v>8873</v>
          </cell>
          <cell r="S100">
            <v>0</v>
          </cell>
          <cell r="T100">
            <v>0</v>
          </cell>
          <cell r="U100">
            <v>694300</v>
          </cell>
          <cell r="V100">
            <v>44352</v>
          </cell>
          <cell r="W100">
            <v>2460500</v>
          </cell>
          <cell r="X100">
            <v>0</v>
          </cell>
          <cell r="Y100">
            <v>0</v>
          </cell>
          <cell r="Z100">
            <v>3313077</v>
          </cell>
          <cell r="AA100">
            <v>992582.36</v>
          </cell>
          <cell r="AB100">
            <v>0</v>
          </cell>
          <cell r="AC100">
            <v>2121484.4</v>
          </cell>
          <cell r="AD100">
            <v>0</v>
          </cell>
          <cell r="AE100">
            <v>11405</v>
          </cell>
          <cell r="AF100">
            <v>4134071.85</v>
          </cell>
          <cell r="AG100">
            <v>972</v>
          </cell>
          <cell r="AH100">
            <v>304519.73</v>
          </cell>
          <cell r="AI100">
            <v>688</v>
          </cell>
          <cell r="AJ100">
            <v>199597.33</v>
          </cell>
          <cell r="AK100">
            <v>3931</v>
          </cell>
          <cell r="AL100">
            <v>849765.45</v>
          </cell>
          <cell r="AM100">
            <v>2215</v>
          </cell>
          <cell r="AN100">
            <v>199173.46</v>
          </cell>
        </row>
        <row r="101">
          <cell r="A101">
            <v>94</v>
          </cell>
          <cell r="B101" t="str">
            <v>Назиралихожи Хош</v>
          </cell>
          <cell r="C101">
            <v>71.2</v>
          </cell>
          <cell r="D101">
            <v>71579</v>
          </cell>
          <cell r="E101">
            <v>23755356.899999999</v>
          </cell>
          <cell r="F101">
            <v>74852.81</v>
          </cell>
          <cell r="G101">
            <v>0</v>
          </cell>
          <cell r="H101">
            <v>23680504.09</v>
          </cell>
          <cell r="I101">
            <v>18944403.289999999</v>
          </cell>
          <cell r="J101">
            <v>309931.15999999997</v>
          </cell>
          <cell r="K101">
            <v>0</v>
          </cell>
          <cell r="L101">
            <v>2871.16</v>
          </cell>
          <cell r="M101">
            <v>312802.32</v>
          </cell>
          <cell r="N101">
            <v>778755.75</v>
          </cell>
          <cell r="O101">
            <v>18478449.859999999</v>
          </cell>
          <cell r="P101">
            <v>23214550.66</v>
          </cell>
          <cell r="Q101">
            <v>0</v>
          </cell>
          <cell r="R101">
            <v>546073</v>
          </cell>
          <cell r="S101">
            <v>0</v>
          </cell>
          <cell r="T101">
            <v>0</v>
          </cell>
          <cell r="U101">
            <v>3434400</v>
          </cell>
          <cell r="V101">
            <v>216720</v>
          </cell>
          <cell r="W101">
            <v>8940000</v>
          </cell>
          <cell r="X101">
            <v>0</v>
          </cell>
          <cell r="Y101">
            <v>0</v>
          </cell>
          <cell r="Z101">
            <v>13137193</v>
          </cell>
          <cell r="AA101">
            <v>5341256.8600000003</v>
          </cell>
          <cell r="AB101">
            <v>0</v>
          </cell>
          <cell r="AC101">
            <v>10077357.66</v>
          </cell>
          <cell r="AD101">
            <v>0</v>
          </cell>
          <cell r="AE101">
            <v>55424</v>
          </cell>
          <cell r="AF101">
            <v>19818536.079999998</v>
          </cell>
          <cell r="AG101">
            <v>5909</v>
          </cell>
          <cell r="AH101">
            <v>1826235.54</v>
          </cell>
          <cell r="AI101">
            <v>4972</v>
          </cell>
          <cell r="AJ101">
            <v>1422954.58</v>
          </cell>
          <cell r="AK101">
            <v>1765</v>
          </cell>
          <cell r="AL101">
            <v>376388.72</v>
          </cell>
          <cell r="AM101">
            <v>3509</v>
          </cell>
          <cell r="AN101">
            <v>311241.98</v>
          </cell>
        </row>
        <row r="102">
          <cell r="A102">
            <v>95</v>
          </cell>
          <cell r="B102" t="str">
            <v>Камолфайз Охунжо</v>
          </cell>
          <cell r="C102">
            <v>32</v>
          </cell>
          <cell r="D102">
            <v>32233</v>
          </cell>
          <cell r="E102">
            <v>10916211.23</v>
          </cell>
          <cell r="F102">
            <v>35483.82</v>
          </cell>
          <cell r="G102">
            <v>0</v>
          </cell>
          <cell r="H102">
            <v>10880727.41</v>
          </cell>
          <cell r="I102">
            <v>8704581.9199999999</v>
          </cell>
          <cell r="J102">
            <v>139464.74</v>
          </cell>
          <cell r="K102">
            <v>0</v>
          </cell>
          <cell r="L102">
            <v>1350.34</v>
          </cell>
          <cell r="M102">
            <v>140815.07999999999</v>
          </cell>
          <cell r="N102">
            <v>360120.26</v>
          </cell>
          <cell r="O102">
            <v>8485276.7400000002</v>
          </cell>
          <cell r="P102">
            <v>10661422.23</v>
          </cell>
          <cell r="Q102">
            <v>121460</v>
          </cell>
          <cell r="R102">
            <v>236994</v>
          </cell>
          <cell r="S102">
            <v>0</v>
          </cell>
          <cell r="T102">
            <v>0</v>
          </cell>
          <cell r="U102">
            <v>1584700</v>
          </cell>
          <cell r="V102">
            <v>102144</v>
          </cell>
          <cell r="W102">
            <v>4013250</v>
          </cell>
          <cell r="X102">
            <v>0</v>
          </cell>
          <cell r="Y102">
            <v>0</v>
          </cell>
          <cell r="Z102">
            <v>6058548</v>
          </cell>
          <cell r="AA102">
            <v>2426728.7400000002</v>
          </cell>
          <cell r="AB102">
            <v>0</v>
          </cell>
          <cell r="AC102">
            <v>4602874.2300000004</v>
          </cell>
          <cell r="AD102">
            <v>0</v>
          </cell>
          <cell r="AE102">
            <v>26060</v>
          </cell>
          <cell r="AF102">
            <v>8824365.3499999996</v>
          </cell>
          <cell r="AG102">
            <v>0</v>
          </cell>
          <cell r="AH102">
            <v>0</v>
          </cell>
          <cell r="AI102">
            <v>3856</v>
          </cell>
          <cell r="AJ102">
            <v>1103562.52</v>
          </cell>
          <cell r="AK102">
            <v>2317</v>
          </cell>
          <cell r="AL102">
            <v>494103.49</v>
          </cell>
          <cell r="AM102">
            <v>0</v>
          </cell>
          <cell r="AN102">
            <v>0</v>
          </cell>
        </row>
        <row r="103">
          <cell r="A103">
            <v>96</v>
          </cell>
          <cell r="B103" t="str">
            <v>Махкамов Алижон</v>
          </cell>
          <cell r="C103">
            <v>65.3</v>
          </cell>
          <cell r="D103">
            <v>64818</v>
          </cell>
          <cell r="E103">
            <v>21913358.120000001</v>
          </cell>
          <cell r="F103">
            <v>73177.509999999995</v>
          </cell>
          <cell r="G103">
            <v>0</v>
          </cell>
          <cell r="H103">
            <v>21840180.609999999</v>
          </cell>
          <cell r="I103">
            <v>17472144.48</v>
          </cell>
          <cell r="J103">
            <v>281284.58</v>
          </cell>
          <cell r="K103">
            <v>0</v>
          </cell>
          <cell r="L103">
            <v>2481.02</v>
          </cell>
          <cell r="M103">
            <v>283765.59999999998</v>
          </cell>
          <cell r="N103">
            <v>666175.56999999995</v>
          </cell>
          <cell r="O103">
            <v>17089734.510000002</v>
          </cell>
          <cell r="P103">
            <v>21457770.640000001</v>
          </cell>
          <cell r="Q103">
            <v>148839</v>
          </cell>
          <cell r="R103">
            <v>70755</v>
          </cell>
          <cell r="S103">
            <v>0</v>
          </cell>
          <cell r="T103">
            <v>0</v>
          </cell>
          <cell r="U103">
            <v>3158800</v>
          </cell>
          <cell r="V103">
            <v>194880</v>
          </cell>
          <cell r="W103">
            <v>7561600</v>
          </cell>
          <cell r="X103">
            <v>0</v>
          </cell>
          <cell r="Y103">
            <v>0</v>
          </cell>
          <cell r="Z103">
            <v>11134874</v>
          </cell>
          <cell r="AA103">
            <v>5954860.5099999998</v>
          </cell>
          <cell r="AB103">
            <v>0</v>
          </cell>
          <cell r="AC103">
            <v>10322896.640000001</v>
          </cell>
          <cell r="AD103">
            <v>0</v>
          </cell>
          <cell r="AE103">
            <v>50837</v>
          </cell>
          <cell r="AF103">
            <v>18427339.829999998</v>
          </cell>
          <cell r="AG103">
            <v>4892</v>
          </cell>
          <cell r="AH103">
            <v>1532623.97</v>
          </cell>
          <cell r="AI103">
            <v>3891</v>
          </cell>
          <cell r="AJ103">
            <v>1128827.3500000001</v>
          </cell>
          <cell r="AK103">
            <v>2829</v>
          </cell>
          <cell r="AL103">
            <v>611545.78</v>
          </cell>
          <cell r="AM103">
            <v>2369</v>
          </cell>
          <cell r="AN103">
            <v>213021.19</v>
          </cell>
        </row>
        <row r="104">
          <cell r="A104">
            <v>97</v>
          </cell>
          <cell r="B104" t="str">
            <v>Ахрор Голиб ф/х</v>
          </cell>
          <cell r="C104">
            <v>46.7</v>
          </cell>
          <cell r="D104">
            <v>30065</v>
          </cell>
          <cell r="E104">
            <v>10483146.16</v>
          </cell>
          <cell r="F104">
            <v>18117.75</v>
          </cell>
          <cell r="G104">
            <v>0</v>
          </cell>
          <cell r="H104">
            <v>10465028.41</v>
          </cell>
          <cell r="I104">
            <v>8372022.7400000002</v>
          </cell>
          <cell r="J104">
            <v>129187.94</v>
          </cell>
          <cell r="K104">
            <v>0</v>
          </cell>
          <cell r="L104">
            <v>1134.3499999999999</v>
          </cell>
          <cell r="M104">
            <v>130322.29</v>
          </cell>
          <cell r="N104">
            <v>310504.40999999997</v>
          </cell>
          <cell r="O104">
            <v>8191840.6200000001</v>
          </cell>
          <cell r="P104">
            <v>10284846.289999999</v>
          </cell>
          <cell r="Q104">
            <v>157521</v>
          </cell>
          <cell r="R104">
            <v>46000</v>
          </cell>
          <cell r="S104">
            <v>0</v>
          </cell>
          <cell r="T104">
            <v>0</v>
          </cell>
          <cell r="U104">
            <v>1574100</v>
          </cell>
          <cell r="V104">
            <v>92064</v>
          </cell>
          <cell r="W104">
            <v>5686977</v>
          </cell>
          <cell r="X104">
            <v>0</v>
          </cell>
          <cell r="Y104">
            <v>0</v>
          </cell>
          <cell r="Z104">
            <v>7556662</v>
          </cell>
          <cell r="AA104">
            <v>635178.62</v>
          </cell>
          <cell r="AB104">
            <v>0</v>
          </cell>
          <cell r="AC104">
            <v>2728184.29</v>
          </cell>
          <cell r="AD104">
            <v>0</v>
          </cell>
          <cell r="AE104">
            <v>23517</v>
          </cell>
          <cell r="AF104">
            <v>8524416.3000000007</v>
          </cell>
          <cell r="AG104">
            <v>3866</v>
          </cell>
          <cell r="AH104">
            <v>1211186.49</v>
          </cell>
          <cell r="AI104">
            <v>2269</v>
          </cell>
          <cell r="AJ104">
            <v>658265.04</v>
          </cell>
          <cell r="AK104">
            <v>413</v>
          </cell>
          <cell r="AL104">
            <v>89278.33</v>
          </cell>
          <cell r="AM104">
            <v>0</v>
          </cell>
          <cell r="AN104">
            <v>0</v>
          </cell>
        </row>
        <row r="105">
          <cell r="A105">
            <v>98</v>
          </cell>
          <cell r="B105" t="str">
            <v>Мусо Карим Уринб</v>
          </cell>
          <cell r="C105">
            <v>31.4</v>
          </cell>
          <cell r="D105">
            <v>22248</v>
          </cell>
          <cell r="E105">
            <v>7510082.8499999996</v>
          </cell>
          <cell r="F105">
            <v>28216.43</v>
          </cell>
          <cell r="G105">
            <v>0</v>
          </cell>
          <cell r="H105">
            <v>7481866.4199999999</v>
          </cell>
          <cell r="I105">
            <v>5985493.1299999999</v>
          </cell>
          <cell r="J105">
            <v>96730.38</v>
          </cell>
          <cell r="K105">
            <v>0</v>
          </cell>
          <cell r="L105">
            <v>833.05</v>
          </cell>
          <cell r="M105">
            <v>97563.43</v>
          </cell>
          <cell r="N105">
            <v>216909.97</v>
          </cell>
          <cell r="O105">
            <v>5866146.5899999999</v>
          </cell>
          <cell r="P105">
            <v>7362519.8799999999</v>
          </cell>
          <cell r="Q105">
            <v>111918</v>
          </cell>
          <cell r="R105">
            <v>138545</v>
          </cell>
          <cell r="S105">
            <v>0</v>
          </cell>
          <cell r="T105">
            <v>0</v>
          </cell>
          <cell r="U105">
            <v>1081200</v>
          </cell>
          <cell r="V105">
            <v>70224</v>
          </cell>
          <cell r="W105">
            <v>3704900</v>
          </cell>
          <cell r="X105">
            <v>0</v>
          </cell>
          <cell r="Y105">
            <v>0</v>
          </cell>
          <cell r="Z105">
            <v>5106787</v>
          </cell>
          <cell r="AA105">
            <v>759359.59</v>
          </cell>
          <cell r="AB105">
            <v>0</v>
          </cell>
          <cell r="AC105">
            <v>2255732.88</v>
          </cell>
          <cell r="AD105">
            <v>0</v>
          </cell>
          <cell r="AE105">
            <v>16280</v>
          </cell>
          <cell r="AF105">
            <v>5821408.9100000001</v>
          </cell>
          <cell r="AG105">
            <v>4095</v>
          </cell>
          <cell r="AH105">
            <v>1265600.7</v>
          </cell>
          <cell r="AI105">
            <v>1301</v>
          </cell>
          <cell r="AJ105">
            <v>372337.87</v>
          </cell>
          <cell r="AK105">
            <v>0</v>
          </cell>
          <cell r="AL105">
            <v>0</v>
          </cell>
          <cell r="AM105">
            <v>572</v>
          </cell>
          <cell r="AN105">
            <v>50735.37</v>
          </cell>
        </row>
        <row r="106">
          <cell r="A106">
            <v>99</v>
          </cell>
          <cell r="B106" t="str">
            <v>Солиев Кобилжон</v>
          </cell>
          <cell r="C106">
            <v>39</v>
          </cell>
          <cell r="D106">
            <v>42502</v>
          </cell>
          <cell r="E106">
            <v>15197882.17</v>
          </cell>
          <cell r="F106">
            <v>0</v>
          </cell>
          <cell r="G106">
            <v>0</v>
          </cell>
          <cell r="H106">
            <v>15197882.17</v>
          </cell>
          <cell r="I106">
            <v>12158305.74</v>
          </cell>
          <cell r="J106">
            <v>180957.32</v>
          </cell>
          <cell r="K106">
            <v>0</v>
          </cell>
          <cell r="L106">
            <v>1557.65</v>
          </cell>
          <cell r="M106">
            <v>182514.97</v>
          </cell>
          <cell r="N106">
            <v>224113.04</v>
          </cell>
          <cell r="O106">
            <v>12116707.67</v>
          </cell>
          <cell r="P106">
            <v>15156284.1</v>
          </cell>
          <cell r="Q106">
            <v>0</v>
          </cell>
          <cell r="R106">
            <v>273339</v>
          </cell>
          <cell r="S106">
            <v>0</v>
          </cell>
          <cell r="T106">
            <v>0</v>
          </cell>
          <cell r="U106">
            <v>2252500</v>
          </cell>
          <cell r="V106">
            <v>141120</v>
          </cell>
          <cell r="W106">
            <v>0</v>
          </cell>
          <cell r="X106">
            <v>0</v>
          </cell>
          <cell r="Y106">
            <v>0</v>
          </cell>
          <cell r="Z106">
            <v>2666959</v>
          </cell>
          <cell r="AA106">
            <v>9449748.6699999999</v>
          </cell>
          <cell r="AB106">
            <v>0</v>
          </cell>
          <cell r="AC106">
            <v>12489325.1</v>
          </cell>
          <cell r="AD106">
            <v>0</v>
          </cell>
          <cell r="AE106">
            <v>42502</v>
          </cell>
          <cell r="AF106">
            <v>15197882.17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</row>
        <row r="107">
          <cell r="A107">
            <v>100</v>
          </cell>
          <cell r="B107" t="str">
            <v>Солихон Хайрулло</v>
          </cell>
          <cell r="C107">
            <v>21.5</v>
          </cell>
          <cell r="D107">
            <v>15552</v>
          </cell>
          <cell r="E107">
            <v>5179888.1399999997</v>
          </cell>
          <cell r="F107">
            <v>8914.86</v>
          </cell>
          <cell r="G107">
            <v>0</v>
          </cell>
          <cell r="H107">
            <v>5170973.28</v>
          </cell>
          <cell r="I107">
            <v>4136778.62</v>
          </cell>
          <cell r="J107">
            <v>67527.14</v>
          </cell>
          <cell r="K107">
            <v>0</v>
          </cell>
          <cell r="L107">
            <v>653.82000000000005</v>
          </cell>
          <cell r="M107">
            <v>68180.960000000006</v>
          </cell>
          <cell r="N107">
            <v>135416.12</v>
          </cell>
          <cell r="O107">
            <v>4069543.46</v>
          </cell>
          <cell r="P107">
            <v>5103738.12</v>
          </cell>
          <cell r="Q107">
            <v>111872</v>
          </cell>
          <cell r="R107">
            <v>110184</v>
          </cell>
          <cell r="S107">
            <v>0</v>
          </cell>
          <cell r="T107">
            <v>0</v>
          </cell>
          <cell r="U107">
            <v>747300</v>
          </cell>
          <cell r="V107">
            <v>47712</v>
          </cell>
          <cell r="W107">
            <v>2670000</v>
          </cell>
          <cell r="X107">
            <v>0</v>
          </cell>
          <cell r="Y107">
            <v>0</v>
          </cell>
          <cell r="Z107">
            <v>3687068</v>
          </cell>
          <cell r="AA107">
            <v>382475.46</v>
          </cell>
          <cell r="AB107">
            <v>0</v>
          </cell>
          <cell r="AC107">
            <v>1416670.12</v>
          </cell>
          <cell r="AD107">
            <v>0</v>
          </cell>
          <cell r="AE107">
            <v>12368</v>
          </cell>
          <cell r="AF107">
            <v>4422554.38</v>
          </cell>
          <cell r="AG107">
            <v>1716</v>
          </cell>
          <cell r="AH107">
            <v>530346.96</v>
          </cell>
          <cell r="AI107">
            <v>0</v>
          </cell>
          <cell r="AJ107">
            <v>0</v>
          </cell>
          <cell r="AK107">
            <v>777</v>
          </cell>
          <cell r="AL107">
            <v>165696.34</v>
          </cell>
          <cell r="AM107">
            <v>691</v>
          </cell>
          <cell r="AN107">
            <v>61290.46</v>
          </cell>
        </row>
        <row r="108">
          <cell r="A108">
            <v>101</v>
          </cell>
          <cell r="B108" t="str">
            <v>Умид Худойбердие</v>
          </cell>
          <cell r="C108">
            <v>56.2</v>
          </cell>
          <cell r="D108">
            <v>56272</v>
          </cell>
          <cell r="E108">
            <v>19421361.93</v>
          </cell>
          <cell r="F108">
            <v>49110.42</v>
          </cell>
          <cell r="G108">
            <v>0</v>
          </cell>
          <cell r="H108">
            <v>19372251.510000002</v>
          </cell>
          <cell r="I108">
            <v>15497801.189999999</v>
          </cell>
          <cell r="J108">
            <v>242318.38</v>
          </cell>
          <cell r="K108">
            <v>0</v>
          </cell>
          <cell r="L108">
            <v>2346.2399999999998</v>
          </cell>
          <cell r="M108">
            <v>244664.62</v>
          </cell>
          <cell r="N108">
            <v>548117.68999999994</v>
          </cell>
          <cell r="O108">
            <v>15194348.119999999</v>
          </cell>
          <cell r="P108">
            <v>19068798.440000001</v>
          </cell>
          <cell r="Q108">
            <v>0</v>
          </cell>
          <cell r="R108">
            <v>700303</v>
          </cell>
          <cell r="S108">
            <v>0</v>
          </cell>
          <cell r="T108">
            <v>0</v>
          </cell>
          <cell r="U108">
            <v>2782500</v>
          </cell>
          <cell r="V108">
            <v>174048</v>
          </cell>
          <cell r="W108">
            <v>0</v>
          </cell>
          <cell r="X108">
            <v>0</v>
          </cell>
          <cell r="Y108">
            <v>0</v>
          </cell>
          <cell r="Z108">
            <v>3656851</v>
          </cell>
          <cell r="AA108">
            <v>11537497.119999999</v>
          </cell>
          <cell r="AB108">
            <v>0</v>
          </cell>
          <cell r="AC108">
            <v>15411947.439999999</v>
          </cell>
          <cell r="AD108">
            <v>0</v>
          </cell>
          <cell r="AE108">
            <v>45582</v>
          </cell>
          <cell r="AF108">
            <v>15996512.6</v>
          </cell>
          <cell r="AG108">
            <v>2743</v>
          </cell>
          <cell r="AH108">
            <v>847751.58</v>
          </cell>
          <cell r="AI108">
            <v>7947</v>
          </cell>
          <cell r="AJ108">
            <v>2274380.5499999998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A109">
            <v>102</v>
          </cell>
          <cell r="B109" t="str">
            <v>Бакирбой Хомидов</v>
          </cell>
          <cell r="C109">
            <v>38</v>
          </cell>
          <cell r="D109">
            <v>38177</v>
          </cell>
          <cell r="E109">
            <v>12351026.85</v>
          </cell>
          <cell r="F109">
            <v>27475.68</v>
          </cell>
          <cell r="G109">
            <v>0</v>
          </cell>
          <cell r="H109">
            <v>12323551.17</v>
          </cell>
          <cell r="I109">
            <v>9858840.9299999997</v>
          </cell>
          <cell r="J109">
            <v>166055.96</v>
          </cell>
          <cell r="K109">
            <v>0</v>
          </cell>
          <cell r="L109">
            <v>1493.35</v>
          </cell>
          <cell r="M109">
            <v>167549.31</v>
          </cell>
          <cell r="N109">
            <v>445160.75</v>
          </cell>
          <cell r="O109">
            <v>9581229.4900000002</v>
          </cell>
          <cell r="P109">
            <v>12045939.73</v>
          </cell>
          <cell r="Q109">
            <v>0</v>
          </cell>
          <cell r="R109">
            <v>652760</v>
          </cell>
          <cell r="S109">
            <v>0</v>
          </cell>
          <cell r="T109">
            <v>0</v>
          </cell>
          <cell r="U109">
            <v>1764900</v>
          </cell>
          <cell r="V109">
            <v>112224</v>
          </cell>
          <cell r="W109">
            <v>5033900</v>
          </cell>
          <cell r="X109">
            <v>0</v>
          </cell>
          <cell r="Y109">
            <v>0</v>
          </cell>
          <cell r="Z109">
            <v>7563784</v>
          </cell>
          <cell r="AA109">
            <v>2017445.49</v>
          </cell>
          <cell r="AB109">
            <v>0</v>
          </cell>
          <cell r="AC109">
            <v>4482155.7300000004</v>
          </cell>
          <cell r="AD109">
            <v>0</v>
          </cell>
          <cell r="AE109">
            <v>28685</v>
          </cell>
          <cell r="AF109">
            <v>10257193.779999999</v>
          </cell>
          <cell r="AG109">
            <v>2150</v>
          </cell>
          <cell r="AH109">
            <v>664479</v>
          </cell>
          <cell r="AI109">
            <v>3940</v>
          </cell>
          <cell r="AJ109">
            <v>1127602.79</v>
          </cell>
          <cell r="AK109">
            <v>0</v>
          </cell>
          <cell r="AL109">
            <v>0</v>
          </cell>
          <cell r="AM109">
            <v>3402</v>
          </cell>
          <cell r="AN109">
            <v>301751.28000000003</v>
          </cell>
        </row>
        <row r="110">
          <cell r="A110">
            <v>103</v>
          </cell>
          <cell r="B110" t="str">
            <v>Хусанжон Туйчиев</v>
          </cell>
          <cell r="C110">
            <v>24.4</v>
          </cell>
          <cell r="D110">
            <v>25170</v>
          </cell>
          <cell r="E110">
            <v>7356692.0300000003</v>
          </cell>
          <cell r="F110">
            <v>24734.68</v>
          </cell>
          <cell r="G110">
            <v>0</v>
          </cell>
          <cell r="H110">
            <v>7331957.3499999996</v>
          </cell>
          <cell r="I110">
            <v>5865565.9000000004</v>
          </cell>
          <cell r="J110">
            <v>112059.94</v>
          </cell>
          <cell r="K110">
            <v>0</v>
          </cell>
          <cell r="L110">
            <v>1085.01</v>
          </cell>
          <cell r="M110">
            <v>113144.95</v>
          </cell>
          <cell r="N110">
            <v>303675.65000000002</v>
          </cell>
          <cell r="O110">
            <v>5675035.2000000002</v>
          </cell>
          <cell r="P110">
            <v>7141426.6500000004</v>
          </cell>
          <cell r="Q110">
            <v>57411</v>
          </cell>
          <cell r="R110">
            <v>43646</v>
          </cell>
          <cell r="S110">
            <v>0</v>
          </cell>
          <cell r="T110">
            <v>0</v>
          </cell>
          <cell r="U110">
            <v>1001700</v>
          </cell>
          <cell r="V110">
            <v>64848</v>
          </cell>
          <cell r="W110">
            <v>2742750</v>
          </cell>
          <cell r="X110">
            <v>0</v>
          </cell>
          <cell r="Y110">
            <v>0</v>
          </cell>
          <cell r="Z110">
            <v>3910355</v>
          </cell>
          <cell r="AA110">
            <v>1764680.2</v>
          </cell>
          <cell r="AB110">
            <v>0</v>
          </cell>
          <cell r="AC110">
            <v>3231071.65</v>
          </cell>
          <cell r="AD110">
            <v>0</v>
          </cell>
          <cell r="AE110">
            <v>17958</v>
          </cell>
          <cell r="AF110">
            <v>6150571.9699999997</v>
          </cell>
          <cell r="AG110">
            <v>0</v>
          </cell>
          <cell r="AH110">
            <v>0</v>
          </cell>
          <cell r="AI110">
            <v>993</v>
          </cell>
          <cell r="AJ110">
            <v>288081.61</v>
          </cell>
          <cell r="AK110">
            <v>0</v>
          </cell>
          <cell r="AL110">
            <v>0</v>
          </cell>
          <cell r="AM110">
            <v>6219</v>
          </cell>
          <cell r="AN110">
            <v>559214.32999999996</v>
          </cell>
        </row>
        <row r="111">
          <cell r="A111">
            <v>104</v>
          </cell>
          <cell r="B111" t="str">
            <v>Темурбек Шерзодб</v>
          </cell>
          <cell r="C111">
            <v>103.4</v>
          </cell>
          <cell r="D111">
            <v>54265</v>
          </cell>
          <cell r="E111">
            <v>19669917.510000002</v>
          </cell>
          <cell r="F111">
            <v>25525.05</v>
          </cell>
          <cell r="G111">
            <v>0</v>
          </cell>
          <cell r="H111">
            <v>19644392.460000001</v>
          </cell>
          <cell r="I111">
            <v>15715513.98</v>
          </cell>
          <cell r="J111">
            <v>232641.06</v>
          </cell>
          <cell r="K111">
            <v>0</v>
          </cell>
          <cell r="L111">
            <v>2252.5300000000002</v>
          </cell>
          <cell r="M111">
            <v>234893.59</v>
          </cell>
          <cell r="N111">
            <v>592867.65</v>
          </cell>
          <cell r="O111">
            <v>15357539.92</v>
          </cell>
          <cell r="P111">
            <v>19286418.399999999</v>
          </cell>
          <cell r="Q111">
            <v>0</v>
          </cell>
          <cell r="R111">
            <v>401933</v>
          </cell>
          <cell r="S111">
            <v>0</v>
          </cell>
          <cell r="T111">
            <v>0</v>
          </cell>
          <cell r="U111">
            <v>2877900</v>
          </cell>
          <cell r="V111">
            <v>182784</v>
          </cell>
          <cell r="W111">
            <v>11170000</v>
          </cell>
          <cell r="X111">
            <v>0</v>
          </cell>
          <cell r="Y111">
            <v>0</v>
          </cell>
          <cell r="Z111">
            <v>14632617</v>
          </cell>
          <cell r="AA111">
            <v>724922.92</v>
          </cell>
          <cell r="AB111">
            <v>0</v>
          </cell>
          <cell r="AC111">
            <v>4653801.4000000004</v>
          </cell>
          <cell r="AD111">
            <v>0</v>
          </cell>
          <cell r="AE111">
            <v>54265</v>
          </cell>
          <cell r="AF111">
            <v>19669917.510000002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A112">
            <v>105</v>
          </cell>
          <cell r="B112" t="str">
            <v>Мадумаров Машраб</v>
          </cell>
          <cell r="C112">
            <v>70.5</v>
          </cell>
          <cell r="D112">
            <v>35872</v>
          </cell>
          <cell r="E112">
            <v>11563521.02</v>
          </cell>
          <cell r="F112">
            <v>101475.14</v>
          </cell>
          <cell r="G112">
            <v>0</v>
          </cell>
          <cell r="H112">
            <v>11462045.880000001</v>
          </cell>
          <cell r="I112">
            <v>9169636.6999999993</v>
          </cell>
          <cell r="J112">
            <v>158733.74</v>
          </cell>
          <cell r="K112">
            <v>0</v>
          </cell>
          <cell r="L112">
            <v>1536.91</v>
          </cell>
          <cell r="M112">
            <v>160270.65</v>
          </cell>
          <cell r="N112">
            <v>698686.77</v>
          </cell>
          <cell r="O112">
            <v>8631220.5800000001</v>
          </cell>
          <cell r="P112">
            <v>10923629.76</v>
          </cell>
          <cell r="Q112">
            <v>0</v>
          </cell>
          <cell r="R112">
            <v>970975</v>
          </cell>
          <cell r="S112">
            <v>0</v>
          </cell>
          <cell r="T112">
            <v>0</v>
          </cell>
          <cell r="U112">
            <v>1757200</v>
          </cell>
          <cell r="V112">
            <v>63840</v>
          </cell>
          <cell r="W112">
            <v>2936500</v>
          </cell>
          <cell r="X112">
            <v>0</v>
          </cell>
          <cell r="Y112">
            <v>0</v>
          </cell>
          <cell r="Z112">
            <v>5728515</v>
          </cell>
          <cell r="AA112">
            <v>2902705.58</v>
          </cell>
          <cell r="AB112">
            <v>0</v>
          </cell>
          <cell r="AC112">
            <v>5195114.76</v>
          </cell>
          <cell r="AD112">
            <v>0</v>
          </cell>
          <cell r="AE112">
            <v>19084</v>
          </cell>
          <cell r="AF112">
            <v>6917547.3200000003</v>
          </cell>
          <cell r="AG112">
            <v>11555</v>
          </cell>
          <cell r="AH112">
            <v>3620087.9</v>
          </cell>
          <cell r="AI112">
            <v>2774</v>
          </cell>
          <cell r="AJ112">
            <v>804771.79</v>
          </cell>
          <cell r="AK112">
            <v>0</v>
          </cell>
          <cell r="AL112">
            <v>0</v>
          </cell>
          <cell r="AM112">
            <v>2459</v>
          </cell>
          <cell r="AN112">
            <v>221114.01</v>
          </cell>
        </row>
        <row r="113">
          <cell r="A113">
            <v>106</v>
          </cell>
          <cell r="B113" t="str">
            <v>Тошпулатов Абдур</v>
          </cell>
          <cell r="C113">
            <v>57.5</v>
          </cell>
          <cell r="D113">
            <v>32997</v>
          </cell>
          <cell r="E113">
            <v>11183941.68</v>
          </cell>
          <cell r="F113">
            <v>61849.37</v>
          </cell>
          <cell r="G113">
            <v>0</v>
          </cell>
          <cell r="H113">
            <v>11122092.310000001</v>
          </cell>
          <cell r="I113">
            <v>8897673.8399999999</v>
          </cell>
          <cell r="J113">
            <v>143275.72</v>
          </cell>
          <cell r="K113">
            <v>0</v>
          </cell>
          <cell r="L113">
            <v>1302.6500000000001</v>
          </cell>
          <cell r="M113">
            <v>144578.37</v>
          </cell>
          <cell r="N113">
            <v>397799.51</v>
          </cell>
          <cell r="O113">
            <v>8644452.6999999993</v>
          </cell>
          <cell r="P113">
            <v>10868871.17</v>
          </cell>
          <cell r="Q113">
            <v>187379</v>
          </cell>
          <cell r="R113">
            <v>224279</v>
          </cell>
          <cell r="S113">
            <v>0</v>
          </cell>
          <cell r="T113">
            <v>0</v>
          </cell>
          <cell r="U113">
            <v>1771800</v>
          </cell>
          <cell r="V113">
            <v>98448</v>
          </cell>
          <cell r="W113">
            <v>6089168</v>
          </cell>
          <cell r="X113">
            <v>0</v>
          </cell>
          <cell r="Y113">
            <v>0</v>
          </cell>
          <cell r="Z113">
            <v>8371074</v>
          </cell>
          <cell r="AA113">
            <v>273378.7</v>
          </cell>
          <cell r="AB113">
            <v>0</v>
          </cell>
          <cell r="AC113">
            <v>2497797.17</v>
          </cell>
          <cell r="AD113">
            <v>0</v>
          </cell>
          <cell r="AE113">
            <v>19078</v>
          </cell>
          <cell r="AF113">
            <v>6900975.7699999996</v>
          </cell>
          <cell r="AG113">
            <v>10565</v>
          </cell>
          <cell r="AH113">
            <v>3309928.93</v>
          </cell>
          <cell r="AI113">
            <v>3354</v>
          </cell>
          <cell r="AJ113">
            <v>973036.98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A114">
            <v>107</v>
          </cell>
          <cell r="B114" t="str">
            <v>Кахрамон Мурод ф</v>
          </cell>
          <cell r="C114">
            <v>74</v>
          </cell>
          <cell r="D114">
            <v>58079</v>
          </cell>
          <cell r="E114">
            <v>19657287.370000001</v>
          </cell>
          <cell r="F114">
            <v>91699.05</v>
          </cell>
          <cell r="G114">
            <v>0</v>
          </cell>
          <cell r="H114">
            <v>19565588.32</v>
          </cell>
          <cell r="I114">
            <v>15652470.67</v>
          </cell>
          <cell r="J114">
            <v>254693.36</v>
          </cell>
          <cell r="K114">
            <v>0</v>
          </cell>
          <cell r="L114">
            <v>2311.7800000000002</v>
          </cell>
          <cell r="M114">
            <v>257005.14</v>
          </cell>
          <cell r="N114">
            <v>729092.83</v>
          </cell>
          <cell r="O114">
            <v>15180382.98</v>
          </cell>
          <cell r="P114">
            <v>19093500.629999999</v>
          </cell>
          <cell r="Q114">
            <v>142677</v>
          </cell>
          <cell r="R114">
            <v>410179</v>
          </cell>
          <cell r="S114">
            <v>0</v>
          </cell>
          <cell r="T114">
            <v>0</v>
          </cell>
          <cell r="U114">
            <v>2937600</v>
          </cell>
          <cell r="V114">
            <v>172704</v>
          </cell>
          <cell r="W114">
            <v>7655290</v>
          </cell>
          <cell r="X114">
            <v>0</v>
          </cell>
          <cell r="Y114">
            <v>0</v>
          </cell>
          <cell r="Z114">
            <v>11318450</v>
          </cell>
          <cell r="AA114">
            <v>3861932.98</v>
          </cell>
          <cell r="AB114">
            <v>0</v>
          </cell>
          <cell r="AC114">
            <v>7775050.6299999999</v>
          </cell>
          <cell r="AD114">
            <v>0</v>
          </cell>
          <cell r="AE114">
            <v>44314</v>
          </cell>
          <cell r="AF114">
            <v>16062889.98</v>
          </cell>
          <cell r="AG114">
            <v>6902</v>
          </cell>
          <cell r="AH114">
            <v>2162340.7000000002</v>
          </cell>
          <cell r="AI114">
            <v>3162</v>
          </cell>
          <cell r="AJ114">
            <v>917335.41</v>
          </cell>
          <cell r="AK114">
            <v>1441</v>
          </cell>
          <cell r="AL114">
            <v>311501.40000000002</v>
          </cell>
          <cell r="AM114">
            <v>2260</v>
          </cell>
          <cell r="AN114">
            <v>203219.88</v>
          </cell>
        </row>
        <row r="115">
          <cell r="A115">
            <v>108</v>
          </cell>
          <cell r="B115" t="str">
            <v>Якубжон Алишер И</v>
          </cell>
          <cell r="C115">
            <v>45.5</v>
          </cell>
          <cell r="D115">
            <v>45757</v>
          </cell>
          <cell r="E115">
            <v>14862773.380000001</v>
          </cell>
          <cell r="F115">
            <v>58430.18</v>
          </cell>
          <cell r="G115">
            <v>0</v>
          </cell>
          <cell r="H115">
            <v>14804343.199999999</v>
          </cell>
          <cell r="I115">
            <v>11843474.560000001</v>
          </cell>
          <cell r="J115">
            <v>200140.68</v>
          </cell>
          <cell r="K115">
            <v>0</v>
          </cell>
          <cell r="L115">
            <v>1733.97</v>
          </cell>
          <cell r="M115">
            <v>201874.65</v>
          </cell>
          <cell r="N115">
            <v>504276.68</v>
          </cell>
          <cell r="O115">
            <v>11541072.529999999</v>
          </cell>
          <cell r="P115">
            <v>14501941.17</v>
          </cell>
          <cell r="Q115">
            <v>167349</v>
          </cell>
          <cell r="R115">
            <v>30703</v>
          </cell>
          <cell r="S115">
            <v>0</v>
          </cell>
          <cell r="T115">
            <v>0</v>
          </cell>
          <cell r="U115">
            <v>2155500</v>
          </cell>
          <cell r="V115">
            <v>126336</v>
          </cell>
          <cell r="W115">
            <v>5694800</v>
          </cell>
          <cell r="X115">
            <v>0</v>
          </cell>
          <cell r="Y115">
            <v>0</v>
          </cell>
          <cell r="Z115">
            <v>8174688</v>
          </cell>
          <cell r="AA115">
            <v>3366384.53</v>
          </cell>
          <cell r="AB115">
            <v>0</v>
          </cell>
          <cell r="AC115">
            <v>6327253.1699999999</v>
          </cell>
          <cell r="AD115">
            <v>0</v>
          </cell>
          <cell r="AE115">
            <v>35032</v>
          </cell>
          <cell r="AF115">
            <v>12698360.83</v>
          </cell>
          <cell r="AG115">
            <v>0</v>
          </cell>
          <cell r="AH115">
            <v>0</v>
          </cell>
          <cell r="AI115">
            <v>4938</v>
          </cell>
          <cell r="AJ115">
            <v>1432575.03</v>
          </cell>
          <cell r="AK115">
            <v>1675</v>
          </cell>
          <cell r="AL115">
            <v>362085.25</v>
          </cell>
          <cell r="AM115">
            <v>4112</v>
          </cell>
          <cell r="AN115">
            <v>369752.27</v>
          </cell>
        </row>
        <row r="116">
          <cell r="A116">
            <v>109</v>
          </cell>
          <cell r="B116" t="str">
            <v>Сертут Журакобод</v>
          </cell>
          <cell r="C116">
            <v>18</v>
          </cell>
          <cell r="D116">
            <v>11603</v>
          </cell>
          <cell r="E116">
            <v>3722560.57</v>
          </cell>
          <cell r="F116">
            <v>30166.55</v>
          </cell>
          <cell r="G116">
            <v>0</v>
          </cell>
          <cell r="H116">
            <v>3692394.02</v>
          </cell>
          <cell r="I116">
            <v>2953915.21</v>
          </cell>
          <cell r="J116">
            <v>51341.18</v>
          </cell>
          <cell r="K116">
            <v>0</v>
          </cell>
          <cell r="L116">
            <v>497.1</v>
          </cell>
          <cell r="M116">
            <v>51838.28</v>
          </cell>
          <cell r="N116">
            <v>208396.9</v>
          </cell>
          <cell r="O116">
            <v>2797356.59</v>
          </cell>
          <cell r="P116">
            <v>3535835.4</v>
          </cell>
          <cell r="Q116">
            <v>0</v>
          </cell>
          <cell r="R116">
            <v>195831</v>
          </cell>
          <cell r="S116">
            <v>0</v>
          </cell>
          <cell r="T116">
            <v>0</v>
          </cell>
          <cell r="U116">
            <v>561800</v>
          </cell>
          <cell r="V116">
            <v>29568</v>
          </cell>
          <cell r="W116">
            <v>1807000</v>
          </cell>
          <cell r="X116">
            <v>0</v>
          </cell>
          <cell r="Y116">
            <v>0</v>
          </cell>
          <cell r="Z116">
            <v>2594199</v>
          </cell>
          <cell r="AA116">
            <v>203157.59</v>
          </cell>
          <cell r="AB116">
            <v>0</v>
          </cell>
          <cell r="AC116">
            <v>941636.4</v>
          </cell>
          <cell r="AD116">
            <v>0</v>
          </cell>
          <cell r="AE116">
            <v>8382</v>
          </cell>
          <cell r="AF116">
            <v>2997238.91</v>
          </cell>
          <cell r="AG116">
            <v>0</v>
          </cell>
          <cell r="AH116">
            <v>0</v>
          </cell>
          <cell r="AI116">
            <v>2226</v>
          </cell>
          <cell r="AJ116">
            <v>637066.94999999995</v>
          </cell>
          <cell r="AK116">
            <v>0</v>
          </cell>
          <cell r="AL116">
            <v>0</v>
          </cell>
          <cell r="AM116">
            <v>995</v>
          </cell>
          <cell r="AN116">
            <v>88254.71</v>
          </cell>
        </row>
        <row r="117">
          <cell r="A117">
            <v>110</v>
          </cell>
          <cell r="B117" t="str">
            <v>Хидиралибуво ф/х</v>
          </cell>
          <cell r="C117">
            <v>21.4</v>
          </cell>
          <cell r="D117">
            <v>19667</v>
          </cell>
          <cell r="E117">
            <v>6455819.9800000004</v>
          </cell>
          <cell r="F117">
            <v>30251.49</v>
          </cell>
          <cell r="G117">
            <v>0</v>
          </cell>
          <cell r="H117">
            <v>6425568.4900000002</v>
          </cell>
          <cell r="I117">
            <v>5140454.78</v>
          </cell>
          <cell r="J117">
            <v>106891.76</v>
          </cell>
          <cell r="K117">
            <v>0</v>
          </cell>
          <cell r="L117">
            <v>749.58</v>
          </cell>
          <cell r="M117">
            <v>107641.34</v>
          </cell>
          <cell r="N117">
            <v>241179.51</v>
          </cell>
          <cell r="O117">
            <v>5006916.6100000003</v>
          </cell>
          <cell r="P117">
            <v>6292030.3200000003</v>
          </cell>
          <cell r="Q117">
            <v>0</v>
          </cell>
          <cell r="R117">
            <v>268535</v>
          </cell>
          <cell r="S117">
            <v>0</v>
          </cell>
          <cell r="T117">
            <v>0</v>
          </cell>
          <cell r="U117">
            <v>1019800</v>
          </cell>
          <cell r="V117">
            <v>57456</v>
          </cell>
          <cell r="W117">
            <v>2556000</v>
          </cell>
          <cell r="X117">
            <v>0</v>
          </cell>
          <cell r="Y117">
            <v>0</v>
          </cell>
          <cell r="Z117">
            <v>3901791</v>
          </cell>
          <cell r="AA117">
            <v>1105125.6100000001</v>
          </cell>
          <cell r="AB117">
            <v>0</v>
          </cell>
          <cell r="AC117">
            <v>2390239.3199999998</v>
          </cell>
          <cell r="AD117">
            <v>0</v>
          </cell>
          <cell r="AE117">
            <v>16617</v>
          </cell>
          <cell r="AF117">
            <v>5941913.5099999998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1954</v>
          </cell>
          <cell r="AL117">
            <v>416693.24</v>
          </cell>
          <cell r="AM117">
            <v>1096</v>
          </cell>
          <cell r="AN117">
            <v>97213.23</v>
          </cell>
        </row>
        <row r="118">
          <cell r="A118">
            <v>111</v>
          </cell>
          <cell r="B118" t="str">
            <v>Сархаж ф/х</v>
          </cell>
          <cell r="C118">
            <v>67.099999999999994</v>
          </cell>
          <cell r="D118">
            <v>48941</v>
          </cell>
          <cell r="E118">
            <v>16960558.07</v>
          </cell>
          <cell r="F118">
            <v>34272.18</v>
          </cell>
          <cell r="G118">
            <v>36331.96</v>
          </cell>
          <cell r="H118">
            <v>16889953.93</v>
          </cell>
          <cell r="I118">
            <v>13511963.140000001</v>
          </cell>
          <cell r="J118">
            <v>260159.56</v>
          </cell>
          <cell r="K118">
            <v>0</v>
          </cell>
          <cell r="L118">
            <v>1902.03</v>
          </cell>
          <cell r="M118">
            <v>262061.59</v>
          </cell>
          <cell r="N118">
            <v>507953.02</v>
          </cell>
          <cell r="O118">
            <v>13266071.710000001</v>
          </cell>
          <cell r="P118">
            <v>16644062.5</v>
          </cell>
          <cell r="Q118">
            <v>148084</v>
          </cell>
          <cell r="R118">
            <v>554422</v>
          </cell>
          <cell r="S118">
            <v>0</v>
          </cell>
          <cell r="T118">
            <v>0</v>
          </cell>
          <cell r="U118">
            <v>2612100</v>
          </cell>
          <cell r="V118">
            <v>161616</v>
          </cell>
          <cell r="W118">
            <v>8644500</v>
          </cell>
          <cell r="X118">
            <v>0</v>
          </cell>
          <cell r="Y118">
            <v>0</v>
          </cell>
          <cell r="Z118">
            <v>12120722</v>
          </cell>
          <cell r="AA118">
            <v>1145349.71</v>
          </cell>
          <cell r="AB118">
            <v>0</v>
          </cell>
          <cell r="AC118">
            <v>4523340.5</v>
          </cell>
          <cell r="AD118">
            <v>0</v>
          </cell>
          <cell r="AE118">
            <v>44057</v>
          </cell>
          <cell r="AF118">
            <v>15753919.689999999</v>
          </cell>
          <cell r="AG118">
            <v>2308</v>
          </cell>
          <cell r="AH118">
            <v>713310.48</v>
          </cell>
          <cell r="AI118">
            <v>1341</v>
          </cell>
          <cell r="AJ118">
            <v>383785.62</v>
          </cell>
          <cell r="AK118">
            <v>0</v>
          </cell>
          <cell r="AL118">
            <v>0</v>
          </cell>
          <cell r="AM118">
            <v>1235</v>
          </cell>
          <cell r="AN118">
            <v>109542.28</v>
          </cell>
        </row>
        <row r="119">
          <cell r="A119">
            <v>112</v>
          </cell>
          <cell r="B119" t="str">
            <v>Яминжонбуво ф/х</v>
          </cell>
          <cell r="C119">
            <v>39.6</v>
          </cell>
          <cell r="D119">
            <v>27874</v>
          </cell>
          <cell r="E119">
            <v>9134224.1799999997</v>
          </cell>
          <cell r="F119">
            <v>60652.54</v>
          </cell>
          <cell r="G119">
            <v>18237.63</v>
          </cell>
          <cell r="H119">
            <v>9005723.3000000007</v>
          </cell>
          <cell r="I119">
            <v>7204578.6299999999</v>
          </cell>
          <cell r="J119">
            <v>150366</v>
          </cell>
          <cell r="K119">
            <v>0</v>
          </cell>
          <cell r="L119">
            <v>1082.32</v>
          </cell>
          <cell r="M119">
            <v>151448.32000000001</v>
          </cell>
          <cell r="N119">
            <v>389419.79</v>
          </cell>
          <cell r="O119">
            <v>6966607.1600000001</v>
          </cell>
          <cell r="P119">
            <v>8767751.8300000001</v>
          </cell>
          <cell r="Q119">
            <v>128897</v>
          </cell>
          <cell r="R119">
            <v>166449</v>
          </cell>
          <cell r="S119">
            <v>0</v>
          </cell>
          <cell r="T119">
            <v>0</v>
          </cell>
          <cell r="U119">
            <v>1463300</v>
          </cell>
          <cell r="V119">
            <v>74592</v>
          </cell>
          <cell r="W119">
            <v>3539000</v>
          </cell>
          <cell r="X119">
            <v>0</v>
          </cell>
          <cell r="Y119">
            <v>0</v>
          </cell>
          <cell r="Z119">
            <v>5372238</v>
          </cell>
          <cell r="AA119">
            <v>1594369.16</v>
          </cell>
          <cell r="AB119">
            <v>0</v>
          </cell>
          <cell r="AC119">
            <v>3395513.83</v>
          </cell>
          <cell r="AD119">
            <v>0</v>
          </cell>
          <cell r="AE119">
            <v>17158</v>
          </cell>
          <cell r="AF119">
            <v>6135364.5099999998</v>
          </cell>
          <cell r="AG119">
            <v>4558</v>
          </cell>
          <cell r="AH119">
            <v>1408695.48</v>
          </cell>
          <cell r="AI119">
            <v>5286</v>
          </cell>
          <cell r="AJ119">
            <v>1512819.36</v>
          </cell>
          <cell r="AK119">
            <v>0</v>
          </cell>
          <cell r="AL119">
            <v>0</v>
          </cell>
          <cell r="AM119">
            <v>872</v>
          </cell>
          <cell r="AN119">
            <v>77344.83</v>
          </cell>
        </row>
        <row r="120">
          <cell r="A120">
            <v>113</v>
          </cell>
          <cell r="B120" t="str">
            <v>Бибиомина ф/х</v>
          </cell>
          <cell r="C120">
            <v>20.5</v>
          </cell>
          <cell r="D120">
            <v>15281</v>
          </cell>
          <cell r="E120">
            <v>4931242.12</v>
          </cell>
          <cell r="F120">
            <v>32610.15</v>
          </cell>
          <cell r="G120">
            <v>0</v>
          </cell>
          <cell r="H120">
            <v>4898631.97</v>
          </cell>
          <cell r="I120">
            <v>3918905.58</v>
          </cell>
          <cell r="J120">
            <v>83097</v>
          </cell>
          <cell r="K120">
            <v>0</v>
          </cell>
          <cell r="L120">
            <v>606.78</v>
          </cell>
          <cell r="M120">
            <v>83703.78</v>
          </cell>
          <cell r="N120">
            <v>170484.81</v>
          </cell>
          <cell r="O120">
            <v>3832124.55</v>
          </cell>
          <cell r="P120">
            <v>4811850.9400000004</v>
          </cell>
          <cell r="Q120">
            <v>0</v>
          </cell>
          <cell r="R120">
            <v>78487</v>
          </cell>
          <cell r="S120">
            <v>0</v>
          </cell>
          <cell r="T120">
            <v>0</v>
          </cell>
          <cell r="U120">
            <v>689000</v>
          </cell>
          <cell r="V120">
            <v>45024</v>
          </cell>
          <cell r="W120">
            <v>2184000</v>
          </cell>
          <cell r="X120">
            <v>0</v>
          </cell>
          <cell r="Y120">
            <v>0</v>
          </cell>
          <cell r="Z120">
            <v>2996511</v>
          </cell>
          <cell r="AA120">
            <v>835613.55</v>
          </cell>
          <cell r="AB120">
            <v>0</v>
          </cell>
          <cell r="AC120">
            <v>1815339.94</v>
          </cell>
          <cell r="AD120">
            <v>0</v>
          </cell>
          <cell r="AE120">
            <v>10355</v>
          </cell>
          <cell r="AF120">
            <v>3702745.04</v>
          </cell>
          <cell r="AG120">
            <v>2681</v>
          </cell>
          <cell r="AH120">
            <v>828589.86</v>
          </cell>
          <cell r="AI120">
            <v>0</v>
          </cell>
          <cell r="AJ120">
            <v>0</v>
          </cell>
          <cell r="AK120">
            <v>1612</v>
          </cell>
          <cell r="AL120">
            <v>343761.26</v>
          </cell>
          <cell r="AM120">
            <v>633</v>
          </cell>
          <cell r="AN120">
            <v>56145.96</v>
          </cell>
        </row>
        <row r="121">
          <cell r="A121">
            <v>114</v>
          </cell>
          <cell r="B121" t="str">
            <v>Жалилобод ф/х</v>
          </cell>
          <cell r="C121">
            <v>128.80000000000001</v>
          </cell>
          <cell r="D121">
            <v>96716</v>
          </cell>
          <cell r="E121">
            <v>32293246.140000001</v>
          </cell>
          <cell r="F121">
            <v>170645.16</v>
          </cell>
          <cell r="G121">
            <v>0</v>
          </cell>
          <cell r="H121">
            <v>32122600.98</v>
          </cell>
          <cell r="I121">
            <v>25698080.789999999</v>
          </cell>
          <cell r="J121">
            <v>518419.76</v>
          </cell>
          <cell r="K121">
            <v>1426428.93</v>
          </cell>
          <cell r="L121">
            <v>3850.07</v>
          </cell>
          <cell r="M121">
            <v>1948698.76</v>
          </cell>
          <cell r="N121">
            <v>1298172.19</v>
          </cell>
          <cell r="O121">
            <v>26348607.359999999</v>
          </cell>
          <cell r="P121">
            <v>32773127.550000001</v>
          </cell>
          <cell r="Q121">
            <v>0</v>
          </cell>
          <cell r="R121">
            <v>1652895</v>
          </cell>
          <cell r="S121">
            <v>0</v>
          </cell>
          <cell r="T121">
            <v>0</v>
          </cell>
          <cell r="U121">
            <v>5132300</v>
          </cell>
          <cell r="V121">
            <v>280560</v>
          </cell>
          <cell r="W121">
            <v>0</v>
          </cell>
          <cell r="X121">
            <v>0</v>
          </cell>
          <cell r="Y121">
            <v>0</v>
          </cell>
          <cell r="Z121">
            <v>7065755</v>
          </cell>
          <cell r="AA121">
            <v>19282852.359999999</v>
          </cell>
          <cell r="AB121">
            <v>0</v>
          </cell>
          <cell r="AC121">
            <v>25707372.550000001</v>
          </cell>
          <cell r="AD121">
            <v>0</v>
          </cell>
          <cell r="AE121">
            <v>71794</v>
          </cell>
          <cell r="AF121">
            <v>25440266.440000001</v>
          </cell>
          <cell r="AG121">
            <v>9212</v>
          </cell>
          <cell r="AH121">
            <v>2818872</v>
          </cell>
          <cell r="AI121">
            <v>13575</v>
          </cell>
          <cell r="AJ121">
            <v>3846612</v>
          </cell>
          <cell r="AK121">
            <v>0</v>
          </cell>
          <cell r="AL121">
            <v>0</v>
          </cell>
          <cell r="AM121">
            <v>2135</v>
          </cell>
          <cell r="AN121">
            <v>187495.7</v>
          </cell>
        </row>
        <row r="122">
          <cell r="A122">
            <v>115</v>
          </cell>
          <cell r="B122" t="str">
            <v>Мухторкодир ф/х</v>
          </cell>
          <cell r="C122">
            <v>14.5</v>
          </cell>
          <cell r="D122">
            <v>14038</v>
          </cell>
          <cell r="E122">
            <v>4710154.2300000004</v>
          </cell>
          <cell r="F122">
            <v>19704.169999999998</v>
          </cell>
          <cell r="G122">
            <v>0</v>
          </cell>
          <cell r="H122">
            <v>4690450.0599999996</v>
          </cell>
          <cell r="I122">
            <v>3752360.04</v>
          </cell>
          <cell r="J122">
            <v>75446.8</v>
          </cell>
          <cell r="K122">
            <v>0</v>
          </cell>
          <cell r="L122">
            <v>526.44000000000005</v>
          </cell>
          <cell r="M122">
            <v>75973.240000000005</v>
          </cell>
          <cell r="N122">
            <v>156811.85</v>
          </cell>
          <cell r="O122">
            <v>3671521.43</v>
          </cell>
          <cell r="P122">
            <v>4609611.45</v>
          </cell>
          <cell r="Q122">
            <v>0</v>
          </cell>
          <cell r="R122">
            <v>249282</v>
          </cell>
          <cell r="S122">
            <v>0</v>
          </cell>
          <cell r="T122">
            <v>0</v>
          </cell>
          <cell r="U122">
            <v>727000</v>
          </cell>
          <cell r="V122">
            <v>41664</v>
          </cell>
          <cell r="W122">
            <v>1669199</v>
          </cell>
          <cell r="X122">
            <v>0</v>
          </cell>
          <cell r="Y122">
            <v>0</v>
          </cell>
          <cell r="Z122">
            <v>2687145</v>
          </cell>
          <cell r="AA122">
            <v>984376.43</v>
          </cell>
          <cell r="AB122">
            <v>0</v>
          </cell>
          <cell r="AC122">
            <v>1922466.45</v>
          </cell>
          <cell r="AD122">
            <v>0</v>
          </cell>
          <cell r="AE122">
            <v>11977</v>
          </cell>
          <cell r="AF122">
            <v>4282740.45</v>
          </cell>
          <cell r="AG122">
            <v>0</v>
          </cell>
          <cell r="AH122">
            <v>0</v>
          </cell>
          <cell r="AI122">
            <v>997</v>
          </cell>
          <cell r="AJ122">
            <v>285335.02</v>
          </cell>
          <cell r="AK122">
            <v>383</v>
          </cell>
          <cell r="AL122">
            <v>81675.289999999994</v>
          </cell>
          <cell r="AM122">
            <v>681</v>
          </cell>
          <cell r="AN122">
            <v>60403.47</v>
          </cell>
        </row>
        <row r="123">
          <cell r="A123">
            <v>116</v>
          </cell>
          <cell r="B123" t="str">
            <v>Бузрукхонбуво ф/</v>
          </cell>
          <cell r="C123">
            <v>40.1</v>
          </cell>
          <cell r="D123">
            <v>33658</v>
          </cell>
          <cell r="E123">
            <v>10587043.470000001</v>
          </cell>
          <cell r="F123">
            <v>73713.77</v>
          </cell>
          <cell r="G123">
            <v>0</v>
          </cell>
          <cell r="H123">
            <v>10513329.699999999</v>
          </cell>
          <cell r="I123">
            <v>8410663.7699999996</v>
          </cell>
          <cell r="J123">
            <v>184712.76</v>
          </cell>
          <cell r="K123">
            <v>0</v>
          </cell>
          <cell r="L123">
            <v>1328.6</v>
          </cell>
          <cell r="M123">
            <v>186041.36</v>
          </cell>
          <cell r="N123">
            <v>472139.55</v>
          </cell>
          <cell r="O123">
            <v>8124565.5800000001</v>
          </cell>
          <cell r="P123">
            <v>10227231.51</v>
          </cell>
          <cell r="Q123">
            <v>0</v>
          </cell>
          <cell r="R123">
            <v>64741</v>
          </cell>
          <cell r="S123">
            <v>0</v>
          </cell>
          <cell r="T123">
            <v>0</v>
          </cell>
          <cell r="U123">
            <v>1620600</v>
          </cell>
          <cell r="V123">
            <v>83328</v>
          </cell>
          <cell r="W123">
            <v>3174500</v>
          </cell>
          <cell r="X123">
            <v>0</v>
          </cell>
          <cell r="Y123">
            <v>0</v>
          </cell>
          <cell r="Z123">
            <v>4943169</v>
          </cell>
          <cell r="AA123">
            <v>3181396.58</v>
          </cell>
          <cell r="AB123">
            <v>0</v>
          </cell>
          <cell r="AC123">
            <v>5284062.51</v>
          </cell>
          <cell r="AD123">
            <v>0</v>
          </cell>
          <cell r="AE123">
            <v>22844</v>
          </cell>
          <cell r="AF123">
            <v>8168566.6500000004</v>
          </cell>
          <cell r="AG123">
            <v>2142</v>
          </cell>
          <cell r="AH123">
            <v>662006.52</v>
          </cell>
          <cell r="AI123">
            <v>4999</v>
          </cell>
          <cell r="AJ123">
            <v>1430681.81</v>
          </cell>
          <cell r="AK123">
            <v>0</v>
          </cell>
          <cell r="AL123">
            <v>0</v>
          </cell>
          <cell r="AM123">
            <v>3673</v>
          </cell>
          <cell r="AN123">
            <v>325788.49</v>
          </cell>
        </row>
        <row r="124">
          <cell r="A124">
            <v>117</v>
          </cell>
          <cell r="B124" t="str">
            <v>Саодат Косимова</v>
          </cell>
          <cell r="C124">
            <v>14.1</v>
          </cell>
          <cell r="D124">
            <v>14176</v>
          </cell>
          <cell r="E124">
            <v>4321231.76</v>
          </cell>
          <cell r="F124">
            <v>14815.18</v>
          </cell>
          <cell r="G124">
            <v>9774.4599999999991</v>
          </cell>
          <cell r="H124">
            <v>4296642.12</v>
          </cell>
          <cell r="I124">
            <v>3437313.7</v>
          </cell>
          <cell r="J124">
            <v>76924.08</v>
          </cell>
          <cell r="K124">
            <v>0</v>
          </cell>
          <cell r="L124">
            <v>552.09</v>
          </cell>
          <cell r="M124">
            <v>77476.17</v>
          </cell>
          <cell r="N124">
            <v>178092.26</v>
          </cell>
          <cell r="O124">
            <v>3336697.61</v>
          </cell>
          <cell r="P124">
            <v>4196026.03</v>
          </cell>
          <cell r="Q124">
            <v>0</v>
          </cell>
          <cell r="R124">
            <v>342239</v>
          </cell>
          <cell r="S124">
            <v>0</v>
          </cell>
          <cell r="T124">
            <v>0</v>
          </cell>
          <cell r="U124">
            <v>694800</v>
          </cell>
          <cell r="V124">
            <v>36960</v>
          </cell>
          <cell r="W124">
            <v>0</v>
          </cell>
          <cell r="X124">
            <v>0</v>
          </cell>
          <cell r="Y124">
            <v>0</v>
          </cell>
          <cell r="Z124">
            <v>1073999</v>
          </cell>
          <cell r="AA124">
            <v>2262698.61</v>
          </cell>
          <cell r="AB124">
            <v>0</v>
          </cell>
          <cell r="AC124">
            <v>3122027.03</v>
          </cell>
          <cell r="AD124">
            <v>0</v>
          </cell>
          <cell r="AE124">
            <v>10589</v>
          </cell>
          <cell r="AF124">
            <v>3786418.86</v>
          </cell>
          <cell r="AG124">
            <v>0</v>
          </cell>
          <cell r="AH124">
            <v>0</v>
          </cell>
          <cell r="AI124">
            <v>1097</v>
          </cell>
          <cell r="AJ124">
            <v>313954.38</v>
          </cell>
          <cell r="AK124">
            <v>0</v>
          </cell>
          <cell r="AL124">
            <v>0</v>
          </cell>
          <cell r="AM124">
            <v>2490</v>
          </cell>
          <cell r="AN124">
            <v>220858.52</v>
          </cell>
        </row>
        <row r="125">
          <cell r="A125">
            <v>118</v>
          </cell>
          <cell r="B125" t="str">
            <v>И.Юлдашев ф/х</v>
          </cell>
          <cell r="C125">
            <v>33</v>
          </cell>
          <cell r="D125">
            <v>24621</v>
          </cell>
          <cell r="E125">
            <v>8563127.9499999993</v>
          </cell>
          <cell r="F125">
            <v>27433.79</v>
          </cell>
          <cell r="G125">
            <v>118532.54</v>
          </cell>
          <cell r="H125">
            <v>8417161.6300000008</v>
          </cell>
          <cell r="I125">
            <v>6733729.29</v>
          </cell>
          <cell r="J125">
            <v>131003.08</v>
          </cell>
          <cell r="K125">
            <v>0</v>
          </cell>
          <cell r="L125">
            <v>1029.45</v>
          </cell>
          <cell r="M125">
            <v>132032.53</v>
          </cell>
          <cell r="N125">
            <v>373462.55</v>
          </cell>
          <cell r="O125">
            <v>6492299.2699999996</v>
          </cell>
          <cell r="P125">
            <v>8175731.6100000003</v>
          </cell>
          <cell r="Q125">
            <v>176365</v>
          </cell>
          <cell r="R125">
            <v>163615</v>
          </cell>
          <cell r="S125">
            <v>0</v>
          </cell>
          <cell r="T125">
            <v>0</v>
          </cell>
          <cell r="U125">
            <v>1322500</v>
          </cell>
          <cell r="V125">
            <v>72576</v>
          </cell>
          <cell r="W125">
            <v>0</v>
          </cell>
          <cell r="X125">
            <v>0</v>
          </cell>
          <cell r="Y125">
            <v>0</v>
          </cell>
          <cell r="Z125">
            <v>1735056</v>
          </cell>
          <cell r="AA125">
            <v>4757243.2699999996</v>
          </cell>
          <cell r="AB125">
            <v>0</v>
          </cell>
          <cell r="AC125">
            <v>6440675.6100000003</v>
          </cell>
          <cell r="AD125">
            <v>0</v>
          </cell>
          <cell r="AE125">
            <v>21247</v>
          </cell>
          <cell r="AF125">
            <v>7597510.75</v>
          </cell>
          <cell r="AG125">
            <v>0</v>
          </cell>
          <cell r="AH125">
            <v>0</v>
          </cell>
          <cell r="AI125">
            <v>3374</v>
          </cell>
          <cell r="AJ125">
            <v>965617.2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A126">
            <v>119</v>
          </cell>
          <cell r="B126" t="str">
            <v>Хожиакбарбуво Те</v>
          </cell>
          <cell r="C126">
            <v>30.5</v>
          </cell>
          <cell r="D126">
            <v>14656</v>
          </cell>
          <cell r="E126">
            <v>4884695.95</v>
          </cell>
          <cell r="F126">
            <v>28373.13</v>
          </cell>
          <cell r="G126">
            <v>0</v>
          </cell>
          <cell r="H126">
            <v>4856322.82</v>
          </cell>
          <cell r="I126">
            <v>3885058.26</v>
          </cell>
          <cell r="J126">
            <v>78876.2</v>
          </cell>
          <cell r="K126">
            <v>0</v>
          </cell>
          <cell r="L126">
            <v>619.83000000000004</v>
          </cell>
          <cell r="M126">
            <v>79496.03</v>
          </cell>
          <cell r="N126">
            <v>260832.59</v>
          </cell>
          <cell r="O126">
            <v>3703721.7</v>
          </cell>
          <cell r="P126">
            <v>4674986.26</v>
          </cell>
          <cell r="Q126">
            <v>111409</v>
          </cell>
          <cell r="R126">
            <v>97135</v>
          </cell>
          <cell r="S126">
            <v>0</v>
          </cell>
          <cell r="T126">
            <v>0</v>
          </cell>
          <cell r="U126">
            <v>759700</v>
          </cell>
          <cell r="V126">
            <v>36960</v>
          </cell>
          <cell r="W126">
            <v>2298499</v>
          </cell>
          <cell r="X126">
            <v>0</v>
          </cell>
          <cell r="Y126">
            <v>0</v>
          </cell>
          <cell r="Z126">
            <v>3303703</v>
          </cell>
          <cell r="AA126">
            <v>400018.7</v>
          </cell>
          <cell r="AB126">
            <v>0</v>
          </cell>
          <cell r="AC126">
            <v>1371283.26</v>
          </cell>
          <cell r="AD126">
            <v>0</v>
          </cell>
          <cell r="AE126">
            <v>10886</v>
          </cell>
          <cell r="AF126">
            <v>3892620.24</v>
          </cell>
          <cell r="AG126">
            <v>0</v>
          </cell>
          <cell r="AH126">
            <v>0</v>
          </cell>
          <cell r="AI126">
            <v>2579</v>
          </cell>
          <cell r="AJ126">
            <v>738093.29</v>
          </cell>
          <cell r="AK126">
            <v>1191</v>
          </cell>
          <cell r="AL126">
            <v>253982.42</v>
          </cell>
          <cell r="AM126">
            <v>0</v>
          </cell>
          <cell r="AN126">
            <v>0</v>
          </cell>
        </row>
        <row r="127">
          <cell r="A127">
            <v>120</v>
          </cell>
          <cell r="B127" t="str">
            <v>Турсунали юз Олт</v>
          </cell>
          <cell r="C127">
            <v>49.9</v>
          </cell>
          <cell r="D127">
            <v>46200</v>
          </cell>
          <cell r="E127">
            <v>15025788.359999999</v>
          </cell>
          <cell r="F127">
            <v>97024.72</v>
          </cell>
          <cell r="G127">
            <v>31510.21</v>
          </cell>
          <cell r="H127">
            <v>14897253.43</v>
          </cell>
          <cell r="I127">
            <v>11917802.75</v>
          </cell>
          <cell r="J127">
            <v>250662.76</v>
          </cell>
          <cell r="K127">
            <v>0</v>
          </cell>
          <cell r="L127">
            <v>1969.78</v>
          </cell>
          <cell r="M127">
            <v>252632.54</v>
          </cell>
          <cell r="N127">
            <v>760109.65</v>
          </cell>
          <cell r="O127">
            <v>11410325.640000001</v>
          </cell>
          <cell r="P127">
            <v>14389776.32</v>
          </cell>
          <cell r="Q127">
            <v>0</v>
          </cell>
          <cell r="R127">
            <v>925933</v>
          </cell>
          <cell r="S127">
            <v>0</v>
          </cell>
          <cell r="T127">
            <v>0</v>
          </cell>
          <cell r="U127">
            <v>2268400</v>
          </cell>
          <cell r="V127">
            <v>140784</v>
          </cell>
          <cell r="W127">
            <v>0</v>
          </cell>
          <cell r="X127">
            <v>0</v>
          </cell>
          <cell r="Y127">
            <v>0</v>
          </cell>
          <cell r="Z127">
            <v>3335117</v>
          </cell>
          <cell r="AA127">
            <v>8075208.6399999997</v>
          </cell>
          <cell r="AB127">
            <v>0</v>
          </cell>
          <cell r="AC127">
            <v>11054659.32</v>
          </cell>
          <cell r="AD127">
            <v>0</v>
          </cell>
          <cell r="AE127">
            <v>29928</v>
          </cell>
          <cell r="AF127">
            <v>10701666.210000001</v>
          </cell>
          <cell r="AG127">
            <v>8381</v>
          </cell>
          <cell r="AH127">
            <v>2590231.86</v>
          </cell>
          <cell r="AI127">
            <v>4478</v>
          </cell>
          <cell r="AJ127">
            <v>1281574.94</v>
          </cell>
          <cell r="AK127">
            <v>1201</v>
          </cell>
          <cell r="AL127">
            <v>256114.93</v>
          </cell>
          <cell r="AM127">
            <v>2212</v>
          </cell>
          <cell r="AN127">
            <v>196200.42</v>
          </cell>
        </row>
        <row r="128">
          <cell r="A128">
            <v>121</v>
          </cell>
          <cell r="B128" t="str">
            <v>Абдусаттор Мухам</v>
          </cell>
          <cell r="C128">
            <v>88.3</v>
          </cell>
          <cell r="D128">
            <v>62251</v>
          </cell>
          <cell r="E128">
            <v>20600655.379999999</v>
          </cell>
          <cell r="F128">
            <v>79711.34</v>
          </cell>
          <cell r="G128">
            <v>31272.240000000002</v>
          </cell>
          <cell r="H128">
            <v>20489671.800000001</v>
          </cell>
          <cell r="I128">
            <v>16391737.460000001</v>
          </cell>
          <cell r="J128">
            <v>334867.71999999997</v>
          </cell>
          <cell r="K128">
            <v>0</v>
          </cell>
          <cell r="L128">
            <v>2432.35</v>
          </cell>
          <cell r="M128">
            <v>337300.07</v>
          </cell>
          <cell r="N128">
            <v>648161.29</v>
          </cell>
          <cell r="O128">
            <v>16080876.24</v>
          </cell>
          <cell r="P128">
            <v>20178810.579999998</v>
          </cell>
          <cell r="Q128">
            <v>0</v>
          </cell>
          <cell r="R128">
            <v>586480</v>
          </cell>
          <cell r="S128">
            <v>0</v>
          </cell>
          <cell r="T128">
            <v>0</v>
          </cell>
          <cell r="U128">
            <v>3010400</v>
          </cell>
          <cell r="V128">
            <v>190848</v>
          </cell>
          <cell r="W128">
            <v>0</v>
          </cell>
          <cell r="X128">
            <v>0</v>
          </cell>
          <cell r="Y128">
            <v>0</v>
          </cell>
          <cell r="Z128">
            <v>3787728</v>
          </cell>
          <cell r="AA128">
            <v>12293148.24</v>
          </cell>
          <cell r="AB128">
            <v>0</v>
          </cell>
          <cell r="AC128">
            <v>16391082.58</v>
          </cell>
          <cell r="AD128">
            <v>0</v>
          </cell>
          <cell r="AE128">
            <v>46036</v>
          </cell>
          <cell r="AF128">
            <v>16461571.310000001</v>
          </cell>
          <cell r="AG128">
            <v>10771</v>
          </cell>
          <cell r="AH128">
            <v>3328885.26</v>
          </cell>
          <cell r="AI128">
            <v>0</v>
          </cell>
          <cell r="AJ128">
            <v>0</v>
          </cell>
          <cell r="AK128">
            <v>2628</v>
          </cell>
          <cell r="AL128">
            <v>560424.68000000005</v>
          </cell>
          <cell r="AM128">
            <v>2816</v>
          </cell>
          <cell r="AN128">
            <v>249774.13</v>
          </cell>
        </row>
        <row r="129">
          <cell r="A129">
            <v>122</v>
          </cell>
          <cell r="B129" t="str">
            <v>Солижон Абдурахм</v>
          </cell>
          <cell r="C129">
            <v>45.4</v>
          </cell>
          <cell r="D129">
            <v>44725</v>
          </cell>
          <cell r="E129">
            <v>12956653.59</v>
          </cell>
          <cell r="F129">
            <v>55923.62</v>
          </cell>
          <cell r="G129">
            <v>56075.85</v>
          </cell>
          <cell r="H129">
            <v>12844654.119999999</v>
          </cell>
          <cell r="I129">
            <v>10275723.289999999</v>
          </cell>
          <cell r="J129">
            <v>245017.44</v>
          </cell>
          <cell r="K129">
            <v>0</v>
          </cell>
          <cell r="L129">
            <v>1832.58</v>
          </cell>
          <cell r="M129">
            <v>246850.02</v>
          </cell>
          <cell r="N129">
            <v>539988.88</v>
          </cell>
          <cell r="O129">
            <v>9982584.4299999997</v>
          </cell>
          <cell r="P129">
            <v>12551515.26</v>
          </cell>
          <cell r="Q129">
            <v>0</v>
          </cell>
          <cell r="R129">
            <v>325317</v>
          </cell>
          <cell r="S129">
            <v>0</v>
          </cell>
          <cell r="T129">
            <v>0</v>
          </cell>
          <cell r="U129">
            <v>1865600</v>
          </cell>
          <cell r="V129">
            <v>117264</v>
          </cell>
          <cell r="W129">
            <v>0</v>
          </cell>
          <cell r="X129">
            <v>0</v>
          </cell>
          <cell r="Y129">
            <v>0</v>
          </cell>
          <cell r="Z129">
            <v>2308181</v>
          </cell>
          <cell r="AA129">
            <v>7674403.4299999997</v>
          </cell>
          <cell r="AB129">
            <v>0</v>
          </cell>
          <cell r="AC129">
            <v>10243334.26</v>
          </cell>
          <cell r="AD129">
            <v>0</v>
          </cell>
          <cell r="AE129">
            <v>25437</v>
          </cell>
          <cell r="AF129">
            <v>9095772.6300000008</v>
          </cell>
          <cell r="AG129">
            <v>9757</v>
          </cell>
          <cell r="AH129">
            <v>3015498.42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9531</v>
          </cell>
          <cell r="AN129">
            <v>845382.54</v>
          </cell>
        </row>
        <row r="130">
          <cell r="A130">
            <v>123</v>
          </cell>
          <cell r="B130" t="str">
            <v>Барака Азимобод</v>
          </cell>
          <cell r="C130">
            <v>37.799999999999997</v>
          </cell>
          <cell r="D130">
            <v>26485</v>
          </cell>
          <cell r="E130">
            <v>9092546.4800000004</v>
          </cell>
          <cell r="F130">
            <v>19968.740000000002</v>
          </cell>
          <cell r="G130">
            <v>0</v>
          </cell>
          <cell r="H130">
            <v>9072577.7400000002</v>
          </cell>
          <cell r="I130">
            <v>7258062.1900000004</v>
          </cell>
          <cell r="J130">
            <v>140288.84</v>
          </cell>
          <cell r="K130">
            <v>0</v>
          </cell>
          <cell r="L130">
            <v>963.38</v>
          </cell>
          <cell r="M130">
            <v>141252.22</v>
          </cell>
          <cell r="N130">
            <v>264926.24</v>
          </cell>
          <cell r="O130">
            <v>7134388.1699999999</v>
          </cell>
          <cell r="P130">
            <v>8948903.7200000007</v>
          </cell>
          <cell r="Q130">
            <v>0</v>
          </cell>
          <cell r="R130">
            <v>308408</v>
          </cell>
          <cell r="S130">
            <v>0</v>
          </cell>
          <cell r="T130">
            <v>0</v>
          </cell>
          <cell r="U130">
            <v>1287900</v>
          </cell>
          <cell r="V130">
            <v>82656</v>
          </cell>
          <cell r="W130">
            <v>0</v>
          </cell>
          <cell r="X130">
            <v>0</v>
          </cell>
          <cell r="Y130">
            <v>0</v>
          </cell>
          <cell r="Z130">
            <v>1678964</v>
          </cell>
          <cell r="AA130">
            <v>5455424.1699999999</v>
          </cell>
          <cell r="AB130">
            <v>0</v>
          </cell>
          <cell r="AC130">
            <v>7269939.7199999997</v>
          </cell>
          <cell r="AD130">
            <v>0</v>
          </cell>
          <cell r="AE130">
            <v>20522</v>
          </cell>
          <cell r="AF130">
            <v>7338264.9699999997</v>
          </cell>
          <cell r="AG130">
            <v>3742</v>
          </cell>
          <cell r="AH130">
            <v>1156502.52</v>
          </cell>
          <cell r="AI130">
            <v>1702</v>
          </cell>
          <cell r="AJ130">
            <v>487101.51</v>
          </cell>
          <cell r="AK130">
            <v>519</v>
          </cell>
          <cell r="AL130">
            <v>110677.48</v>
          </cell>
          <cell r="AM130">
            <v>0</v>
          </cell>
          <cell r="AN130">
            <v>0</v>
          </cell>
        </row>
        <row r="131">
          <cell r="A131">
            <v>124</v>
          </cell>
          <cell r="B131" t="str">
            <v>Зулайхо ф/х</v>
          </cell>
          <cell r="C131">
            <v>9.8000000000000007</v>
          </cell>
          <cell r="D131">
            <v>7516</v>
          </cell>
          <cell r="E131">
            <v>1977893.75</v>
          </cell>
          <cell r="F131">
            <v>22760.39</v>
          </cell>
          <cell r="G131">
            <v>0</v>
          </cell>
          <cell r="H131">
            <v>1955133.36</v>
          </cell>
          <cell r="I131">
            <v>1564106.69</v>
          </cell>
          <cell r="J131">
            <v>43157.68</v>
          </cell>
          <cell r="K131">
            <v>0</v>
          </cell>
          <cell r="L131">
            <v>339.15</v>
          </cell>
          <cell r="M131">
            <v>43496.83</v>
          </cell>
          <cell r="N131">
            <v>121304.77</v>
          </cell>
          <cell r="O131">
            <v>1486298.75</v>
          </cell>
          <cell r="P131">
            <v>1877325.42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275600</v>
          </cell>
          <cell r="V131">
            <v>18480</v>
          </cell>
          <cell r="W131">
            <v>0</v>
          </cell>
          <cell r="X131">
            <v>0</v>
          </cell>
          <cell r="Y131">
            <v>0</v>
          </cell>
          <cell r="Z131">
            <v>294080</v>
          </cell>
          <cell r="AA131">
            <v>1192218.75</v>
          </cell>
          <cell r="AB131">
            <v>0</v>
          </cell>
          <cell r="AC131">
            <v>1583245.42</v>
          </cell>
          <cell r="AD131">
            <v>0</v>
          </cell>
          <cell r="AE131">
            <v>3899</v>
          </cell>
          <cell r="AF131">
            <v>1394205.98</v>
          </cell>
          <cell r="AG131">
            <v>0</v>
          </cell>
          <cell r="AH131">
            <v>0</v>
          </cell>
          <cell r="AI131">
            <v>1331</v>
          </cell>
          <cell r="AJ131">
            <v>380923.68</v>
          </cell>
          <cell r="AK131">
            <v>0</v>
          </cell>
          <cell r="AL131">
            <v>0</v>
          </cell>
          <cell r="AM131">
            <v>2286</v>
          </cell>
          <cell r="AN131">
            <v>202764.09</v>
          </cell>
        </row>
        <row r="132">
          <cell r="A132">
            <v>126</v>
          </cell>
          <cell r="B132" t="str">
            <v>Сожида Жураева ф</v>
          </cell>
          <cell r="C132">
            <v>58.8</v>
          </cell>
          <cell r="D132">
            <v>65748</v>
          </cell>
          <cell r="E132">
            <v>23510196.140000001</v>
          </cell>
          <cell r="F132">
            <v>0</v>
          </cell>
          <cell r="G132">
            <v>32314.54</v>
          </cell>
          <cell r="H132">
            <v>23477881.600000001</v>
          </cell>
          <cell r="I132">
            <v>18782305.27</v>
          </cell>
          <cell r="J132">
            <v>471353.2</v>
          </cell>
          <cell r="K132">
            <v>0</v>
          </cell>
          <cell r="L132">
            <v>2689.92</v>
          </cell>
          <cell r="M132">
            <v>474043.12</v>
          </cell>
          <cell r="N132">
            <v>346689.22</v>
          </cell>
          <cell r="O132">
            <v>18909659.170000002</v>
          </cell>
          <cell r="P132">
            <v>23605235.5</v>
          </cell>
          <cell r="Q132">
            <v>371535</v>
          </cell>
          <cell r="R132">
            <v>859446</v>
          </cell>
          <cell r="S132">
            <v>0</v>
          </cell>
          <cell r="T132">
            <v>0</v>
          </cell>
          <cell r="U132">
            <v>3482100</v>
          </cell>
          <cell r="V132">
            <v>219744</v>
          </cell>
          <cell r="W132">
            <v>0</v>
          </cell>
          <cell r="X132">
            <v>0</v>
          </cell>
          <cell r="Y132">
            <v>0</v>
          </cell>
          <cell r="Z132">
            <v>4932825</v>
          </cell>
          <cell r="AA132">
            <v>13976834.17</v>
          </cell>
          <cell r="AB132">
            <v>0</v>
          </cell>
          <cell r="AC132">
            <v>18672410.5</v>
          </cell>
          <cell r="AD132">
            <v>0</v>
          </cell>
          <cell r="AE132">
            <v>65748</v>
          </cell>
          <cell r="AF132">
            <v>20959327.010000002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A133">
            <v>127</v>
          </cell>
          <cell r="B133" t="str">
            <v>Читгаробод</v>
          </cell>
          <cell r="C133">
            <v>65.3</v>
          </cell>
          <cell r="D133">
            <v>66041</v>
          </cell>
          <cell r="E133">
            <v>23362662.170000002</v>
          </cell>
          <cell r="F133">
            <v>19617.34</v>
          </cell>
          <cell r="G133">
            <v>0</v>
          </cell>
          <cell r="H133">
            <v>23343044.829999998</v>
          </cell>
          <cell r="I133">
            <v>18674435.870000001</v>
          </cell>
          <cell r="J133">
            <v>183871.08</v>
          </cell>
          <cell r="K133">
            <v>0</v>
          </cell>
          <cell r="L133">
            <v>2731.39</v>
          </cell>
          <cell r="M133">
            <v>186602.47</v>
          </cell>
          <cell r="N133">
            <v>475819.97</v>
          </cell>
          <cell r="O133">
            <v>18385218.370000001</v>
          </cell>
          <cell r="P133">
            <v>23053827.329999998</v>
          </cell>
          <cell r="Q133">
            <v>54066</v>
          </cell>
          <cell r="R133">
            <v>1032790</v>
          </cell>
          <cell r="S133">
            <v>0</v>
          </cell>
          <cell r="T133">
            <v>0</v>
          </cell>
          <cell r="U133">
            <v>3466200</v>
          </cell>
          <cell r="V133">
            <v>218400</v>
          </cell>
          <cell r="W133">
            <v>0</v>
          </cell>
          <cell r="X133">
            <v>0</v>
          </cell>
          <cell r="Y133">
            <v>0</v>
          </cell>
          <cell r="Z133">
            <v>4771456</v>
          </cell>
          <cell r="AA133">
            <v>13613762.369999999</v>
          </cell>
          <cell r="AB133">
            <v>0</v>
          </cell>
          <cell r="AC133">
            <v>18282371.329999998</v>
          </cell>
          <cell r="AD133">
            <v>0</v>
          </cell>
          <cell r="AE133">
            <v>63675</v>
          </cell>
          <cell r="AF133">
            <v>20501294.109999999</v>
          </cell>
          <cell r="AG133">
            <v>1742</v>
          </cell>
          <cell r="AH133">
            <v>538382.52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624</v>
          </cell>
          <cell r="AN133">
            <v>55347.68</v>
          </cell>
        </row>
        <row r="134">
          <cell r="A134">
            <v>128</v>
          </cell>
          <cell r="B134" t="str">
            <v>Мухаммадхожиакба</v>
          </cell>
          <cell r="C134">
            <v>207</v>
          </cell>
          <cell r="D134">
            <v>207495</v>
          </cell>
          <cell r="E134">
            <v>68998375.849999994</v>
          </cell>
          <cell r="F134">
            <v>296819.37</v>
          </cell>
          <cell r="G134">
            <v>0</v>
          </cell>
          <cell r="H134">
            <v>68701556.480000004</v>
          </cell>
          <cell r="I134">
            <v>54961245.18</v>
          </cell>
          <cell r="J134">
            <v>749808.63</v>
          </cell>
          <cell r="K134">
            <v>0</v>
          </cell>
          <cell r="L134">
            <v>8789.11</v>
          </cell>
          <cell r="M134">
            <v>758597.74</v>
          </cell>
          <cell r="N134">
            <v>2401347.5699999998</v>
          </cell>
          <cell r="O134">
            <v>53318495.350000001</v>
          </cell>
          <cell r="P134">
            <v>67058806.649999999</v>
          </cell>
          <cell r="Q134">
            <v>115698</v>
          </cell>
          <cell r="R134">
            <v>860277</v>
          </cell>
          <cell r="S134">
            <v>0</v>
          </cell>
          <cell r="T134">
            <v>0</v>
          </cell>
          <cell r="U134">
            <v>10143400</v>
          </cell>
          <cell r="V134">
            <v>626640</v>
          </cell>
          <cell r="W134">
            <v>0</v>
          </cell>
          <cell r="X134">
            <v>0</v>
          </cell>
          <cell r="Y134">
            <v>0</v>
          </cell>
          <cell r="Z134">
            <v>11746015</v>
          </cell>
          <cell r="AA134">
            <v>41572480.350000001</v>
          </cell>
          <cell r="AB134">
            <v>0</v>
          </cell>
          <cell r="AC134">
            <v>55312791.649999999</v>
          </cell>
          <cell r="AD134">
            <v>0</v>
          </cell>
          <cell r="AE134">
            <v>161917</v>
          </cell>
          <cell r="AF134">
            <v>56847357.57</v>
          </cell>
          <cell r="AG134">
            <v>5623</v>
          </cell>
          <cell r="AH134">
            <v>1761640.35</v>
          </cell>
          <cell r="AI134">
            <v>22450</v>
          </cell>
          <cell r="AJ134">
            <v>6513023.3700000001</v>
          </cell>
          <cell r="AK134">
            <v>3629</v>
          </cell>
          <cell r="AL134">
            <v>784482.02</v>
          </cell>
          <cell r="AM134">
            <v>13876</v>
          </cell>
          <cell r="AN134">
            <v>1247734.08</v>
          </cell>
        </row>
        <row r="135">
          <cell r="A135">
            <v>129</v>
          </cell>
          <cell r="B135" t="str">
            <v>Майрам Матёкубов</v>
          </cell>
          <cell r="C135">
            <v>104</v>
          </cell>
          <cell r="D135">
            <v>92958</v>
          </cell>
          <cell r="E135">
            <v>32401328.550000001</v>
          </cell>
          <cell r="F135">
            <v>69291.66</v>
          </cell>
          <cell r="G135">
            <v>22823.48</v>
          </cell>
          <cell r="H135">
            <v>32309213.41</v>
          </cell>
          <cell r="I135">
            <v>25847370.73</v>
          </cell>
          <cell r="J135">
            <v>330355.8</v>
          </cell>
          <cell r="K135">
            <v>0</v>
          </cell>
          <cell r="L135">
            <v>3453.92</v>
          </cell>
          <cell r="M135">
            <v>333809.71999999997</v>
          </cell>
          <cell r="N135">
            <v>863828.32</v>
          </cell>
          <cell r="O135">
            <v>25317352.129999999</v>
          </cell>
          <cell r="P135">
            <v>31779194.809999999</v>
          </cell>
          <cell r="Q135">
            <v>330288</v>
          </cell>
          <cell r="R135">
            <v>686421</v>
          </cell>
          <cell r="S135">
            <v>0</v>
          </cell>
          <cell r="T135">
            <v>0</v>
          </cell>
          <cell r="U135">
            <v>4756300</v>
          </cell>
          <cell r="V135">
            <v>292656</v>
          </cell>
          <cell r="W135">
            <v>12582000</v>
          </cell>
          <cell r="X135">
            <v>0</v>
          </cell>
          <cell r="Y135">
            <v>0</v>
          </cell>
          <cell r="Z135">
            <v>18647665</v>
          </cell>
          <cell r="AA135">
            <v>6669687.1299999999</v>
          </cell>
          <cell r="AB135">
            <v>0</v>
          </cell>
          <cell r="AC135">
            <v>13131529.810000001</v>
          </cell>
          <cell r="AD135">
            <v>0</v>
          </cell>
          <cell r="AE135">
            <v>71255</v>
          </cell>
          <cell r="AF135">
            <v>25803059.780000001</v>
          </cell>
          <cell r="AG135">
            <v>13027</v>
          </cell>
          <cell r="AH135">
            <v>4081253.58</v>
          </cell>
          <cell r="AI135">
            <v>8676</v>
          </cell>
          <cell r="AJ135">
            <v>2517015.19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A136">
            <v>130</v>
          </cell>
          <cell r="B136" t="str">
            <v>Хусанбой Эргашев</v>
          </cell>
          <cell r="C136">
            <v>30.5</v>
          </cell>
          <cell r="D136">
            <v>19331</v>
          </cell>
          <cell r="E136">
            <v>6713897.5599999996</v>
          </cell>
          <cell r="F136">
            <v>13869.04</v>
          </cell>
          <cell r="G136">
            <v>222725.88</v>
          </cell>
          <cell r="H136">
            <v>6477302.6399999997</v>
          </cell>
          <cell r="I136">
            <v>5181842.0999999996</v>
          </cell>
          <cell r="J136">
            <v>102090.6</v>
          </cell>
          <cell r="K136">
            <v>0</v>
          </cell>
          <cell r="L136">
            <v>717.49</v>
          </cell>
          <cell r="M136">
            <v>102808.09</v>
          </cell>
          <cell r="N136">
            <v>160088.12</v>
          </cell>
          <cell r="O136">
            <v>5124562.07</v>
          </cell>
          <cell r="P136">
            <v>6420022.6100000003</v>
          </cell>
          <cell r="Q136">
            <v>96013</v>
          </cell>
          <cell r="R136">
            <v>592741</v>
          </cell>
          <cell r="S136">
            <v>0</v>
          </cell>
          <cell r="T136">
            <v>0</v>
          </cell>
          <cell r="U136">
            <v>1022900</v>
          </cell>
          <cell r="V136">
            <v>62496</v>
          </cell>
          <cell r="W136">
            <v>3278251</v>
          </cell>
          <cell r="X136">
            <v>0</v>
          </cell>
          <cell r="Y136">
            <v>0</v>
          </cell>
          <cell r="Z136">
            <v>5052401</v>
          </cell>
          <cell r="AA136">
            <v>72161.070000000007</v>
          </cell>
          <cell r="AB136">
            <v>0</v>
          </cell>
          <cell r="AC136">
            <v>1367621.61</v>
          </cell>
          <cell r="AD136">
            <v>0</v>
          </cell>
          <cell r="AE136">
            <v>15817</v>
          </cell>
          <cell r="AF136">
            <v>5655849.1900000004</v>
          </cell>
          <cell r="AG136">
            <v>2290</v>
          </cell>
          <cell r="AH136">
            <v>707747.4</v>
          </cell>
          <cell r="AI136">
            <v>1224</v>
          </cell>
          <cell r="AJ136">
            <v>350300.97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131</v>
          </cell>
          <cell r="B137" t="str">
            <v>Отахон угли Муро</v>
          </cell>
          <cell r="C137">
            <v>52.7</v>
          </cell>
          <cell r="D137">
            <v>52913</v>
          </cell>
          <cell r="E137">
            <v>18367782.16</v>
          </cell>
          <cell r="F137">
            <v>18504.98</v>
          </cell>
          <cell r="G137">
            <v>0</v>
          </cell>
          <cell r="H137">
            <v>18349277.18</v>
          </cell>
          <cell r="I137">
            <v>14679421.75</v>
          </cell>
          <cell r="J137">
            <v>251327.61</v>
          </cell>
          <cell r="K137">
            <v>1143991.76</v>
          </cell>
          <cell r="L137">
            <v>2037.06</v>
          </cell>
          <cell r="M137">
            <v>1397356.43</v>
          </cell>
          <cell r="N137">
            <v>463432.87</v>
          </cell>
          <cell r="O137">
            <v>15613345.310000001</v>
          </cell>
          <cell r="P137">
            <v>19283200.739999998</v>
          </cell>
          <cell r="Q137">
            <v>133676</v>
          </cell>
          <cell r="R137">
            <v>1422963</v>
          </cell>
          <cell r="S137">
            <v>0</v>
          </cell>
          <cell r="T137">
            <v>0</v>
          </cell>
          <cell r="U137">
            <v>2878700</v>
          </cell>
          <cell r="V137">
            <v>177744</v>
          </cell>
          <cell r="W137">
            <v>6833780</v>
          </cell>
          <cell r="X137">
            <v>0</v>
          </cell>
          <cell r="Y137">
            <v>0</v>
          </cell>
          <cell r="Z137">
            <v>11446863</v>
          </cell>
          <cell r="AA137">
            <v>4166482.31</v>
          </cell>
          <cell r="AB137">
            <v>0</v>
          </cell>
          <cell r="AC137">
            <v>7836337.7400000002</v>
          </cell>
          <cell r="AD137">
            <v>0</v>
          </cell>
          <cell r="AE137">
            <v>45304</v>
          </cell>
          <cell r="AF137">
            <v>16039428.16</v>
          </cell>
          <cell r="AG137">
            <v>7609</v>
          </cell>
          <cell r="AH137">
            <v>2328354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>
            <v>0</v>
          </cell>
          <cell r="B139" t="str">
            <v>Д/ф лар жами:</v>
          </cell>
          <cell r="C139">
            <v>7544.3</v>
          </cell>
          <cell r="D139">
            <v>6875458</v>
          </cell>
          <cell r="E139">
            <v>2307475634.0999999</v>
          </cell>
          <cell r="F139">
            <v>6642641.1799999997</v>
          </cell>
          <cell r="G139">
            <v>4372030.46</v>
          </cell>
          <cell r="H139">
            <v>2296404715.1999998</v>
          </cell>
          <cell r="I139">
            <v>1837123772.3</v>
          </cell>
          <cell r="J139">
            <v>32406585.010000002</v>
          </cell>
          <cell r="K139">
            <v>9302009.3599999994</v>
          </cell>
          <cell r="L139">
            <v>276408</v>
          </cell>
          <cell r="M139">
            <v>41985002.369999997</v>
          </cell>
          <cell r="N139">
            <v>72847036.799999997</v>
          </cell>
          <cell r="O139">
            <v>1806261737.9000001</v>
          </cell>
          <cell r="P139">
            <v>2265542680.6999998</v>
          </cell>
          <cell r="Q139">
            <v>10482104</v>
          </cell>
          <cell r="R139">
            <v>69538485</v>
          </cell>
          <cell r="S139">
            <v>0</v>
          </cell>
          <cell r="T139">
            <v>0</v>
          </cell>
          <cell r="U139">
            <v>343089700</v>
          </cell>
          <cell r="V139">
            <v>20981856</v>
          </cell>
          <cell r="W139">
            <v>379988346.86000001</v>
          </cell>
          <cell r="X139">
            <v>0</v>
          </cell>
          <cell r="Y139">
            <v>0</v>
          </cell>
          <cell r="Z139">
            <v>824080491.86000001</v>
          </cell>
          <cell r="AA139">
            <v>982181246.00999999</v>
          </cell>
          <cell r="AB139">
            <v>0</v>
          </cell>
          <cell r="AC139">
            <v>1441462188.9000001</v>
          </cell>
          <cell r="AD139">
            <v>0</v>
          </cell>
          <cell r="AE139">
            <v>5511289</v>
          </cell>
          <cell r="AF139">
            <v>1935435762</v>
          </cell>
          <cell r="AG139">
            <v>507844</v>
          </cell>
          <cell r="AH139">
            <v>157137908.77000001</v>
          </cell>
          <cell r="AI139">
            <v>434004</v>
          </cell>
          <cell r="AJ139">
            <v>124326701.56</v>
          </cell>
          <cell r="AK139">
            <v>129062</v>
          </cell>
          <cell r="AL139">
            <v>27542676.5</v>
          </cell>
          <cell r="AM139">
            <v>293259</v>
          </cell>
          <cell r="AN139">
            <v>26032816.91</v>
          </cell>
        </row>
        <row r="140">
          <cell r="A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</row>
        <row r="142">
          <cell r="A142">
            <v>0</v>
          </cell>
          <cell r="B142" t="str">
            <v>Б/т лар жами: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</row>
        <row r="143">
          <cell r="A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</row>
        <row r="144">
          <cell r="A144">
            <v>0</v>
          </cell>
          <cell r="B144" t="str">
            <v>Туман жами :</v>
          </cell>
          <cell r="C144">
            <v>15741.3</v>
          </cell>
          <cell r="D144">
            <v>13354978</v>
          </cell>
          <cell r="E144">
            <v>4465838047.8000002</v>
          </cell>
          <cell r="F144">
            <v>16112116.51</v>
          </cell>
          <cell r="G144">
            <v>10254335.4</v>
          </cell>
          <cell r="H144">
            <v>4439013653.8000002</v>
          </cell>
          <cell r="I144">
            <v>3551210923.1999998</v>
          </cell>
          <cell r="J144">
            <v>59954852.549999997</v>
          </cell>
          <cell r="K144">
            <v>89456203.769999996</v>
          </cell>
          <cell r="L144">
            <v>551647.31000000006</v>
          </cell>
          <cell r="M144">
            <v>149962703.63</v>
          </cell>
          <cell r="N144">
            <v>145138725.49000001</v>
          </cell>
          <cell r="O144">
            <v>3556034901.3000002</v>
          </cell>
          <cell r="P144">
            <v>4443837632</v>
          </cell>
          <cell r="Q144">
            <v>33910618</v>
          </cell>
          <cell r="R144">
            <v>176834235</v>
          </cell>
          <cell r="S144">
            <v>0</v>
          </cell>
          <cell r="T144">
            <v>0</v>
          </cell>
          <cell r="U144">
            <v>671419600</v>
          </cell>
          <cell r="V144">
            <v>40971168</v>
          </cell>
          <cell r="W144">
            <v>1686217731</v>
          </cell>
          <cell r="X144">
            <v>0</v>
          </cell>
          <cell r="Y144">
            <v>11000000</v>
          </cell>
          <cell r="Z144">
            <v>2620353352</v>
          </cell>
          <cell r="AA144">
            <v>989113396.41999996</v>
          </cell>
          <cell r="AB144">
            <v>53431847.140000001</v>
          </cell>
          <cell r="AC144">
            <v>1823484280</v>
          </cell>
          <cell r="AD144">
            <v>0</v>
          </cell>
          <cell r="AE144">
            <v>10625883</v>
          </cell>
          <cell r="AF144">
            <v>3711576432.8000002</v>
          </cell>
          <cell r="AG144">
            <v>937296</v>
          </cell>
          <cell r="AH144">
            <v>290303653.19999999</v>
          </cell>
          <cell r="AI144">
            <v>878817</v>
          </cell>
          <cell r="AJ144">
            <v>251863350.41</v>
          </cell>
          <cell r="AK144">
            <v>282300</v>
          </cell>
          <cell r="AL144">
            <v>60280691.119999997</v>
          </cell>
          <cell r="AM144">
            <v>630682</v>
          </cell>
          <cell r="AN144">
            <v>56032876.859999999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ГО"/>
      <sheetName val="ОПЕРУ"/>
      <sheetName val="ТГФ"/>
      <sheetName val="МУФ"/>
      <sheetName val="Чорсу"/>
      <sheetName val="Сергели"/>
      <sheetName val="Яшнабад"/>
      <sheetName val="Капитал24"/>
      <sheetName val="Термез"/>
      <sheetName val="Нукус"/>
      <sheetName val="Фергана"/>
      <sheetName val="Самарканд"/>
      <sheetName val="Бухара"/>
      <sheetName val="Наманган"/>
      <sheetName val="Коканд"/>
      <sheetName val="За день"/>
      <sheetName val="За месяц"/>
      <sheetName val="За год"/>
      <sheetName val="любой месяц"/>
      <sheetName val="31.01.18"/>
      <sheetName val="28.02.18"/>
      <sheetName val="31.03.18"/>
      <sheetName val="30.04.18"/>
      <sheetName val="31.05.18"/>
      <sheetName val="30.06.18"/>
      <sheetName val="31.07.18"/>
      <sheetName val="31.08.18"/>
      <sheetName val="30.09.18"/>
      <sheetName val="с нараст_прогн"/>
      <sheetName val="За месяц_прогн"/>
      <sheetName val="переоценка"/>
      <sheetName val="17%(&lt;1 нед)"/>
      <sheetName val="17%(&lt;2 нед)"/>
      <sheetName val="17%(&lt;3 нед)"/>
      <sheetName val="17%(&lt;4 нед)"/>
      <sheetName val="17%(&lt;5 нед)"/>
      <sheetName val="др_парам_для_прог"/>
      <sheetName val="станд резерв"/>
      <sheetName val="проч акт"/>
      <sheetName val="Visa расх"/>
      <sheetName val="SWAP"/>
      <sheetName val="Абон плата"/>
      <sheetName val="лизинг"/>
      <sheetName val="ЧПД"/>
      <sheetName val="до кон мес_прогн"/>
      <sheetName val="реал. приб"/>
      <sheetName val="реал. приб (2)"/>
      <sheetName val="реал_дох"/>
      <sheetName val="план_рез"/>
      <sheetName val="план_рез кред"/>
      <sheetName val="Гай пахта"/>
      <sheetName val="За_день"/>
      <sheetName val="За_месяц"/>
      <sheetName val="За_год"/>
      <sheetName val="любой_месяц"/>
      <sheetName val="31_01_18"/>
      <sheetName val="28_02_18"/>
      <sheetName val="31_03_18"/>
      <sheetName val="30_04_18"/>
      <sheetName val="31_05_18"/>
      <sheetName val="30_06_18"/>
      <sheetName val="31_07_18"/>
      <sheetName val="31_08_18"/>
      <sheetName val="30_09_18"/>
      <sheetName val="с_нараст_прогн"/>
      <sheetName val="За_месяц_прогн"/>
      <sheetName val="17%(&lt;1_нед)"/>
      <sheetName val="17%(&lt;2_нед)"/>
      <sheetName val="17%(&lt;3_нед)"/>
      <sheetName val="17%(&lt;4_нед)"/>
      <sheetName val="17%(&lt;5_нед)"/>
      <sheetName val="станд_резерв"/>
      <sheetName val="проч_акт"/>
      <sheetName val="Visa_расх"/>
      <sheetName val="Абон_плата"/>
      <sheetName val="до_кон_мес_прогн"/>
      <sheetName val="реал__приб"/>
      <sheetName val="реал__приб_(2)"/>
      <sheetName val="план_рез_кред"/>
      <sheetName val="Гай_пахта"/>
      <sheetName val="За_день1"/>
      <sheetName val="За_месяц1"/>
      <sheetName val="За_год1"/>
      <sheetName val="любой_месяц1"/>
      <sheetName val="31_01_181"/>
      <sheetName val="28_02_181"/>
      <sheetName val="31_03_181"/>
      <sheetName val="30_04_181"/>
      <sheetName val="31_05_181"/>
      <sheetName val="30_06_181"/>
      <sheetName val="31_07_181"/>
      <sheetName val="31_08_181"/>
      <sheetName val="30_09_181"/>
      <sheetName val="с_нараст_прогн1"/>
      <sheetName val="За_месяц_прогн1"/>
      <sheetName val="17%(&lt;1_нед)1"/>
      <sheetName val="17%(&lt;2_нед)1"/>
      <sheetName val="17%(&lt;3_нед)1"/>
      <sheetName val="17%(&lt;4_нед)1"/>
      <sheetName val="17%(&lt;5_нед)1"/>
      <sheetName val="станд_резерв1"/>
      <sheetName val="проч_акт1"/>
      <sheetName val="Visa_расх1"/>
      <sheetName val="Абон_плата1"/>
      <sheetName val="до_кон_мес_прогн1"/>
      <sheetName val="реал__приб1"/>
      <sheetName val="реал__приб_(2)1"/>
      <sheetName val="план_рез_кред1"/>
      <sheetName val="Гай_пахта1"/>
      <sheetName val="для ГАКа"/>
      <sheetName val="Олт"/>
      <sheetName val="Нарх"/>
      <sheetName val="Пункт"/>
    </sheetNames>
    <sheetDataSet>
      <sheetData sheetId="0"/>
      <sheetData sheetId="1">
        <row r="2">
          <cell r="GH2" t="str">
            <v>Откл день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T2344 (2)"/>
      <sheetName val="Лист5"/>
      <sheetName val="сэс"/>
      <sheetName val="Лист6"/>
      <sheetName val="Лист2"/>
      <sheetName val="Лист1"/>
      <sheetName val="Лист4"/>
      <sheetName val="Лист3"/>
      <sheetName val="мал.б(293)из. коп."/>
      <sheetName val="Лист9"/>
      <sheetName val="Лист7 (2)"/>
      <sheetName val="Лист7"/>
      <sheetName val="фермерлар(48- 68)гачаруйихати"/>
      <sheetName val="Лист8"/>
      <sheetName val="KAT2344"/>
      <sheetName val="Фориш 2003"/>
      <sheetName val="мал_руйх"/>
      <sheetName val="ГО"/>
      <sheetName val="прил №3 (ввод-про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т "/>
      <sheetName val="Ер ресурс Свод"/>
      <sheetName val="Ер Ресурс"/>
      <sheetName val="Технадзор-свод"/>
      <sheetName val="шартли мол"/>
      <sheetName val="Бог-ток"/>
      <sheetName val="11-жадвал"/>
      <sheetName val="12-жадвал"/>
      <sheetName val="Эл"/>
      <sheetName val="ГО"/>
      <sheetName val="KAT234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учете"/>
      <sheetName val="Раб.места"/>
      <sheetName val="Перепод."/>
      <sheetName val="Общ.работ."/>
      <sheetName val="Зан-ть(р-ны)"/>
      <sheetName val="Гай пахта"/>
      <sheetName val="Массив"/>
      <sheetName val="Нарх"/>
      <sheetName val="Пункт"/>
      <sheetName val="Фориш 2003"/>
      <sheetName val="На_учете"/>
      <sheetName val="Раб_места"/>
      <sheetName val="Перепод_"/>
      <sheetName val="Общ_работ_"/>
      <sheetName val="Гай_пахта"/>
      <sheetName val="s"/>
      <sheetName val="Лист5"/>
      <sheetName val="BULLET"/>
      <sheetName val="Олт"/>
      <sheetName val="Input3"/>
      <sheetName val="экс хар"/>
      <sheetName val="ТАБ№2"/>
      <sheetName val="Эл"/>
      <sheetName val="База"/>
      <sheetName val="Tit"/>
      <sheetName val="фев"/>
      <sheetName val="갑지(추정)"/>
      <sheetName val="Ер Ресурс"/>
      <sheetName val="연료비"/>
      <sheetName val="항비"/>
      <sheetName val="조정 FACTOR"/>
      <sheetName val="COP FED"/>
      <sheetName val="ж а м и"/>
      <sheetName val="Т19"/>
      <sheetName val="ЯнварБюджет"/>
      <sheetName val="калий"/>
      <sheetName val="режа"/>
    </sheetNames>
    <sheetDataSet>
      <sheetData sheetId="0">
        <row r="5">
          <cell r="E5" t="str">
            <v>в том числе</v>
          </cell>
        </row>
      </sheetData>
      <sheetData sheetId="1"/>
      <sheetData sheetId="2"/>
      <sheetData sheetId="3"/>
      <sheetData sheetId="4">
        <row r="5">
          <cell r="E5" t="str">
            <v>в том числе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Уюшмага 2-Ф"/>
      <sheetName val="уюшмага10,09 холатига"/>
      <sheetName val="Жами свод"/>
      <sheetName val="Уюшмага Форма-2"/>
      <sheetName val="Уюшмага Ж10,09"/>
      <sheetName val="Массив"/>
      <sheetName val="Results"/>
      <sheetName val="Прогноз"/>
      <sheetName val="Фориш 2003"/>
      <sheetName val="Макрос1"/>
      <sheetName val="Уюшмага_2-Ф"/>
      <sheetName val="уюшмага10,09_холатига"/>
      <sheetName val="Жами_свод"/>
      <sheetName val="Уюшмага_Форма-2"/>
      <sheetName val="Уюшмага_Ж10,09"/>
      <sheetName val="Фориш_2003"/>
      <sheetName val="Гай пахта"/>
      <sheetName val="Нарх"/>
      <sheetName val="Пункт"/>
      <sheetName val="Svod_T1"/>
      <sheetName val="Baza_T1"/>
      <sheetName val="Svod_T1a"/>
      <sheetName val="Baza_т1а"/>
      <sheetName val="Svod_T2"/>
      <sheetName val="Baza_т2"/>
      <sheetName val="Svod_T3"/>
      <sheetName val="Baza_т3"/>
      <sheetName val="Svod_T4"/>
      <sheetName val="Baza_т4"/>
      <sheetName val="экс хар"/>
      <sheetName val="Уюшмага_2-Ф1"/>
      <sheetName val="уюшмага10,09_холатига1"/>
      <sheetName val="Жами_свод1"/>
      <sheetName val="Уюшмага_Форма-21"/>
      <sheetName val="Уюшмага_Ж10,091"/>
      <sheetName val="Фориш_20031"/>
      <sheetName val="Гай_пахта"/>
      <sheetName val="экс_хар"/>
      <sheetName val="Зан-ть(р-ны)"/>
      <sheetName val="Олт"/>
      <sheetName val="DNET"/>
      <sheetName val="База"/>
      <sheetName val="Параметры"/>
      <sheetName val="меъёр2"/>
      <sheetName val="Лист2"/>
      <sheetName val="ЯнварБюджет"/>
      <sheetName val="Уюшмага_2-Ф2"/>
      <sheetName val="уюшмага10,09_холатига2"/>
      <sheetName val="Жами_свод2"/>
      <sheetName val="Уюшмага_Форма-22"/>
      <sheetName val="Уюшмага_Ж10,092"/>
      <sheetName val="Фориш_20032"/>
      <sheetName val="Гай_пахта1"/>
      <sheetName val="экс_хар1"/>
      <sheetName val="Максам-Чирчик"/>
      <sheetName val="KAT2344"/>
      <sheetName val="Ер Ресурс"/>
    </sheetNames>
    <sheetDataSet>
      <sheetData sheetId="0">
        <row r="9">
          <cell r="B9" t="str">
            <v>03</v>
          </cell>
        </row>
      </sheetData>
      <sheetData sheetId="1">
        <row r="9">
          <cell r="B9" t="str">
            <v>03</v>
          </cell>
        </row>
      </sheetData>
      <sheetData sheetId="2">
        <row r="9">
          <cell r="B9" t="str">
            <v>03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INI"/>
      <sheetName val="ПРОПИСЬ"/>
      <sheetName val="100-110-расчет"/>
      <sheetName val="100-110-аванс"/>
      <sheetName val="100-110-IV"/>
      <sheetName val="100-082-расчет"/>
      <sheetName val="100-082-аванс"/>
      <sheetName val="100-82-IV"/>
      <sheetName val="100-110-79"/>
      <sheetName val="№5"/>
    </sheetNames>
    <sheetDataSet>
      <sheetData sheetId="0" refreshError="1"/>
      <sheetData sheetId="1" refreshError="1"/>
      <sheetData sheetId="2" refreshError="1">
        <row r="61">
          <cell r="A61" t="str">
            <v xml:space="preserve">Бир минг сум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3- протокол (5)"/>
      <sheetName val="63- протокол (4)"/>
      <sheetName val="ПАСТДАРГОМ (5)"/>
      <sheetName val="ёпилган"/>
      <sheetName val="йирик"/>
      <sheetName val="Лист5"/>
      <sheetName val="Гай пахта"/>
      <sheetName val="Лист2"/>
      <sheetName val="уюшмага10,09 холатига"/>
      <sheetName val="нефть  акт сверка"/>
      <sheetName val="ГО"/>
      <sheetName val="1-жадвал молиялаштириш"/>
      <sheetName val="ПРОПИСЬ"/>
      <sheetName val="Лист1"/>
      <sheetName val="MIN-MAX"/>
      <sheetName val="Зан-ть(р-ны)"/>
      <sheetName val="Массив"/>
      <sheetName val="ЯнварБюджет"/>
      <sheetName val="Нарх"/>
      <sheetName val="Пункт"/>
      <sheetName val="2-жадвал свод"/>
      <sheetName val="진행 data (2)"/>
      <sheetName val="red"/>
      <sheetName val="GDPSEC"/>
      <sheetName val="sum1"/>
      <sheetName val="Control"/>
      <sheetName val="projections"/>
      <sheetName val="Содержание"/>
      <sheetName val="калий"/>
      <sheetName val="s"/>
      <sheetName val="Фориш 2003"/>
      <sheetName val="DNET"/>
    </sheetNames>
    <sheetDataSet>
      <sheetData sheetId="0"/>
      <sheetData sheetId="1">
        <row r="1">
          <cell r="C1" t="str">
            <v>"Пастдаргом" туманида 3077-сонли қарорга асосан тугатилаётган фермер хўжаликларининг 2009 йил 1 ноябр ҳолатига мавжуд қарздорликларини тўлов муддатини узайтирилиши ҳақида</v>
          </cell>
        </row>
        <row r="2">
          <cell r="C2" t="str">
            <v>МАЪЛУМОТ</v>
          </cell>
        </row>
        <row r="3">
          <cell r="I3" t="str">
            <v>минг сўмда</v>
          </cell>
        </row>
        <row r="4">
          <cell r="C4" t="str">
            <v>№</v>
          </cell>
          <cell r="D4" t="str">
            <v>3077- сонли қарорга асосан тугатилган фермер хўжалиги номи</v>
          </cell>
          <cell r="E4" t="str">
            <v>2009 йил 1 ноябр ҳолатига қарздорлик суммаси</v>
          </cell>
          <cell r="F4" t="str">
            <v>3077- сонли қарорга асосан мақбуллаштирилган фермер хўжалиги номи</v>
          </cell>
          <cell r="G4" t="str">
            <v>2009 йил 1 ноябр ҳолатига жами қарздорлик суммаси</v>
          </cell>
          <cell r="H4" t="str">
            <v>Шу жумладан тугатилган ф/х ўтган қарздорлик суммаси</v>
          </cell>
          <cell r="I4" t="str">
            <v>63-сонли баённомага асосан муддати узайтирилган қарздорлик суммаси</v>
          </cell>
        </row>
        <row r="10">
          <cell r="C10" t="str">
            <v>№</v>
          </cell>
          <cell r="D10" t="str">
            <v>3077- сонли қарорга асосан тугатилган фермер хўжалиги номи</v>
          </cell>
          <cell r="E10" t="str">
            <v>2009 йил 1 ноябр ҳолатига қарздорлик суммаси</v>
          </cell>
          <cell r="F10" t="str">
            <v>3077- сонли қарорга асосан мақбуллаштирилган фермер хўжалиги номи</v>
          </cell>
          <cell r="G10" t="str">
            <v>2009 йил 1 ноябр ҳолатига жами қарздорлик суммаси</v>
          </cell>
          <cell r="H10" t="str">
            <v>Шу жумладан тугатилган ф/х ўтган қарздорлик суммаси</v>
          </cell>
          <cell r="I10" t="str">
            <v>63-сонли баённомага асосан муддати узайтирилган қарздорлик суммаси</v>
          </cell>
        </row>
        <row r="11">
          <cell r="B11" t="str">
            <v>Ш.Рашидов-1</v>
          </cell>
        </row>
        <row r="12">
          <cell r="A12">
            <v>203895288</v>
          </cell>
          <cell r="B12" t="str">
            <v>Каюм бобо</v>
          </cell>
          <cell r="C12">
            <v>0</v>
          </cell>
          <cell r="D12">
            <v>0</v>
          </cell>
          <cell r="E12">
            <v>0</v>
          </cell>
          <cell r="F12" t="str">
            <v>Каюм бобо</v>
          </cell>
          <cell r="G12">
            <v>6369.8</v>
          </cell>
          <cell r="H12">
            <v>2307.6</v>
          </cell>
          <cell r="I12">
            <v>1811.6</v>
          </cell>
        </row>
        <row r="13">
          <cell r="A13">
            <v>300758733</v>
          </cell>
          <cell r="B13" t="str">
            <v>Абдукобул угитлар дури</v>
          </cell>
          <cell r="C13">
            <v>0</v>
          </cell>
          <cell r="D13" t="str">
            <v>Абдукобул угитлар дури</v>
          </cell>
          <cell r="E13">
            <v>2307.6</v>
          </cell>
        </row>
        <row r="14">
          <cell r="B14" t="str">
            <v>Шахзод</v>
          </cell>
          <cell r="C14">
            <v>0</v>
          </cell>
          <cell r="D14" t="str">
            <v>Шахзод</v>
          </cell>
        </row>
        <row r="15">
          <cell r="B15" t="str">
            <v>Олтин бошок</v>
          </cell>
          <cell r="C15">
            <v>0</v>
          </cell>
          <cell r="D15" t="str">
            <v>Олтин бошок</v>
          </cell>
        </row>
        <row r="16">
          <cell r="B16" t="str">
            <v>жами</v>
          </cell>
          <cell r="C16">
            <v>0</v>
          </cell>
          <cell r="D16" t="str">
            <v>жами</v>
          </cell>
        </row>
        <row r="17">
          <cell r="A17">
            <v>204184436</v>
          </cell>
          <cell r="B17" t="str">
            <v>Тухтамурод бобо</v>
          </cell>
          <cell r="C17">
            <v>0</v>
          </cell>
          <cell r="D17">
            <v>0</v>
          </cell>
          <cell r="E17">
            <v>0</v>
          </cell>
          <cell r="F17" t="str">
            <v>Тухтамурод бобо</v>
          </cell>
          <cell r="G17">
            <v>5599</v>
          </cell>
        </row>
        <row r="18">
          <cell r="B18" t="str">
            <v>Карши бобо</v>
          </cell>
          <cell r="C18">
            <v>0</v>
          </cell>
          <cell r="D18" t="str">
            <v>Карши бобо</v>
          </cell>
        </row>
        <row r="19">
          <cell r="B19" t="str">
            <v>Омад-3</v>
          </cell>
          <cell r="C19">
            <v>0</v>
          </cell>
          <cell r="D19" t="str">
            <v>Омад-3</v>
          </cell>
        </row>
        <row r="20">
          <cell r="B20" t="str">
            <v>жами</v>
          </cell>
          <cell r="C20">
            <v>0</v>
          </cell>
          <cell r="D20" t="str">
            <v>жами</v>
          </cell>
        </row>
        <row r="21">
          <cell r="A21">
            <v>204517748</v>
          </cell>
          <cell r="B21" t="str">
            <v>Н.Т. Байит бобо</v>
          </cell>
          <cell r="C21">
            <v>0</v>
          </cell>
          <cell r="D21">
            <v>0</v>
          </cell>
          <cell r="E21">
            <v>0</v>
          </cell>
          <cell r="F21" t="str">
            <v>Н.Т. Байит бобо</v>
          </cell>
          <cell r="G21">
            <v>3076.8</v>
          </cell>
          <cell r="H21">
            <v>264.39999999999998</v>
          </cell>
        </row>
        <row r="22">
          <cell r="B22" t="str">
            <v>Кум тепа</v>
          </cell>
          <cell r="C22">
            <v>0</v>
          </cell>
          <cell r="D22" t="str">
            <v>Кум тепа (Кисман кайтариш)</v>
          </cell>
        </row>
        <row r="23">
          <cell r="A23">
            <v>203387714</v>
          </cell>
          <cell r="B23" t="str">
            <v>Фаррух</v>
          </cell>
          <cell r="C23">
            <v>0</v>
          </cell>
          <cell r="D23" t="str">
            <v>Фаррух</v>
          </cell>
          <cell r="E23">
            <v>190.3</v>
          </cell>
        </row>
        <row r="24">
          <cell r="A24">
            <v>202280209</v>
          </cell>
          <cell r="B24" t="str">
            <v>Янги Ер</v>
          </cell>
          <cell r="C24">
            <v>0</v>
          </cell>
          <cell r="D24" t="str">
            <v>Янги Ер</v>
          </cell>
          <cell r="E24">
            <v>0</v>
          </cell>
        </row>
        <row r="25">
          <cell r="A25">
            <v>202449256</v>
          </cell>
          <cell r="B25" t="str">
            <v>Бахорикор</v>
          </cell>
          <cell r="C25">
            <v>0</v>
          </cell>
          <cell r="D25" t="str">
            <v>Бахорикор</v>
          </cell>
          <cell r="E25">
            <v>74.099999999999994</v>
          </cell>
        </row>
        <row r="26">
          <cell r="A26">
            <v>204538057</v>
          </cell>
          <cell r="B26" t="str">
            <v>Фидокар</v>
          </cell>
          <cell r="C26">
            <v>0</v>
          </cell>
          <cell r="D26" t="str">
            <v>Фидокар</v>
          </cell>
        </row>
        <row r="27">
          <cell r="A27">
            <v>204573498</v>
          </cell>
          <cell r="B27" t="str">
            <v>Ойдин момо</v>
          </cell>
          <cell r="C27">
            <v>0</v>
          </cell>
          <cell r="D27" t="str">
            <v>Ойдин момо</v>
          </cell>
        </row>
        <row r="28">
          <cell r="B28" t="str">
            <v>Жами</v>
          </cell>
          <cell r="C28">
            <v>0</v>
          </cell>
          <cell r="D28" t="str">
            <v>Жами</v>
          </cell>
        </row>
        <row r="29">
          <cell r="A29">
            <v>204526000</v>
          </cell>
          <cell r="B29" t="str">
            <v>Имсин ммо</v>
          </cell>
          <cell r="C29">
            <v>0</v>
          </cell>
          <cell r="D29">
            <v>0</v>
          </cell>
          <cell r="E29">
            <v>0</v>
          </cell>
          <cell r="F29" t="str">
            <v>Имсин ммо</v>
          </cell>
          <cell r="G29">
            <v>13935.9</v>
          </cell>
          <cell r="H29">
            <v>388.5</v>
          </cell>
          <cell r="I29">
            <v>165.3</v>
          </cell>
        </row>
        <row r="30">
          <cell r="A30">
            <v>203375182</v>
          </cell>
          <cell r="B30" t="str">
            <v>Мели бобо</v>
          </cell>
          <cell r="C30">
            <v>0</v>
          </cell>
          <cell r="D30" t="str">
            <v>Мели бобо</v>
          </cell>
          <cell r="E30">
            <v>7.3</v>
          </cell>
        </row>
        <row r="31">
          <cell r="A31">
            <v>203645606</v>
          </cell>
          <cell r="B31" t="str">
            <v>Нурман бобо</v>
          </cell>
          <cell r="C31">
            <v>0</v>
          </cell>
          <cell r="D31" t="str">
            <v>Нурман бобо</v>
          </cell>
          <cell r="E31">
            <v>381.2</v>
          </cell>
        </row>
        <row r="32">
          <cell r="B32" t="str">
            <v>Жами</v>
          </cell>
          <cell r="C32">
            <v>0</v>
          </cell>
          <cell r="D32" t="str">
            <v>Жами</v>
          </cell>
        </row>
        <row r="33">
          <cell r="A33">
            <v>200766924</v>
          </cell>
          <cell r="B33" t="str">
            <v>Кумтепа</v>
          </cell>
          <cell r="C33">
            <v>0</v>
          </cell>
          <cell r="D33">
            <v>0</v>
          </cell>
          <cell r="E33">
            <v>0</v>
          </cell>
          <cell r="F33" t="str">
            <v>Кумтепа</v>
          </cell>
          <cell r="G33">
            <v>1129.7</v>
          </cell>
          <cell r="H33">
            <v>58</v>
          </cell>
        </row>
        <row r="34">
          <cell r="A34">
            <v>203367604</v>
          </cell>
          <cell r="B34" t="str">
            <v>Нормурод бобо</v>
          </cell>
          <cell r="C34">
            <v>0</v>
          </cell>
          <cell r="D34" t="str">
            <v>Нормурод бобо</v>
          </cell>
          <cell r="E34">
            <v>58</v>
          </cell>
        </row>
        <row r="35">
          <cell r="A35">
            <v>202692652</v>
          </cell>
          <cell r="B35" t="str">
            <v>Азиз</v>
          </cell>
          <cell r="C35">
            <v>0</v>
          </cell>
          <cell r="D35" t="str">
            <v>Азиз</v>
          </cell>
          <cell r="E35">
            <v>0</v>
          </cell>
        </row>
        <row r="36">
          <cell r="B36" t="str">
            <v>Фидокор</v>
          </cell>
          <cell r="C36">
            <v>0</v>
          </cell>
          <cell r="D36" t="str">
            <v>Фидокор</v>
          </cell>
        </row>
        <row r="37">
          <cell r="B37" t="str">
            <v>Жами</v>
          </cell>
          <cell r="C37">
            <v>0</v>
          </cell>
          <cell r="D37" t="str">
            <v>Жами</v>
          </cell>
        </row>
        <row r="38">
          <cell r="A38">
            <v>204526024</v>
          </cell>
          <cell r="B38" t="str">
            <v>Чархпалакобод</v>
          </cell>
          <cell r="C38">
            <v>0</v>
          </cell>
          <cell r="D38">
            <v>0</v>
          </cell>
          <cell r="E38">
            <v>0</v>
          </cell>
          <cell r="F38" t="str">
            <v>Чархпалакобод</v>
          </cell>
          <cell r="G38">
            <v>3637.5</v>
          </cell>
          <cell r="H38">
            <v>832.4</v>
          </cell>
        </row>
        <row r="39">
          <cell r="A39">
            <v>204526017</v>
          </cell>
          <cell r="B39" t="str">
            <v>Ойсихат момо</v>
          </cell>
          <cell r="C39">
            <v>0</v>
          </cell>
          <cell r="D39" t="str">
            <v>Ойсихат момо</v>
          </cell>
          <cell r="E39">
            <v>832.4</v>
          </cell>
        </row>
        <row r="40">
          <cell r="B40" t="str">
            <v>Жами</v>
          </cell>
          <cell r="C40">
            <v>0</v>
          </cell>
          <cell r="D40" t="str">
            <v>Жами</v>
          </cell>
        </row>
        <row r="41">
          <cell r="A41">
            <v>203367611</v>
          </cell>
          <cell r="B41" t="str">
            <v>Ботир бобо</v>
          </cell>
          <cell r="C41">
            <v>0</v>
          </cell>
          <cell r="D41">
            <v>0</v>
          </cell>
          <cell r="E41">
            <v>0</v>
          </cell>
          <cell r="F41" t="str">
            <v>Ботир бобо</v>
          </cell>
          <cell r="G41">
            <v>2573.1999999999998</v>
          </cell>
          <cell r="H41">
            <v>432.8</v>
          </cell>
          <cell r="I41">
            <v>339.8</v>
          </cell>
        </row>
        <row r="42">
          <cell r="A42">
            <v>203190098</v>
          </cell>
          <cell r="B42" t="str">
            <v>Махмараим бобо</v>
          </cell>
          <cell r="C42">
            <v>0</v>
          </cell>
          <cell r="D42" t="str">
            <v>Махмараим бобо</v>
          </cell>
          <cell r="E42">
            <v>0</v>
          </cell>
        </row>
        <row r="43">
          <cell r="A43">
            <v>204517731</v>
          </cell>
          <cell r="B43" t="str">
            <v>Исмоил бобо</v>
          </cell>
          <cell r="C43">
            <v>0</v>
          </cell>
          <cell r="D43" t="str">
            <v>Исмоил бобо</v>
          </cell>
          <cell r="E43">
            <v>432.8</v>
          </cell>
        </row>
        <row r="44">
          <cell r="B44" t="str">
            <v>Жами</v>
          </cell>
          <cell r="C44">
            <v>0</v>
          </cell>
          <cell r="D44" t="str">
            <v>Жами</v>
          </cell>
        </row>
        <row r="45">
          <cell r="A45">
            <v>203530615</v>
          </cell>
          <cell r="B45" t="str">
            <v>Жалил бобо</v>
          </cell>
          <cell r="C45">
            <v>0</v>
          </cell>
          <cell r="D45">
            <v>0</v>
          </cell>
          <cell r="E45">
            <v>0</v>
          </cell>
          <cell r="F45" t="str">
            <v>Жалил бобо</v>
          </cell>
          <cell r="G45">
            <v>1071</v>
          </cell>
        </row>
        <row r="46">
          <cell r="B46" t="str">
            <v>Жами</v>
          </cell>
          <cell r="C46">
            <v>0</v>
          </cell>
          <cell r="D46" t="str">
            <v>Жами</v>
          </cell>
        </row>
        <row r="47">
          <cell r="A47">
            <v>203520065</v>
          </cell>
          <cell r="B47" t="str">
            <v>Кенжа ая</v>
          </cell>
          <cell r="C47">
            <v>0</v>
          </cell>
          <cell r="D47" t="str">
            <v>Кенжа ая</v>
          </cell>
          <cell r="E47">
            <v>517.9</v>
          </cell>
          <cell r="F47">
            <v>0</v>
          </cell>
          <cell r="G47">
            <v>7747.9</v>
          </cell>
          <cell r="H47">
            <v>4817.8999999999996</v>
          </cell>
          <cell r="I47">
            <v>3688.7</v>
          </cell>
        </row>
        <row r="48">
          <cell r="A48">
            <v>203329412</v>
          </cell>
          <cell r="B48" t="str">
            <v>Эркин</v>
          </cell>
          <cell r="C48">
            <v>0</v>
          </cell>
          <cell r="D48">
            <v>0</v>
          </cell>
          <cell r="E48">
            <v>0</v>
          </cell>
          <cell r="F48" t="str">
            <v>Эркин</v>
          </cell>
        </row>
        <row r="49">
          <cell r="B49" t="str">
            <v>Эркин (зарафшон массиви)</v>
          </cell>
          <cell r="C49">
            <v>0</v>
          </cell>
          <cell r="D49" t="str">
            <v>Эркин (зарафшон массиви)</v>
          </cell>
        </row>
        <row r="50">
          <cell r="A50">
            <v>205482888</v>
          </cell>
          <cell r="B50" t="str">
            <v>Давлатбек</v>
          </cell>
          <cell r="C50">
            <v>0</v>
          </cell>
          <cell r="D50" t="str">
            <v>Давлатбек</v>
          </cell>
          <cell r="E50">
            <v>643.70000000000005</v>
          </cell>
        </row>
        <row r="51">
          <cell r="A51">
            <v>203708099</v>
          </cell>
          <cell r="B51" t="str">
            <v>Довут (А.худойкулов)</v>
          </cell>
          <cell r="C51">
            <v>0</v>
          </cell>
          <cell r="D51" t="str">
            <v>Довут (А.худойкулов)</v>
          </cell>
          <cell r="E51">
            <v>3656.3</v>
          </cell>
        </row>
        <row r="52">
          <cell r="B52" t="str">
            <v>Жами</v>
          </cell>
          <cell r="C52">
            <v>0</v>
          </cell>
          <cell r="D52" t="str">
            <v>Жами</v>
          </cell>
        </row>
        <row r="53">
          <cell r="A53">
            <v>202079321</v>
          </cell>
          <cell r="B53" t="str">
            <v>Авгон-89</v>
          </cell>
          <cell r="C53">
            <v>0</v>
          </cell>
          <cell r="D53">
            <v>0</v>
          </cell>
          <cell r="E53">
            <v>0</v>
          </cell>
          <cell r="F53" t="str">
            <v>Авгон-89</v>
          </cell>
          <cell r="G53">
            <v>2272.1</v>
          </cell>
        </row>
        <row r="54">
          <cell r="B54" t="str">
            <v>Жами</v>
          </cell>
          <cell r="C54">
            <v>0</v>
          </cell>
          <cell r="D54" t="str">
            <v>Жами</v>
          </cell>
        </row>
        <row r="55">
          <cell r="A55">
            <v>204493463</v>
          </cell>
          <cell r="B55" t="str">
            <v>Сарбон Н.Э</v>
          </cell>
          <cell r="C55">
            <v>0</v>
          </cell>
          <cell r="D55">
            <v>0</v>
          </cell>
          <cell r="E55">
            <v>0</v>
          </cell>
          <cell r="F55" t="str">
            <v>Сарбон Н.Э</v>
          </cell>
          <cell r="G55">
            <v>3566.7</v>
          </cell>
          <cell r="H55">
            <v>120</v>
          </cell>
        </row>
        <row r="56">
          <cell r="A56">
            <v>203049888</v>
          </cell>
          <cell r="B56" t="str">
            <v>Анхор</v>
          </cell>
          <cell r="C56">
            <v>0</v>
          </cell>
          <cell r="D56" t="str">
            <v>Анхор</v>
          </cell>
          <cell r="E56">
            <v>120</v>
          </cell>
        </row>
        <row r="57">
          <cell r="B57" t="str">
            <v>Жами</v>
          </cell>
          <cell r="C57">
            <v>0</v>
          </cell>
          <cell r="D57" t="str">
            <v>Жами</v>
          </cell>
        </row>
        <row r="58">
          <cell r="A58">
            <v>203723564</v>
          </cell>
          <cell r="B58" t="str">
            <v>Сари бобо</v>
          </cell>
          <cell r="C58">
            <v>0</v>
          </cell>
          <cell r="D58" t="str">
            <v>Сари бобо</v>
          </cell>
          <cell r="E58">
            <v>0</v>
          </cell>
          <cell r="F58">
            <v>0</v>
          </cell>
          <cell r="G58">
            <v>14112.7</v>
          </cell>
          <cell r="H58">
            <v>6494.8</v>
          </cell>
          <cell r="I58">
            <v>4803.8999999999996</v>
          </cell>
        </row>
        <row r="59">
          <cell r="A59">
            <v>203004714</v>
          </cell>
          <cell r="B59" t="str">
            <v>Бустон</v>
          </cell>
          <cell r="C59">
            <v>0</v>
          </cell>
          <cell r="D59" t="str">
            <v>Бустон</v>
          </cell>
          <cell r="E59">
            <v>1342</v>
          </cell>
        </row>
        <row r="60">
          <cell r="A60">
            <v>204517787</v>
          </cell>
          <cell r="B60" t="str">
            <v>Жабборкул бобо</v>
          </cell>
          <cell r="C60">
            <v>0</v>
          </cell>
          <cell r="D60" t="str">
            <v>Жабборкул бобо</v>
          </cell>
          <cell r="E60">
            <v>3947.3</v>
          </cell>
        </row>
        <row r="61">
          <cell r="A61">
            <v>202390388</v>
          </cell>
          <cell r="B61" t="str">
            <v>Саттор бобо</v>
          </cell>
          <cell r="C61">
            <v>0</v>
          </cell>
          <cell r="D61">
            <v>0</v>
          </cell>
          <cell r="E61">
            <v>0</v>
          </cell>
          <cell r="F61" t="str">
            <v>Саттор бобо</v>
          </cell>
        </row>
        <row r="62">
          <cell r="A62">
            <v>200767528</v>
          </cell>
          <cell r="B62" t="str">
            <v>Махтум кули</v>
          </cell>
          <cell r="C62">
            <v>0</v>
          </cell>
          <cell r="D62" t="str">
            <v>Мухаммадкул</v>
          </cell>
          <cell r="E62">
            <v>999.4</v>
          </cell>
        </row>
        <row r="63">
          <cell r="A63">
            <v>202390404</v>
          </cell>
          <cell r="B63" t="str">
            <v xml:space="preserve">Отамурод </v>
          </cell>
          <cell r="C63">
            <v>0</v>
          </cell>
          <cell r="D63" t="str">
            <v>Отамурод</v>
          </cell>
          <cell r="E63">
            <v>6</v>
          </cell>
        </row>
        <row r="64">
          <cell r="A64">
            <v>202607067</v>
          </cell>
          <cell r="B64" t="str">
            <v>Камбар момо</v>
          </cell>
          <cell r="C64">
            <v>0</v>
          </cell>
          <cell r="D64" t="str">
            <v>Камбар момо(кисман кайт)</v>
          </cell>
          <cell r="E64">
            <v>200.1</v>
          </cell>
        </row>
        <row r="65">
          <cell r="B65" t="str">
            <v>Жами</v>
          </cell>
          <cell r="C65">
            <v>0</v>
          </cell>
          <cell r="D65" t="str">
            <v>Жами</v>
          </cell>
        </row>
        <row r="66">
          <cell r="A66">
            <v>203712332</v>
          </cell>
          <cell r="B66" t="str">
            <v>Журакул бобо</v>
          </cell>
          <cell r="C66">
            <v>0</v>
          </cell>
          <cell r="D66" t="str">
            <v>Журакул бобо</v>
          </cell>
          <cell r="E66">
            <v>616.9</v>
          </cell>
          <cell r="F66">
            <v>0</v>
          </cell>
          <cell r="G66">
            <v>7630.4</v>
          </cell>
          <cell r="H66">
            <v>616.9</v>
          </cell>
          <cell r="I66">
            <v>484.3</v>
          </cell>
        </row>
        <row r="67">
          <cell r="A67">
            <v>204548044</v>
          </cell>
          <cell r="B67" t="str">
            <v>Отамурод Чупон</v>
          </cell>
          <cell r="C67">
            <v>0</v>
          </cell>
          <cell r="D67">
            <v>0</v>
          </cell>
          <cell r="E67">
            <v>0</v>
          </cell>
          <cell r="F67" t="str">
            <v>Отамурод Чупон</v>
          </cell>
        </row>
        <row r="68">
          <cell r="B68" t="str">
            <v>Жами</v>
          </cell>
          <cell r="C68">
            <v>0</v>
          </cell>
          <cell r="D68" t="str">
            <v>Жами</v>
          </cell>
        </row>
        <row r="69">
          <cell r="A69">
            <v>204503433</v>
          </cell>
          <cell r="B69" t="str">
            <v>Он Фарогат</v>
          </cell>
          <cell r="C69">
            <v>0</v>
          </cell>
          <cell r="D69" t="str">
            <v>Он Фарогат</v>
          </cell>
          <cell r="E69">
            <v>5851.8</v>
          </cell>
          <cell r="F69">
            <v>0</v>
          </cell>
          <cell r="G69">
            <v>13269.3</v>
          </cell>
          <cell r="H69">
            <v>5851.8</v>
          </cell>
          <cell r="I69">
            <v>4593.8999999999996</v>
          </cell>
        </row>
        <row r="70">
          <cell r="A70">
            <v>204517755</v>
          </cell>
          <cell r="B70" t="str">
            <v>Абдухолик Абдухомид</v>
          </cell>
          <cell r="C70">
            <v>0</v>
          </cell>
          <cell r="D70">
            <v>0</v>
          </cell>
          <cell r="E70">
            <v>0</v>
          </cell>
          <cell r="F70" t="str">
            <v>Абдухолик Абдухомид</v>
          </cell>
        </row>
        <row r="71">
          <cell r="B71" t="str">
            <v>Жура бобо</v>
          </cell>
          <cell r="C71">
            <v>0</v>
          </cell>
          <cell r="D71" t="str">
            <v>Жура бобо</v>
          </cell>
        </row>
        <row r="72">
          <cell r="B72" t="str">
            <v>Жами</v>
          </cell>
          <cell r="C72">
            <v>0</v>
          </cell>
          <cell r="D72" t="str">
            <v>Жами</v>
          </cell>
        </row>
        <row r="73">
          <cell r="A73">
            <v>203702376</v>
          </cell>
          <cell r="B73" t="str">
            <v xml:space="preserve">Кора тепа </v>
          </cell>
          <cell r="C73">
            <v>0</v>
          </cell>
          <cell r="D73">
            <v>0</v>
          </cell>
          <cell r="E73">
            <v>0</v>
          </cell>
          <cell r="F73" t="str">
            <v xml:space="preserve">Кора тепа </v>
          </cell>
          <cell r="G73">
            <v>828</v>
          </cell>
          <cell r="H73">
            <v>644</v>
          </cell>
          <cell r="I73">
            <v>0</v>
          </cell>
        </row>
        <row r="74">
          <cell r="A74">
            <v>203108212</v>
          </cell>
          <cell r="B74" t="str">
            <v>Саратон</v>
          </cell>
          <cell r="C74">
            <v>0</v>
          </cell>
          <cell r="D74" t="str">
            <v>Саратон</v>
          </cell>
          <cell r="E74">
            <v>644</v>
          </cell>
        </row>
        <row r="75">
          <cell r="B75" t="str">
            <v>Жами</v>
          </cell>
          <cell r="C75">
            <v>0</v>
          </cell>
          <cell r="D75" t="str">
            <v>Жами</v>
          </cell>
        </row>
        <row r="76">
          <cell r="A76">
            <v>202382168</v>
          </cell>
          <cell r="B76" t="str">
            <v>Абдулло бобо</v>
          </cell>
          <cell r="C76">
            <v>0</v>
          </cell>
          <cell r="D76">
            <v>0</v>
          </cell>
          <cell r="E76">
            <v>0</v>
          </cell>
          <cell r="F76" t="str">
            <v>Абдулло бобо</v>
          </cell>
          <cell r="G76">
            <v>5349.6</v>
          </cell>
        </row>
        <row r="77">
          <cell r="B77" t="str">
            <v>Жами</v>
          </cell>
        </row>
        <row r="78">
          <cell r="A78">
            <v>202382151</v>
          </cell>
          <cell r="B78" t="str">
            <v>Руслан</v>
          </cell>
          <cell r="C78">
            <v>0</v>
          </cell>
          <cell r="D78" t="str">
            <v>Руслан</v>
          </cell>
          <cell r="E78">
            <v>78.2</v>
          </cell>
          <cell r="F78">
            <v>0</v>
          </cell>
          <cell r="G78">
            <v>2517.1999999999998</v>
          </cell>
          <cell r="H78">
            <v>459.8</v>
          </cell>
          <cell r="I78">
            <v>361</v>
          </cell>
        </row>
        <row r="79">
          <cell r="A79">
            <v>202999031</v>
          </cell>
          <cell r="B79" t="str">
            <v>Хакмурод</v>
          </cell>
          <cell r="C79">
            <v>0</v>
          </cell>
          <cell r="D79">
            <v>0</v>
          </cell>
          <cell r="E79">
            <v>0</v>
          </cell>
          <cell r="F79" t="str">
            <v>Хакмурод</v>
          </cell>
        </row>
        <row r="80">
          <cell r="A80">
            <v>202997762</v>
          </cell>
          <cell r="B80" t="str">
            <v>Файзулло бобо</v>
          </cell>
          <cell r="C80">
            <v>0</v>
          </cell>
          <cell r="D80" t="str">
            <v>Файзулло бобо</v>
          </cell>
          <cell r="E80">
            <v>0</v>
          </cell>
        </row>
        <row r="81">
          <cell r="A81">
            <v>202999024</v>
          </cell>
          <cell r="B81" t="str">
            <v>Хуршид</v>
          </cell>
          <cell r="C81">
            <v>0</v>
          </cell>
          <cell r="D81" t="str">
            <v>Хуршид</v>
          </cell>
          <cell r="E81">
            <v>381.6</v>
          </cell>
        </row>
        <row r="82">
          <cell r="B82" t="str">
            <v>Жами</v>
          </cell>
          <cell r="C82">
            <v>0</v>
          </cell>
          <cell r="D82" t="str">
            <v>Жами</v>
          </cell>
        </row>
        <row r="83">
          <cell r="A83">
            <v>300181456</v>
          </cell>
          <cell r="B83" t="str">
            <v>Наханов Юлдош боги</v>
          </cell>
          <cell r="C83">
            <v>0</v>
          </cell>
          <cell r="D83">
            <v>0</v>
          </cell>
          <cell r="E83">
            <v>0</v>
          </cell>
          <cell r="F83" t="str">
            <v>Наханов Юлдош боги</v>
          </cell>
          <cell r="G83">
            <v>2069.6999999999998</v>
          </cell>
          <cell r="H83">
            <v>0</v>
          </cell>
          <cell r="I83">
            <v>0</v>
          </cell>
        </row>
        <row r="84">
          <cell r="A84">
            <v>203648830</v>
          </cell>
          <cell r="B84" t="str">
            <v>Дилором</v>
          </cell>
          <cell r="C84">
            <v>0</v>
          </cell>
          <cell r="D84" t="str">
            <v>Дилором  (тугатилган)</v>
          </cell>
          <cell r="E84">
            <v>0</v>
          </cell>
        </row>
        <row r="85">
          <cell r="B85" t="str">
            <v>Жами</v>
          </cell>
        </row>
        <row r="86">
          <cell r="A86">
            <v>300786501</v>
          </cell>
          <cell r="B86" t="str">
            <v>Савовиддин</v>
          </cell>
          <cell r="C86">
            <v>0</v>
          </cell>
          <cell r="D86">
            <v>0</v>
          </cell>
          <cell r="E86">
            <v>0</v>
          </cell>
          <cell r="F86" t="str">
            <v>Савовиддин</v>
          </cell>
          <cell r="G86">
            <v>9762.4</v>
          </cell>
        </row>
        <row r="87">
          <cell r="B87" t="str">
            <v>Жами</v>
          </cell>
        </row>
        <row r="88">
          <cell r="A88">
            <v>300495405</v>
          </cell>
          <cell r="B88" t="str">
            <v>Иброхим Хасан нурли даласи</v>
          </cell>
          <cell r="C88">
            <v>0</v>
          </cell>
          <cell r="D88">
            <v>0</v>
          </cell>
          <cell r="E88">
            <v>0</v>
          </cell>
          <cell r="F88" t="str">
            <v>Иброхим Хасан нурли даласи</v>
          </cell>
          <cell r="G88">
            <v>6753.3</v>
          </cell>
        </row>
        <row r="89">
          <cell r="B89" t="str">
            <v>Жами</v>
          </cell>
        </row>
        <row r="90">
          <cell r="A90">
            <v>300321193</v>
          </cell>
          <cell r="B90" t="str">
            <v>Корли замин</v>
          </cell>
          <cell r="C90">
            <v>0</v>
          </cell>
          <cell r="D90">
            <v>0</v>
          </cell>
          <cell r="E90">
            <v>0</v>
          </cell>
          <cell r="F90" t="str">
            <v>Корли замин</v>
          </cell>
          <cell r="G90">
            <v>5803.1</v>
          </cell>
        </row>
        <row r="91">
          <cell r="B91" t="str">
            <v>Жами</v>
          </cell>
        </row>
        <row r="92">
          <cell r="A92">
            <v>300174829</v>
          </cell>
          <cell r="B92" t="str">
            <v>Хиноли кор</v>
          </cell>
          <cell r="C92">
            <v>0</v>
          </cell>
          <cell r="D92">
            <v>0</v>
          </cell>
          <cell r="E92">
            <v>0</v>
          </cell>
          <cell r="F92" t="str">
            <v>Хиноли кор</v>
          </cell>
        </row>
        <row r="93">
          <cell r="B93" t="str">
            <v>Жами</v>
          </cell>
        </row>
        <row r="94">
          <cell r="A94">
            <v>300181345</v>
          </cell>
          <cell r="B94" t="str">
            <v>Наханов Шербек</v>
          </cell>
          <cell r="C94">
            <v>0</v>
          </cell>
          <cell r="D94">
            <v>0</v>
          </cell>
          <cell r="E94">
            <v>0</v>
          </cell>
          <cell r="F94" t="str">
            <v>Наханов Шербек</v>
          </cell>
          <cell r="G94">
            <v>3957</v>
          </cell>
        </row>
        <row r="95">
          <cell r="B95" t="str">
            <v>Жами</v>
          </cell>
        </row>
        <row r="96">
          <cell r="A96">
            <v>203305459</v>
          </cell>
          <cell r="B96" t="str">
            <v>Оксой</v>
          </cell>
          <cell r="C96">
            <v>0</v>
          </cell>
          <cell r="D96">
            <v>0</v>
          </cell>
          <cell r="E96">
            <v>0</v>
          </cell>
          <cell r="F96" t="str">
            <v>Оксой</v>
          </cell>
          <cell r="G96">
            <v>4241.6000000000004</v>
          </cell>
        </row>
        <row r="97">
          <cell r="B97" t="str">
            <v>Жами</v>
          </cell>
        </row>
        <row r="98">
          <cell r="A98">
            <v>300828123</v>
          </cell>
          <cell r="B98" t="str">
            <v>Олтин дала оташ</v>
          </cell>
          <cell r="C98">
            <v>0</v>
          </cell>
          <cell r="D98">
            <v>0</v>
          </cell>
          <cell r="E98">
            <v>0</v>
          </cell>
          <cell r="F98" t="str">
            <v>Олтин дала оташ</v>
          </cell>
          <cell r="G98">
            <v>5857.3</v>
          </cell>
          <cell r="H98">
            <v>887</v>
          </cell>
          <cell r="I98">
            <v>676.9</v>
          </cell>
        </row>
        <row r="99">
          <cell r="A99">
            <v>300763428</v>
          </cell>
          <cell r="B99" t="str">
            <v>Нормурот Темур</v>
          </cell>
          <cell r="C99">
            <v>0</v>
          </cell>
          <cell r="D99" t="str">
            <v>Нормурот Темур</v>
          </cell>
          <cell r="E99">
            <v>887</v>
          </cell>
        </row>
        <row r="100">
          <cell r="B100" t="str">
            <v>Жами</v>
          </cell>
          <cell r="C100">
            <v>0</v>
          </cell>
          <cell r="D100" t="str">
            <v>Жами</v>
          </cell>
        </row>
        <row r="101">
          <cell r="A101">
            <v>203381968</v>
          </cell>
          <cell r="B101" t="str">
            <v>Шодмон она</v>
          </cell>
          <cell r="C101">
            <v>0</v>
          </cell>
          <cell r="D101">
            <v>0</v>
          </cell>
          <cell r="E101">
            <v>0</v>
          </cell>
          <cell r="F101" t="str">
            <v>Шодмон она</v>
          </cell>
          <cell r="G101">
            <v>467.3</v>
          </cell>
          <cell r="H101">
            <v>0</v>
          </cell>
          <cell r="I101">
            <v>0</v>
          </cell>
        </row>
        <row r="102">
          <cell r="B102" t="str">
            <v>Наханов Юлдош</v>
          </cell>
          <cell r="C102">
            <v>0</v>
          </cell>
          <cell r="D102" t="str">
            <v>Наханов Юлдош (кисман кайт)</v>
          </cell>
        </row>
        <row r="103">
          <cell r="B103" t="str">
            <v>Жами</v>
          </cell>
          <cell r="C103">
            <v>0</v>
          </cell>
          <cell r="D103" t="str">
            <v>Жами</v>
          </cell>
        </row>
        <row r="104">
          <cell r="A104">
            <v>300494066</v>
          </cell>
          <cell r="B104" t="str">
            <v>Пастдаргом замини</v>
          </cell>
          <cell r="C104">
            <v>0</v>
          </cell>
          <cell r="D104">
            <v>0</v>
          </cell>
          <cell r="E104">
            <v>0</v>
          </cell>
          <cell r="F104" t="str">
            <v>Пастдаргом замини</v>
          </cell>
          <cell r="G104">
            <v>9312.7999999999993</v>
          </cell>
        </row>
        <row r="105">
          <cell r="B105" t="str">
            <v>Жами</v>
          </cell>
          <cell r="C105">
            <v>0</v>
          </cell>
          <cell r="D105" t="str">
            <v>1-лойиха</v>
          </cell>
        </row>
        <row r="106">
          <cell r="A106">
            <v>203256765</v>
          </cell>
          <cell r="B106" t="str">
            <v>Унумдор</v>
          </cell>
          <cell r="C106">
            <v>0</v>
          </cell>
          <cell r="D106">
            <v>0</v>
          </cell>
          <cell r="E106">
            <v>0</v>
          </cell>
          <cell r="F106" t="str">
            <v>Унумдор</v>
          </cell>
          <cell r="G106">
            <v>14080.7</v>
          </cell>
          <cell r="H106">
            <v>2953.5</v>
          </cell>
          <cell r="I106">
            <v>2318.6999999999998</v>
          </cell>
        </row>
        <row r="107">
          <cell r="A107">
            <v>202169787</v>
          </cell>
          <cell r="B107" t="str">
            <v>Мархабо</v>
          </cell>
          <cell r="C107">
            <v>0</v>
          </cell>
          <cell r="D107" t="str">
            <v>Мархабо</v>
          </cell>
          <cell r="E107">
            <v>93</v>
          </cell>
        </row>
        <row r="108">
          <cell r="A108">
            <v>203084964</v>
          </cell>
          <cell r="B108" t="str">
            <v>Мришкор</v>
          </cell>
          <cell r="C108">
            <v>0</v>
          </cell>
          <cell r="D108" t="str">
            <v>Мришкор</v>
          </cell>
          <cell r="E108">
            <v>804.4</v>
          </cell>
        </row>
        <row r="109">
          <cell r="A109">
            <v>202433395</v>
          </cell>
          <cell r="B109" t="str">
            <v>Хулкар</v>
          </cell>
          <cell r="C109">
            <v>0</v>
          </cell>
          <cell r="D109" t="str">
            <v>Хулкар</v>
          </cell>
          <cell r="E109">
            <v>2056.1</v>
          </cell>
        </row>
        <row r="110">
          <cell r="B110" t="str">
            <v>жами</v>
          </cell>
        </row>
        <row r="111">
          <cell r="A111">
            <v>203306346</v>
          </cell>
          <cell r="B111" t="str">
            <v>Амир Темур</v>
          </cell>
          <cell r="C111">
            <v>0</v>
          </cell>
          <cell r="D111">
            <v>0</v>
          </cell>
          <cell r="E111">
            <v>0</v>
          </cell>
          <cell r="F111" t="str">
            <v>Амир Темур</v>
          </cell>
          <cell r="G111">
            <v>5847.6</v>
          </cell>
          <cell r="H111">
            <v>1519.1000000000001</v>
          </cell>
          <cell r="I111">
            <v>0</v>
          </cell>
        </row>
        <row r="112">
          <cell r="A112">
            <v>203383165</v>
          </cell>
          <cell r="B112" t="str">
            <v>Жавохир-2</v>
          </cell>
          <cell r="C112">
            <v>0</v>
          </cell>
          <cell r="D112" t="str">
            <v>Жавохир-2</v>
          </cell>
          <cell r="E112">
            <v>1517.9</v>
          </cell>
        </row>
        <row r="113">
          <cell r="A113">
            <v>203732442</v>
          </cell>
          <cell r="B113" t="str">
            <v>Олмазор</v>
          </cell>
          <cell r="C113">
            <v>0</v>
          </cell>
          <cell r="D113" t="str">
            <v>Олмазор</v>
          </cell>
          <cell r="E113">
            <v>1.2</v>
          </cell>
        </row>
        <row r="114">
          <cell r="B114" t="str">
            <v>жами</v>
          </cell>
          <cell r="C114">
            <v>0</v>
          </cell>
          <cell r="D114" t="str">
            <v>жами</v>
          </cell>
        </row>
        <row r="115">
          <cell r="A115">
            <v>200766434</v>
          </cell>
          <cell r="B115" t="str">
            <v>Майданак</v>
          </cell>
          <cell r="C115">
            <v>0</v>
          </cell>
          <cell r="D115" t="str">
            <v>Майданак</v>
          </cell>
          <cell r="E115">
            <v>0</v>
          </cell>
          <cell r="F115">
            <v>0</v>
          </cell>
          <cell r="G115">
            <v>5466.8</v>
          </cell>
          <cell r="H115">
            <v>219.9</v>
          </cell>
          <cell r="I115">
            <v>0</v>
          </cell>
        </row>
        <row r="116">
          <cell r="A116">
            <v>300087453</v>
          </cell>
          <cell r="B116" t="str">
            <v>Доно замин Нурафшон</v>
          </cell>
          <cell r="C116">
            <v>0</v>
          </cell>
          <cell r="D116">
            <v>0</v>
          </cell>
          <cell r="E116">
            <v>0</v>
          </cell>
          <cell r="F116" t="str">
            <v>Доно замин Нурафшон</v>
          </cell>
        </row>
        <row r="117">
          <cell r="A117">
            <v>203463144</v>
          </cell>
          <cell r="B117" t="str">
            <v>Ёдгор</v>
          </cell>
          <cell r="C117">
            <v>0</v>
          </cell>
          <cell r="D117" t="str">
            <v>Ёдгор</v>
          </cell>
          <cell r="E117">
            <v>187.9</v>
          </cell>
        </row>
        <row r="118">
          <cell r="A118">
            <v>300787587</v>
          </cell>
          <cell r="B118" t="str">
            <v xml:space="preserve">Зар тупрок </v>
          </cell>
          <cell r="C118">
            <v>0</v>
          </cell>
          <cell r="D118" t="str">
            <v xml:space="preserve">Зар тупрок </v>
          </cell>
          <cell r="E118">
            <v>32</v>
          </cell>
        </row>
        <row r="119">
          <cell r="B119" t="str">
            <v>жами</v>
          </cell>
          <cell r="C119">
            <v>0</v>
          </cell>
          <cell r="D119" t="str">
            <v>жами</v>
          </cell>
        </row>
        <row r="120">
          <cell r="A120">
            <v>203027148</v>
          </cell>
          <cell r="B120" t="str">
            <v>Бобохужа</v>
          </cell>
          <cell r="C120">
            <v>0</v>
          </cell>
          <cell r="D120" t="str">
            <v>Бобохужа</v>
          </cell>
          <cell r="E120">
            <v>208.5</v>
          </cell>
          <cell r="F120">
            <v>0</v>
          </cell>
          <cell r="G120">
            <v>7558.5</v>
          </cell>
          <cell r="H120">
            <v>3930.3999999999996</v>
          </cell>
          <cell r="I120">
            <v>2792.8</v>
          </cell>
        </row>
        <row r="121">
          <cell r="A121">
            <v>203855978</v>
          </cell>
          <cell r="B121" t="str">
            <v>Усмон бобо</v>
          </cell>
          <cell r="C121">
            <v>0</v>
          </cell>
          <cell r="D121">
            <v>0</v>
          </cell>
          <cell r="E121">
            <v>0</v>
          </cell>
          <cell r="F121" t="str">
            <v>Усмон бобо</v>
          </cell>
        </row>
        <row r="122">
          <cell r="A122">
            <v>203417864</v>
          </cell>
          <cell r="B122" t="str">
            <v xml:space="preserve"> Шоххужа</v>
          </cell>
          <cell r="C122">
            <v>0</v>
          </cell>
          <cell r="D122" t="str">
            <v xml:space="preserve"> Шоххужа</v>
          </cell>
          <cell r="E122">
            <v>2869.6</v>
          </cell>
        </row>
        <row r="123">
          <cell r="B123" t="str">
            <v>Зокир Иброхимбек Тура</v>
          </cell>
          <cell r="C123">
            <v>0</v>
          </cell>
          <cell r="D123" t="str">
            <v>Зокир Иброхимбек Тура</v>
          </cell>
        </row>
        <row r="124">
          <cell r="A124">
            <v>203250537</v>
          </cell>
          <cell r="B124" t="str">
            <v>Абдумурод</v>
          </cell>
          <cell r="C124">
            <v>0</v>
          </cell>
          <cell r="D124" t="str">
            <v>Абдумурод</v>
          </cell>
          <cell r="E124">
            <v>852.3</v>
          </cell>
        </row>
        <row r="125">
          <cell r="B125" t="str">
            <v>жами</v>
          </cell>
          <cell r="C125">
            <v>0</v>
          </cell>
          <cell r="D125" t="str">
            <v>жами</v>
          </cell>
        </row>
        <row r="126">
          <cell r="A126">
            <v>203262671</v>
          </cell>
          <cell r="B126" t="str">
            <v>Эргаш бобо</v>
          </cell>
          <cell r="C126">
            <v>0</v>
          </cell>
          <cell r="D126" t="str">
            <v>Эргаш бобо</v>
          </cell>
          <cell r="E126">
            <v>2520.1</v>
          </cell>
          <cell r="F126">
            <v>0</v>
          </cell>
          <cell r="G126">
            <v>11235.3</v>
          </cell>
          <cell r="H126">
            <v>4619.6000000000004</v>
          </cell>
          <cell r="I126">
            <v>3626.7</v>
          </cell>
        </row>
        <row r="127">
          <cell r="A127">
            <v>203645614</v>
          </cell>
          <cell r="B127" t="str">
            <v>Расул ота</v>
          </cell>
          <cell r="C127">
            <v>0</v>
          </cell>
          <cell r="D127">
            <v>0</v>
          </cell>
          <cell r="E127">
            <v>0</v>
          </cell>
          <cell r="F127" t="str">
            <v>Расул ота</v>
          </cell>
        </row>
        <row r="128">
          <cell r="A128">
            <v>203305442</v>
          </cell>
          <cell r="B128" t="str">
            <v>Юлдош ота</v>
          </cell>
          <cell r="C128">
            <v>0</v>
          </cell>
          <cell r="D128" t="str">
            <v>Юлдош ота</v>
          </cell>
          <cell r="E128">
            <v>2020.5</v>
          </cell>
        </row>
        <row r="129">
          <cell r="B129" t="str">
            <v>Мехржон Жавлонбек</v>
          </cell>
          <cell r="C129">
            <v>0</v>
          </cell>
          <cell r="D129" t="str">
            <v>Мехржон Жавлонбек</v>
          </cell>
        </row>
        <row r="130">
          <cell r="A130">
            <v>203367588</v>
          </cell>
          <cell r="B130" t="str">
            <v>Нормурод бобо</v>
          </cell>
          <cell r="C130">
            <v>0</v>
          </cell>
          <cell r="D130" t="str">
            <v>Нормурод бобо</v>
          </cell>
          <cell r="E130">
            <v>79</v>
          </cell>
        </row>
        <row r="131">
          <cell r="B131" t="str">
            <v>жами</v>
          </cell>
          <cell r="C131">
            <v>0</v>
          </cell>
          <cell r="D131" t="str">
            <v>жами</v>
          </cell>
        </row>
        <row r="132">
          <cell r="A132">
            <v>203651654</v>
          </cell>
          <cell r="B132" t="str">
            <v>Курбон бобо</v>
          </cell>
          <cell r="C132">
            <v>0</v>
          </cell>
          <cell r="D132">
            <v>0</v>
          </cell>
          <cell r="E132">
            <v>0</v>
          </cell>
          <cell r="F132" t="str">
            <v>Курбон бобо</v>
          </cell>
          <cell r="G132">
            <v>2796.6</v>
          </cell>
          <cell r="H132">
            <v>41.7</v>
          </cell>
          <cell r="I132">
            <v>0</v>
          </cell>
        </row>
        <row r="133">
          <cell r="A133">
            <v>204710896</v>
          </cell>
          <cell r="B133" t="str">
            <v>Бобокалон ЖБК</v>
          </cell>
          <cell r="C133">
            <v>0</v>
          </cell>
          <cell r="D133" t="str">
            <v>Бобокалон ЖБК</v>
          </cell>
          <cell r="E133">
            <v>41.7</v>
          </cell>
        </row>
        <row r="134">
          <cell r="B134" t="str">
            <v>жами</v>
          </cell>
          <cell r="C134">
            <v>0</v>
          </cell>
          <cell r="D134" t="str">
            <v>жами</v>
          </cell>
        </row>
        <row r="135">
          <cell r="A135">
            <v>205311459</v>
          </cell>
          <cell r="B135" t="str">
            <v>Мулло тошхужа</v>
          </cell>
          <cell r="C135">
            <v>0</v>
          </cell>
          <cell r="D135">
            <v>0</v>
          </cell>
          <cell r="E135">
            <v>0</v>
          </cell>
          <cell r="F135" t="str">
            <v>Мулло тошхужа</v>
          </cell>
          <cell r="G135">
            <v>12380.7</v>
          </cell>
          <cell r="H135">
            <v>5160.8</v>
          </cell>
          <cell r="I135">
            <v>4051.4</v>
          </cell>
        </row>
        <row r="136">
          <cell r="A136">
            <v>204714598</v>
          </cell>
          <cell r="B136" t="str">
            <v>ФНС Фарход</v>
          </cell>
          <cell r="C136">
            <v>0</v>
          </cell>
          <cell r="D136" t="str">
            <v>ФНС Фарход</v>
          </cell>
          <cell r="E136">
            <v>331.6</v>
          </cell>
        </row>
        <row r="137">
          <cell r="A137">
            <v>204376670</v>
          </cell>
          <cell r="B137" t="str">
            <v>МКК Музаффар</v>
          </cell>
          <cell r="C137">
            <v>0</v>
          </cell>
          <cell r="D137" t="str">
            <v>МКК Музаффар</v>
          </cell>
          <cell r="E137">
            <v>3133.4</v>
          </cell>
        </row>
        <row r="138">
          <cell r="A138">
            <v>206125815</v>
          </cell>
          <cell r="B138" t="str">
            <v>ТТЗ Феруз Сухроб</v>
          </cell>
          <cell r="C138">
            <v>0</v>
          </cell>
          <cell r="D138" t="str">
            <v>ТТЗ Феруз Сухроб</v>
          </cell>
          <cell r="E138">
            <v>1695.8</v>
          </cell>
        </row>
        <row r="139">
          <cell r="B139" t="str">
            <v>жами</v>
          </cell>
          <cell r="C139">
            <v>0</v>
          </cell>
          <cell r="D139" t="str">
            <v>жами</v>
          </cell>
        </row>
        <row r="140">
          <cell r="A140">
            <v>203035375</v>
          </cell>
          <cell r="B140" t="str">
            <v>Абдурахмон бобо</v>
          </cell>
          <cell r="C140">
            <v>0</v>
          </cell>
          <cell r="D140">
            <v>0</v>
          </cell>
          <cell r="E140">
            <v>0</v>
          </cell>
          <cell r="F140" t="str">
            <v>Абдурахмон бобо</v>
          </cell>
          <cell r="G140">
            <v>4004.6</v>
          </cell>
          <cell r="H140">
            <v>589.29999999999995</v>
          </cell>
          <cell r="I140">
            <v>462.6</v>
          </cell>
          <cell r="J140" t="e">
            <v>#DIV/0!</v>
          </cell>
        </row>
        <row r="141">
          <cell r="A141">
            <v>203795959</v>
          </cell>
          <cell r="B141" t="str">
            <v>Занги бобо</v>
          </cell>
          <cell r="C141">
            <v>0</v>
          </cell>
          <cell r="D141" t="str">
            <v>Занги бобо</v>
          </cell>
          <cell r="E141">
            <v>589.29999999999995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e">
            <v>#DIV/0!</v>
          </cell>
        </row>
        <row r="142">
          <cell r="B142" t="str">
            <v>жами</v>
          </cell>
          <cell r="C142">
            <v>0</v>
          </cell>
          <cell r="D142" t="str">
            <v>жами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 t="e">
            <v>#DIV/0!</v>
          </cell>
        </row>
        <row r="143">
          <cell r="A143">
            <v>203651647</v>
          </cell>
          <cell r="B143" t="str">
            <v>Абдулло</v>
          </cell>
          <cell r="C143">
            <v>0</v>
          </cell>
          <cell r="D143">
            <v>0</v>
          </cell>
          <cell r="E143">
            <v>0</v>
          </cell>
          <cell r="F143" t="str">
            <v>Абдулло</v>
          </cell>
          <cell r="G143">
            <v>5512.9</v>
          </cell>
          <cell r="H143">
            <v>1783</v>
          </cell>
          <cell r="I143">
            <v>1400.5</v>
          </cell>
          <cell r="J143">
            <v>78.499915153572047</v>
          </cell>
        </row>
        <row r="144">
          <cell r="A144">
            <v>203367628</v>
          </cell>
          <cell r="B144" t="str">
            <v>Азим бобо</v>
          </cell>
          <cell r="C144">
            <v>0</v>
          </cell>
          <cell r="D144" t="str">
            <v>Азим бобо</v>
          </cell>
          <cell r="E144">
            <v>1783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 t="e">
            <v>#DIV/0!</v>
          </cell>
        </row>
        <row r="145">
          <cell r="B145" t="str">
            <v>жами</v>
          </cell>
          <cell r="C145">
            <v>0</v>
          </cell>
          <cell r="D145" t="str">
            <v>жами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e">
            <v>#DIV/0!</v>
          </cell>
        </row>
        <row r="146">
          <cell r="A146">
            <v>201864873</v>
          </cell>
          <cell r="B146" t="str">
            <v xml:space="preserve">Хончорбог  </v>
          </cell>
          <cell r="C146">
            <v>0</v>
          </cell>
          <cell r="D146">
            <v>0</v>
          </cell>
          <cell r="E146">
            <v>0</v>
          </cell>
          <cell r="F146" t="str">
            <v xml:space="preserve">Хончорбог  </v>
          </cell>
          <cell r="G146">
            <v>9005.5</v>
          </cell>
          <cell r="H146">
            <v>6843.1</v>
          </cell>
          <cell r="I146">
            <v>5372.1</v>
          </cell>
          <cell r="J146">
            <v>78.547392035894561</v>
          </cell>
        </row>
        <row r="147">
          <cell r="A147">
            <v>202975426</v>
          </cell>
          <cell r="B147" t="str">
            <v>Туркистон</v>
          </cell>
          <cell r="C147">
            <v>0</v>
          </cell>
          <cell r="D147" t="str">
            <v>Туркистон</v>
          </cell>
          <cell r="E147">
            <v>2875.6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e">
            <v>#DIV/0!</v>
          </cell>
        </row>
        <row r="148">
          <cell r="A148">
            <v>202835615</v>
          </cell>
          <cell r="B148" t="str">
            <v>Али бобо</v>
          </cell>
          <cell r="C148">
            <v>0</v>
          </cell>
          <cell r="D148" t="str">
            <v>Али бобо</v>
          </cell>
          <cell r="E148">
            <v>576.70000000000005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e">
            <v>#DIV/0!</v>
          </cell>
        </row>
        <row r="149">
          <cell r="B149" t="str">
            <v>Гулхумор</v>
          </cell>
          <cell r="C149">
            <v>0</v>
          </cell>
          <cell r="D149" t="str">
            <v>Гулхумор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78.503894433809236</v>
          </cell>
        </row>
        <row r="150">
          <cell r="A150">
            <v>205035951</v>
          </cell>
          <cell r="B150" t="str">
            <v>КНА Хасан Хусан</v>
          </cell>
          <cell r="C150">
            <v>0</v>
          </cell>
          <cell r="D150" t="str">
            <v>КНА Хасан Хусан</v>
          </cell>
          <cell r="E150">
            <v>3390.8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 t="e">
            <v>#DIV/0!</v>
          </cell>
        </row>
        <row r="151">
          <cell r="B151" t="str">
            <v>жами</v>
          </cell>
          <cell r="C151">
            <v>0</v>
          </cell>
          <cell r="D151" t="str">
            <v>жами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e">
            <v>#DIV/0!</v>
          </cell>
        </row>
        <row r="152">
          <cell r="A152">
            <v>200975808</v>
          </cell>
          <cell r="B152" t="str">
            <v>Акобирхон (камалак)</v>
          </cell>
          <cell r="C152">
            <v>0</v>
          </cell>
          <cell r="D152" t="str">
            <v>Акобирхон</v>
          </cell>
          <cell r="E152">
            <v>0</v>
          </cell>
          <cell r="F152">
            <v>0</v>
          </cell>
          <cell r="G152">
            <v>3601.3</v>
          </cell>
          <cell r="H152">
            <v>1433.5</v>
          </cell>
          <cell r="I152">
            <v>1125.4000000000001</v>
          </cell>
          <cell r="J152" t="e">
            <v>#DIV/0!</v>
          </cell>
        </row>
        <row r="153">
          <cell r="B153" t="str">
            <v>Мавлуда Хонпошшо Ка</v>
          </cell>
          <cell r="C153">
            <v>0</v>
          </cell>
          <cell r="D153" t="str">
            <v>Мавлуда Хонпошшо Ка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 t="e">
            <v>#DIV/0!</v>
          </cell>
        </row>
        <row r="154">
          <cell r="A154">
            <v>200975854</v>
          </cell>
          <cell r="B154" t="str">
            <v xml:space="preserve">Гузал </v>
          </cell>
          <cell r="C154">
            <v>0</v>
          </cell>
          <cell r="D154" t="str">
            <v>Гузал (тугатилган)</v>
          </cell>
          <cell r="E154">
            <v>1433.5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e">
            <v>#DIV/0!</v>
          </cell>
        </row>
        <row r="155">
          <cell r="A155">
            <v>203717325</v>
          </cell>
          <cell r="B155" t="str">
            <v>Акмал</v>
          </cell>
          <cell r="C155">
            <v>0</v>
          </cell>
          <cell r="D155">
            <v>0</v>
          </cell>
          <cell r="E155">
            <v>0</v>
          </cell>
          <cell r="F155" t="str">
            <v>Акмал</v>
          </cell>
          <cell r="G155">
            <v>0</v>
          </cell>
          <cell r="H155">
            <v>0</v>
          </cell>
          <cell r="I155">
            <v>0</v>
          </cell>
          <cell r="J155">
            <v>78.507150331356826</v>
          </cell>
        </row>
        <row r="156">
          <cell r="B156" t="str">
            <v>жами</v>
          </cell>
          <cell r="C156">
            <v>0</v>
          </cell>
          <cell r="D156" t="str">
            <v>жами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 t="e">
            <v>#DIV/0!</v>
          </cell>
        </row>
        <row r="157">
          <cell r="A157">
            <v>203808916</v>
          </cell>
          <cell r="B157" t="str">
            <v>Эмин бобо</v>
          </cell>
          <cell r="C157">
            <v>0</v>
          </cell>
          <cell r="D157">
            <v>0</v>
          </cell>
          <cell r="E157">
            <v>0</v>
          </cell>
          <cell r="F157" t="str">
            <v>Эмин бобо</v>
          </cell>
          <cell r="G157">
            <v>8961.2000000000007</v>
          </cell>
          <cell r="H157">
            <v>4095.3</v>
          </cell>
          <cell r="I157">
            <v>3211.7</v>
          </cell>
          <cell r="J157" t="e">
            <v>#DIV/0!</v>
          </cell>
        </row>
        <row r="158">
          <cell r="A158">
            <v>204753376</v>
          </cell>
          <cell r="B158" t="str">
            <v>Тожи угли Берди бобо</v>
          </cell>
          <cell r="C158">
            <v>0</v>
          </cell>
          <cell r="D158" t="str">
            <v>Тожи угли берди бобо</v>
          </cell>
          <cell r="E158">
            <v>4095.3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 t="e">
            <v>#DIV/0!</v>
          </cell>
        </row>
        <row r="159">
          <cell r="A159">
            <v>205812641</v>
          </cell>
          <cell r="B159" t="str">
            <v>Калонов Нарзулло боги</v>
          </cell>
          <cell r="C159">
            <v>0</v>
          </cell>
          <cell r="D159" t="str">
            <v>Калонов  Нарзулло боги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 t="e">
            <v>#DIV/0!</v>
          </cell>
        </row>
        <row r="160">
          <cell r="B160" t="str">
            <v>жами</v>
          </cell>
          <cell r="C160">
            <v>0</v>
          </cell>
          <cell r="D160" t="str">
            <v>жами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78.424047078358115</v>
          </cell>
        </row>
        <row r="161">
          <cell r="A161">
            <v>203770776</v>
          </cell>
          <cell r="B161" t="str">
            <v>Ахрор ота</v>
          </cell>
          <cell r="C161">
            <v>0</v>
          </cell>
          <cell r="D161">
            <v>0</v>
          </cell>
          <cell r="E161">
            <v>0</v>
          </cell>
          <cell r="F161" t="str">
            <v>Ахрор ота</v>
          </cell>
          <cell r="G161">
            <v>12417.8</v>
          </cell>
          <cell r="H161">
            <v>5953.8</v>
          </cell>
          <cell r="I161">
            <v>4674</v>
          </cell>
          <cell r="J161" t="e">
            <v>#DIV/0!</v>
          </cell>
        </row>
        <row r="162">
          <cell r="A162">
            <v>202121239</v>
          </cell>
          <cell r="B162" t="str">
            <v>Ой булок</v>
          </cell>
          <cell r="C162">
            <v>0</v>
          </cell>
          <cell r="D162" t="str">
            <v>Ой булок (кисман кай)</v>
          </cell>
          <cell r="E162">
            <v>1805.8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e">
            <v>#DIV/0!</v>
          </cell>
        </row>
        <row r="163">
          <cell r="A163">
            <v>203643514</v>
          </cell>
          <cell r="B163" t="str">
            <v>Карвон</v>
          </cell>
          <cell r="C163">
            <v>0</v>
          </cell>
          <cell r="D163" t="str">
            <v>Карвон</v>
          </cell>
          <cell r="E163">
            <v>4148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 t="e">
            <v>#DIV/0!</v>
          </cell>
        </row>
        <row r="164">
          <cell r="B164" t="str">
            <v>жами</v>
          </cell>
          <cell r="C164">
            <v>0</v>
          </cell>
          <cell r="D164" t="str">
            <v>жами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78.504484530887837</v>
          </cell>
        </row>
        <row r="165">
          <cell r="A165">
            <v>205186535</v>
          </cell>
          <cell r="B165" t="str">
            <v>Хончорбог суви</v>
          </cell>
          <cell r="C165">
            <v>0</v>
          </cell>
          <cell r="D165">
            <v>0</v>
          </cell>
          <cell r="E165">
            <v>0</v>
          </cell>
          <cell r="F165" t="str">
            <v>Хончорбог суви</v>
          </cell>
          <cell r="G165">
            <v>8919.7999999999993</v>
          </cell>
          <cell r="H165">
            <v>0</v>
          </cell>
          <cell r="I165">
            <v>0</v>
          </cell>
          <cell r="J165" t="e">
            <v>#DIV/0!</v>
          </cell>
        </row>
        <row r="166">
          <cell r="B166" t="str">
            <v>жами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 t="e">
            <v>#DIV/0!</v>
          </cell>
        </row>
        <row r="167">
          <cell r="A167">
            <v>203459346</v>
          </cell>
          <cell r="B167" t="str">
            <v>Жом</v>
          </cell>
          <cell r="C167">
            <v>0</v>
          </cell>
          <cell r="D167">
            <v>0</v>
          </cell>
          <cell r="E167">
            <v>0</v>
          </cell>
          <cell r="F167" t="str">
            <v>Жом</v>
          </cell>
          <cell r="G167">
            <v>13735.4</v>
          </cell>
          <cell r="H167">
            <v>0</v>
          </cell>
          <cell r="I167">
            <v>0</v>
          </cell>
          <cell r="J167" t="e">
            <v>#DIV/0!</v>
          </cell>
        </row>
        <row r="168">
          <cell r="B168" t="str">
            <v>жами</v>
          </cell>
          <cell r="C168">
            <v>0</v>
          </cell>
          <cell r="D168" t="str">
            <v>17-лойиха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 t="e">
            <v>#DIV/0!</v>
          </cell>
        </row>
        <row r="169">
          <cell r="A169">
            <v>200766465</v>
          </cell>
          <cell r="B169" t="str">
            <v>Нурафшон</v>
          </cell>
          <cell r="C169">
            <v>0</v>
          </cell>
          <cell r="D169" t="str">
            <v>Нурафшон</v>
          </cell>
          <cell r="E169">
            <v>531.9</v>
          </cell>
          <cell r="F169">
            <v>0</v>
          </cell>
          <cell r="G169">
            <v>3537.6</v>
          </cell>
          <cell r="H169">
            <v>2196</v>
          </cell>
          <cell r="I169">
            <v>1723.9</v>
          </cell>
          <cell r="J169" t="e">
            <v>#DIV/0!</v>
          </cell>
        </row>
        <row r="170">
          <cell r="A170">
            <v>204284557</v>
          </cell>
          <cell r="B170" t="str">
            <v>НЕП Давронжон</v>
          </cell>
          <cell r="C170">
            <v>0</v>
          </cell>
          <cell r="D170">
            <v>0</v>
          </cell>
          <cell r="E170">
            <v>0</v>
          </cell>
          <cell r="F170" t="str">
            <v>НЕП Давронжон</v>
          </cell>
          <cell r="G170">
            <v>0</v>
          </cell>
          <cell r="H170">
            <v>0</v>
          </cell>
          <cell r="I170">
            <v>0</v>
          </cell>
          <cell r="J170" t="e">
            <v>#DIV/0!</v>
          </cell>
        </row>
        <row r="171">
          <cell r="A171">
            <v>206119473</v>
          </cell>
          <cell r="B171" t="str">
            <v>Мирзо Холмурот Холбуви МБЖ</v>
          </cell>
          <cell r="C171">
            <v>0</v>
          </cell>
          <cell r="D171" t="str">
            <v>Мирзо Холмурот Холбуви МБЖ</v>
          </cell>
          <cell r="E171">
            <v>1664.1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 t="e">
            <v>#DIV/0!</v>
          </cell>
        </row>
        <row r="172">
          <cell r="B172" t="str">
            <v>Достонбекжон ДВ тутзори</v>
          </cell>
          <cell r="C172">
            <v>0</v>
          </cell>
          <cell r="D172" t="str">
            <v>Достонбекжон ДВ тутзори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78.501821493624774</v>
          </cell>
        </row>
        <row r="173">
          <cell r="B173" t="str">
            <v>жами</v>
          </cell>
          <cell r="C173">
            <v>0</v>
          </cell>
          <cell r="D173" t="str">
            <v>жами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 t="e">
            <v>#DIV/0!</v>
          </cell>
        </row>
        <row r="174">
          <cell r="A174">
            <v>206176412</v>
          </cell>
          <cell r="B174" t="str">
            <v>Нуркургон тепа</v>
          </cell>
          <cell r="C174">
            <v>0</v>
          </cell>
          <cell r="D174" t="str">
            <v>Нуркургон тепа</v>
          </cell>
          <cell r="E174">
            <v>0</v>
          </cell>
          <cell r="F174">
            <v>0</v>
          </cell>
          <cell r="G174">
            <v>4333.6000000000004</v>
          </cell>
          <cell r="H174">
            <v>0</v>
          </cell>
          <cell r="I174">
            <v>0</v>
          </cell>
          <cell r="J174" t="e">
            <v>#DIV/0!</v>
          </cell>
        </row>
        <row r="175">
          <cell r="A175">
            <v>203666327</v>
          </cell>
          <cell r="B175" t="str">
            <v>Элбек</v>
          </cell>
          <cell r="C175">
            <v>0</v>
          </cell>
          <cell r="D175">
            <v>0</v>
          </cell>
          <cell r="E175">
            <v>0</v>
          </cell>
          <cell r="F175" t="str">
            <v>Элбек</v>
          </cell>
          <cell r="G175">
            <v>0</v>
          </cell>
          <cell r="H175">
            <v>0</v>
          </cell>
          <cell r="I175">
            <v>0</v>
          </cell>
          <cell r="J175" t="e">
            <v>#DIV/0!</v>
          </cell>
        </row>
        <row r="176">
          <cell r="B176" t="str">
            <v>жами</v>
          </cell>
          <cell r="C176">
            <v>0</v>
          </cell>
          <cell r="D176" t="str">
            <v>жами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 t="e">
            <v>#DIV/0!</v>
          </cell>
        </row>
        <row r="177">
          <cell r="A177">
            <v>205285641</v>
          </cell>
          <cell r="B177" t="str">
            <v>Шабада сайли</v>
          </cell>
          <cell r="C177">
            <v>0</v>
          </cell>
          <cell r="D177">
            <v>0</v>
          </cell>
          <cell r="E177">
            <v>0</v>
          </cell>
          <cell r="F177" t="str">
            <v>Шабада сайли</v>
          </cell>
          <cell r="G177">
            <v>5190.6000000000004</v>
          </cell>
          <cell r="H177">
            <v>2430.1999999999998</v>
          </cell>
          <cell r="I177">
            <v>1907.8</v>
          </cell>
          <cell r="J177" t="e">
            <v>#DIV/0!</v>
          </cell>
        </row>
        <row r="178">
          <cell r="A178">
            <v>200766394</v>
          </cell>
          <cell r="B178" t="str">
            <v>Хожи</v>
          </cell>
          <cell r="C178">
            <v>0</v>
          </cell>
          <cell r="D178" t="str">
            <v>Хожи</v>
          </cell>
          <cell r="E178">
            <v>2430.1999999999998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 t="e">
            <v>#DIV/0!</v>
          </cell>
        </row>
        <row r="179">
          <cell r="B179" t="str">
            <v>жами</v>
          </cell>
          <cell r="C179">
            <v>0</v>
          </cell>
          <cell r="D179" t="str">
            <v>жами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 t="e">
            <v>#DIV/0!</v>
          </cell>
        </row>
        <row r="180">
          <cell r="A180">
            <v>200975862</v>
          </cell>
          <cell r="B180" t="str">
            <v xml:space="preserve">Бунёд </v>
          </cell>
          <cell r="C180">
            <v>0</v>
          </cell>
          <cell r="D180">
            <v>0</v>
          </cell>
          <cell r="E180">
            <v>0</v>
          </cell>
          <cell r="F180" t="str">
            <v xml:space="preserve">Бунёд </v>
          </cell>
          <cell r="G180">
            <v>16511.900000000001</v>
          </cell>
          <cell r="H180">
            <v>6018.5999999999995</v>
          </cell>
          <cell r="I180">
            <v>4724.8999999999996</v>
          </cell>
          <cell r="J180">
            <v>78.503826845527129</v>
          </cell>
        </row>
        <row r="181">
          <cell r="A181">
            <v>202041568</v>
          </cell>
          <cell r="B181" t="str">
            <v>Нишон</v>
          </cell>
          <cell r="C181">
            <v>0</v>
          </cell>
          <cell r="D181" t="str">
            <v>Нишон</v>
          </cell>
          <cell r="E181">
            <v>4952.8999999999996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e">
            <v>#DIV/0!</v>
          </cell>
        </row>
        <row r="182">
          <cell r="A182">
            <v>206125808</v>
          </cell>
          <cell r="B182" t="str">
            <v>Норпошшо офтоб ИР</v>
          </cell>
          <cell r="C182">
            <v>0</v>
          </cell>
          <cell r="D182" t="str">
            <v>Норпошшо офтоб ИР</v>
          </cell>
          <cell r="E182">
            <v>1065.7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 t="e">
            <v>#DIV/0!</v>
          </cell>
        </row>
        <row r="183">
          <cell r="B183" t="str">
            <v>Тухтагул Гулшода тутзори</v>
          </cell>
          <cell r="C183">
            <v>0</v>
          </cell>
          <cell r="D183" t="str">
            <v>Тухтагул Гулшода тутзори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78.504967932741835</v>
          </cell>
        </row>
        <row r="184">
          <cell r="B184" t="str">
            <v>жами</v>
          </cell>
          <cell r="C184">
            <v>0</v>
          </cell>
          <cell r="D184" t="str">
            <v>жами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 t="e">
            <v>#DIV/0!</v>
          </cell>
        </row>
        <row r="185">
          <cell r="B185" t="str">
            <v>Жалил бобо</v>
          </cell>
          <cell r="C185">
            <v>0</v>
          </cell>
          <cell r="D185" t="str">
            <v>Жалил бобо</v>
          </cell>
          <cell r="E185">
            <v>0</v>
          </cell>
          <cell r="F185">
            <v>0</v>
          </cell>
          <cell r="G185">
            <v>2210.4</v>
          </cell>
          <cell r="H185">
            <v>0</v>
          </cell>
          <cell r="I185">
            <v>0</v>
          </cell>
          <cell r="J185" t="e">
            <v>#DIV/0!</v>
          </cell>
        </row>
        <row r="186">
          <cell r="A186">
            <v>203770769</v>
          </cell>
          <cell r="B186" t="str">
            <v>Элбек-1</v>
          </cell>
          <cell r="C186">
            <v>0</v>
          </cell>
          <cell r="D186">
            <v>0</v>
          </cell>
          <cell r="E186">
            <v>0</v>
          </cell>
          <cell r="F186" t="str">
            <v>Элбек-1</v>
          </cell>
          <cell r="G186">
            <v>0</v>
          </cell>
          <cell r="H186">
            <v>0</v>
          </cell>
          <cell r="I186">
            <v>0</v>
          </cell>
          <cell r="J186" t="e">
            <v>#DIV/0!</v>
          </cell>
        </row>
        <row r="187">
          <cell r="B187" t="str">
            <v>жами</v>
          </cell>
          <cell r="C187">
            <v>0</v>
          </cell>
          <cell r="D187" t="str">
            <v>жами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e">
            <v>#DIV/0!</v>
          </cell>
        </row>
        <row r="188">
          <cell r="A188">
            <v>205275962</v>
          </cell>
          <cell r="B188" t="str">
            <v>Мулки Жахон</v>
          </cell>
          <cell r="C188">
            <v>0</v>
          </cell>
          <cell r="D188">
            <v>0</v>
          </cell>
          <cell r="E188">
            <v>0</v>
          </cell>
          <cell r="F188" t="str">
            <v>Мулки Жахон</v>
          </cell>
          <cell r="G188">
            <v>10139.4</v>
          </cell>
          <cell r="H188">
            <v>2337</v>
          </cell>
          <cell r="I188">
            <v>1834.7</v>
          </cell>
          <cell r="J188" t="e">
            <v>#DIV/0!</v>
          </cell>
        </row>
        <row r="189">
          <cell r="B189" t="str">
            <v xml:space="preserve">Бунёд </v>
          </cell>
          <cell r="C189">
            <v>0</v>
          </cell>
          <cell r="D189" t="str">
            <v>Бунёд (кисман кай)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 t="e">
            <v>#DIV/0!</v>
          </cell>
        </row>
        <row r="190">
          <cell r="B190" t="str">
            <v>ТТЗ Феруз Сухроб</v>
          </cell>
          <cell r="C190">
            <v>0</v>
          </cell>
          <cell r="D190" t="str">
            <v>ТТЗ Феруз Сухроб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 t="e">
            <v>#DIV/0!</v>
          </cell>
        </row>
        <row r="191">
          <cell r="A191">
            <v>205348499</v>
          </cell>
          <cell r="B191" t="str">
            <v>Тешик тош</v>
          </cell>
          <cell r="C191">
            <v>0</v>
          </cell>
          <cell r="D191" t="str">
            <v>Тешик тош</v>
          </cell>
          <cell r="E191">
            <v>2337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78.506632434745399</v>
          </cell>
        </row>
        <row r="192">
          <cell r="B192" t="str">
            <v>жами</v>
          </cell>
          <cell r="C192">
            <v>0</v>
          </cell>
          <cell r="D192" t="str">
            <v>жами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 t="e">
            <v>#DIV/0!</v>
          </cell>
        </row>
        <row r="193">
          <cell r="A193">
            <v>203722161</v>
          </cell>
          <cell r="B193" t="str">
            <v>Ашур бобо</v>
          </cell>
          <cell r="C193">
            <v>0</v>
          </cell>
          <cell r="D193">
            <v>0</v>
          </cell>
          <cell r="E193">
            <v>0</v>
          </cell>
          <cell r="F193" t="str">
            <v>Ашур бобо</v>
          </cell>
          <cell r="G193">
            <v>7821.8</v>
          </cell>
          <cell r="H193">
            <v>3379.6</v>
          </cell>
          <cell r="I193">
            <v>2653.1</v>
          </cell>
          <cell r="J193" t="e">
            <v>#DIV/0!</v>
          </cell>
        </row>
        <row r="194">
          <cell r="A194">
            <v>205348482</v>
          </cell>
          <cell r="B194" t="str">
            <v>Бегим она</v>
          </cell>
          <cell r="C194">
            <v>0</v>
          </cell>
          <cell r="D194" t="str">
            <v>Бегим она (тугатилган)</v>
          </cell>
          <cell r="E194">
            <v>2493.9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 t="e">
            <v>#DIV/0!</v>
          </cell>
        </row>
        <row r="195">
          <cell r="A195">
            <v>206122265</v>
          </cell>
          <cell r="B195" t="str">
            <v>Муроджон Мавлон ИММ</v>
          </cell>
          <cell r="C195">
            <v>0</v>
          </cell>
          <cell r="D195" t="str">
            <v>Муроджон Мавлон ИММ</v>
          </cell>
          <cell r="E195">
            <v>780.1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 t="e">
            <v>#DIV/0!</v>
          </cell>
        </row>
        <row r="196">
          <cell r="A196">
            <v>200975879</v>
          </cell>
          <cell r="B196" t="str">
            <v>Сарикул</v>
          </cell>
          <cell r="C196">
            <v>0</v>
          </cell>
          <cell r="D196" t="str">
            <v>Сарикул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78.503373180258023</v>
          </cell>
        </row>
        <row r="197">
          <cell r="A197">
            <v>205311324</v>
          </cell>
          <cell r="B197" t="str">
            <v>Комуна Зилола</v>
          </cell>
          <cell r="C197">
            <v>0</v>
          </cell>
          <cell r="D197" t="str">
            <v>Комуна Зилола</v>
          </cell>
          <cell r="E197">
            <v>105.6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 t="e">
            <v>#DIV/0!</v>
          </cell>
        </row>
        <row r="198">
          <cell r="B198" t="str">
            <v>жами</v>
          </cell>
          <cell r="C198">
            <v>0</v>
          </cell>
          <cell r="D198" t="str">
            <v>жами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 t="e">
            <v>#DIV/0!</v>
          </cell>
        </row>
        <row r="199">
          <cell r="A199">
            <v>201117449</v>
          </cell>
          <cell r="B199" t="str">
            <v>Жахонгир</v>
          </cell>
          <cell r="C199">
            <v>0</v>
          </cell>
          <cell r="D199">
            <v>0</v>
          </cell>
          <cell r="E199">
            <v>0</v>
          </cell>
          <cell r="F199" t="str">
            <v>Жахонгир</v>
          </cell>
          <cell r="G199">
            <v>7470.4</v>
          </cell>
          <cell r="H199">
            <v>2111.4</v>
          </cell>
          <cell r="I199">
            <v>1657.6</v>
          </cell>
          <cell r="J199" t="e">
            <v>#DIV/0!</v>
          </cell>
        </row>
        <row r="200">
          <cell r="A200">
            <v>202108972</v>
          </cell>
          <cell r="B200" t="str">
            <v>Шербек</v>
          </cell>
          <cell r="C200">
            <v>0</v>
          </cell>
          <cell r="D200" t="str">
            <v>Шербек</v>
          </cell>
          <cell r="E200">
            <v>1331.2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e">
            <v>#DIV/0!</v>
          </cell>
        </row>
        <row r="201">
          <cell r="B201" t="str">
            <v>Озода боги</v>
          </cell>
          <cell r="C201">
            <v>0</v>
          </cell>
          <cell r="D201" t="str">
            <v>Озода боги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 t="e">
            <v>#DIV/0!</v>
          </cell>
        </row>
        <row r="202">
          <cell r="B202" t="str">
            <v>Олтин боги</v>
          </cell>
          <cell r="C202">
            <v>0</v>
          </cell>
          <cell r="D202" t="str">
            <v>Олтин боги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78.507151652931697</v>
          </cell>
        </row>
        <row r="203">
          <cell r="B203" t="str">
            <v>Хожи</v>
          </cell>
          <cell r="C203">
            <v>0</v>
          </cell>
          <cell r="D203" t="str">
            <v>Хожи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 t="e">
            <v>#DIV/0!</v>
          </cell>
        </row>
        <row r="204">
          <cell r="A204">
            <v>203643506</v>
          </cell>
          <cell r="B204" t="str">
            <v>М.Улугбек</v>
          </cell>
          <cell r="C204">
            <v>0</v>
          </cell>
          <cell r="D204" t="str">
            <v>М.Улугбек</v>
          </cell>
          <cell r="E204">
            <v>780.2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 t="e">
            <v>#DIV/0!</v>
          </cell>
        </row>
        <row r="205">
          <cell r="B205" t="str">
            <v>Зухридин</v>
          </cell>
          <cell r="C205">
            <v>0</v>
          </cell>
          <cell r="D205" t="str">
            <v>Зухридин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 t="e">
            <v>#DIV/0!</v>
          </cell>
        </row>
        <row r="206">
          <cell r="B206" t="str">
            <v>жами</v>
          </cell>
          <cell r="C206">
            <v>0</v>
          </cell>
          <cell r="D206" t="str">
            <v>жами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 t="e">
            <v>#DIV/0!</v>
          </cell>
        </row>
        <row r="207">
          <cell r="A207">
            <v>203728271</v>
          </cell>
          <cell r="B207" t="str">
            <v>Мусурмон бобо</v>
          </cell>
          <cell r="C207">
            <v>0</v>
          </cell>
          <cell r="D207" t="str">
            <v>Мусурмон бобо</v>
          </cell>
          <cell r="E207">
            <v>7888.9</v>
          </cell>
          <cell r="F207">
            <v>0</v>
          </cell>
          <cell r="G207">
            <v>17036.599999999999</v>
          </cell>
          <cell r="H207">
            <v>9913.6</v>
          </cell>
          <cell r="I207">
            <v>7782.7</v>
          </cell>
          <cell r="J207" t="e">
            <v>#DIV/0!</v>
          </cell>
        </row>
        <row r="208">
          <cell r="A208">
            <v>206125790</v>
          </cell>
          <cell r="B208" t="str">
            <v>Гайбулло Тохир Жура ЖТБ</v>
          </cell>
          <cell r="C208">
            <v>0</v>
          </cell>
          <cell r="D208" t="str">
            <v>Гайбулло Тохир Жура ЖТБ</v>
          </cell>
          <cell r="E208">
            <v>2024.7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 t="e">
            <v>#DIV/0!</v>
          </cell>
        </row>
        <row r="209">
          <cell r="A209">
            <v>203463152</v>
          </cell>
          <cell r="B209" t="str">
            <v>Гулхумор</v>
          </cell>
          <cell r="C209">
            <v>0</v>
          </cell>
          <cell r="D209">
            <v>0</v>
          </cell>
          <cell r="E209">
            <v>0</v>
          </cell>
          <cell r="F209" t="str">
            <v>Гулхумор</v>
          </cell>
          <cell r="G209">
            <v>0</v>
          </cell>
          <cell r="H209">
            <v>0</v>
          </cell>
          <cell r="I209">
            <v>0</v>
          </cell>
          <cell r="J209" t="e">
            <v>#DIV/0!</v>
          </cell>
        </row>
        <row r="210">
          <cell r="B210" t="str">
            <v>Лойло Шахбозбек Эрка</v>
          </cell>
          <cell r="C210">
            <v>0</v>
          </cell>
          <cell r="D210" t="str">
            <v>Лойло Шахбозбек Эрка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78.505285668173016</v>
          </cell>
        </row>
        <row r="211">
          <cell r="B211" t="str">
            <v>Яхшибой улмас тутзори</v>
          </cell>
          <cell r="C211">
            <v>0</v>
          </cell>
          <cell r="D211" t="str">
            <v>Яхшибой улмас тутзори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 t="e">
            <v>#DIV/0!</v>
          </cell>
        </row>
        <row r="212">
          <cell r="B212" t="str">
            <v>жами</v>
          </cell>
          <cell r="C212">
            <v>0</v>
          </cell>
          <cell r="D212" t="str">
            <v>жами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 t="e">
            <v>#DIV/0!</v>
          </cell>
        </row>
        <row r="213">
          <cell r="A213">
            <v>201818414</v>
          </cell>
          <cell r="B213" t="str">
            <v>Мурот</v>
          </cell>
          <cell r="C213">
            <v>0</v>
          </cell>
          <cell r="D213">
            <v>0</v>
          </cell>
          <cell r="E213">
            <v>0</v>
          </cell>
          <cell r="F213" t="str">
            <v>Мурот</v>
          </cell>
          <cell r="G213">
            <v>5143.5</v>
          </cell>
          <cell r="H213">
            <v>349.8</v>
          </cell>
          <cell r="I213">
            <v>274.5</v>
          </cell>
          <cell r="J213" t="e">
            <v>#DIV/0!</v>
          </cell>
        </row>
        <row r="214">
          <cell r="A214">
            <v>203250520</v>
          </cell>
          <cell r="B214" t="str">
            <v>Кахромон бобо</v>
          </cell>
          <cell r="C214">
            <v>0</v>
          </cell>
          <cell r="D214" t="str">
            <v>Кахромон бобо</v>
          </cell>
          <cell r="E214">
            <v>349.8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 t="e">
            <v>#DIV/0!</v>
          </cell>
        </row>
        <row r="215">
          <cell r="B215" t="str">
            <v>жами</v>
          </cell>
          <cell r="C215">
            <v>0</v>
          </cell>
          <cell r="D215" t="str">
            <v>жами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 t="e">
            <v>#DIV/0!</v>
          </cell>
        </row>
        <row r="216">
          <cell r="A216">
            <v>203371949</v>
          </cell>
          <cell r="B216" t="str">
            <v xml:space="preserve">Голиб </v>
          </cell>
          <cell r="C216">
            <v>0</v>
          </cell>
          <cell r="D216">
            <v>0</v>
          </cell>
          <cell r="E216">
            <v>0</v>
          </cell>
          <cell r="F216" t="str">
            <v xml:space="preserve">Голиб </v>
          </cell>
          <cell r="G216">
            <v>4630.2</v>
          </cell>
          <cell r="H216">
            <v>0</v>
          </cell>
          <cell r="I216">
            <v>0</v>
          </cell>
          <cell r="J216">
            <v>78.473413379073747</v>
          </cell>
        </row>
        <row r="217">
          <cell r="A217">
            <v>205289629</v>
          </cell>
          <cell r="B217" t="str">
            <v>Муродхон МН фх</v>
          </cell>
          <cell r="C217">
            <v>0</v>
          </cell>
          <cell r="D217" t="str">
            <v>Муродхон МН фх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 t="e">
            <v>#DIV/0!</v>
          </cell>
        </row>
        <row r="218">
          <cell r="B218" t="str">
            <v>жами</v>
          </cell>
          <cell r="C218">
            <v>0</v>
          </cell>
          <cell r="D218" t="str">
            <v>29-лойиха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 t="e">
            <v>#DIV/0!</v>
          </cell>
        </row>
        <row r="219">
          <cell r="A219">
            <v>200766458</v>
          </cell>
          <cell r="B219" t="str">
            <v>Ок булок</v>
          </cell>
          <cell r="C219">
            <v>0</v>
          </cell>
          <cell r="D219">
            <v>0</v>
          </cell>
          <cell r="E219">
            <v>0</v>
          </cell>
          <cell r="F219" t="str">
            <v>Ок булок</v>
          </cell>
          <cell r="G219">
            <v>1622.1</v>
          </cell>
          <cell r="H219">
            <v>0</v>
          </cell>
          <cell r="I219">
            <v>0</v>
          </cell>
          <cell r="J219" t="e">
            <v>#DIV/0!</v>
          </cell>
        </row>
        <row r="220">
          <cell r="A220">
            <v>200766480</v>
          </cell>
          <cell r="B220" t="str">
            <v xml:space="preserve">Нигина </v>
          </cell>
          <cell r="C220">
            <v>0</v>
          </cell>
          <cell r="D220" t="str">
            <v xml:space="preserve">Нигина 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e">
            <v>#DIV/0!</v>
          </cell>
        </row>
        <row r="221">
          <cell r="B221" t="str">
            <v>Яхшибой Коракия меваси</v>
          </cell>
          <cell r="C221">
            <v>0</v>
          </cell>
          <cell r="D221" t="str">
            <v>Яхшибой Кора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 t="e">
            <v>#DIV/0!</v>
          </cell>
        </row>
        <row r="222">
          <cell r="B222" t="str">
            <v>Холис Марварид</v>
          </cell>
          <cell r="C222">
            <v>0</v>
          </cell>
          <cell r="D222" t="str">
            <v>Холис Марварид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e">
            <v>#DIV/0!</v>
          </cell>
        </row>
        <row r="223">
          <cell r="B223" t="str">
            <v>Рузимурод Зохит боги</v>
          </cell>
          <cell r="C223">
            <v>0</v>
          </cell>
          <cell r="D223" t="str">
            <v>Рузимурод Зохит боги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 t="e">
            <v>#DIV/0!</v>
          </cell>
        </row>
        <row r="224">
          <cell r="B224" t="str">
            <v>Хончорбог замини тутзори</v>
          </cell>
          <cell r="C224">
            <v>0</v>
          </cell>
          <cell r="D224" t="str">
            <v>Хончорбог замини тутзори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 t="e">
            <v>#DIV/0!</v>
          </cell>
        </row>
        <row r="225">
          <cell r="B225" t="str">
            <v>жами</v>
          </cell>
          <cell r="C225">
            <v>0</v>
          </cell>
          <cell r="D225" t="str">
            <v>жами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e">
            <v>#DIV/0!</v>
          </cell>
        </row>
        <row r="226">
          <cell r="A226">
            <v>200766441</v>
          </cell>
          <cell r="B226" t="str">
            <v>Марс</v>
          </cell>
          <cell r="C226">
            <v>0</v>
          </cell>
          <cell r="D226">
            <v>0</v>
          </cell>
          <cell r="E226">
            <v>0</v>
          </cell>
          <cell r="F226" t="str">
            <v>Марс</v>
          </cell>
          <cell r="G226">
            <v>6395.4</v>
          </cell>
          <cell r="H226">
            <v>3684.4</v>
          </cell>
          <cell r="I226">
            <v>2892.5</v>
          </cell>
          <cell r="J226" t="e">
            <v>#DIV/0!</v>
          </cell>
        </row>
        <row r="227">
          <cell r="B227" t="str">
            <v>Шавкиддин  Тухбой Хим</v>
          </cell>
          <cell r="C227">
            <v>0</v>
          </cell>
          <cell r="D227" t="str">
            <v>Шавкиддин  Тухбой Хим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 t="e">
            <v>#DIV/0!</v>
          </cell>
        </row>
        <row r="228">
          <cell r="B228" t="str">
            <v>Аминов Бахтиёр</v>
          </cell>
          <cell r="C228">
            <v>0</v>
          </cell>
          <cell r="D228" t="str">
            <v>Аминов Бахтиёр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 t="e">
            <v>#DIV/0!</v>
          </cell>
        </row>
        <row r="229">
          <cell r="B229" t="str">
            <v>Турдикулов Манзар боги</v>
          </cell>
          <cell r="C229">
            <v>0</v>
          </cell>
          <cell r="D229" t="str">
            <v>Турдикулов Манзар боги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78.506676799478882</v>
          </cell>
        </row>
        <row r="230">
          <cell r="B230" t="str">
            <v>Аминов Туркман</v>
          </cell>
          <cell r="C230">
            <v>0</v>
          </cell>
          <cell r="D230" t="str">
            <v>Аминов Туркман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 t="e">
            <v>#DIV/0!</v>
          </cell>
        </row>
        <row r="231">
          <cell r="B231" t="str">
            <v>Ошин тангим</v>
          </cell>
          <cell r="C231">
            <v>0</v>
          </cell>
          <cell r="D231" t="str">
            <v>Ошин тангим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 t="e">
            <v>#DIV/0!</v>
          </cell>
        </row>
        <row r="232">
          <cell r="A232">
            <v>203630625</v>
          </cell>
          <cell r="B232" t="str">
            <v>Рахим бобо</v>
          </cell>
          <cell r="C232">
            <v>0</v>
          </cell>
          <cell r="D232" t="str">
            <v>Рахим бобо</v>
          </cell>
          <cell r="E232">
            <v>3684.4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e">
            <v>#DIV/0!</v>
          </cell>
        </row>
        <row r="233">
          <cell r="B233" t="str">
            <v>Жамолиддин бесин боги</v>
          </cell>
          <cell r="C233">
            <v>0</v>
          </cell>
          <cell r="D233" t="str">
            <v>Жамолиддин бесин боги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 t="e">
            <v>#DIV/0!</v>
          </cell>
        </row>
        <row r="234">
          <cell r="B234" t="str">
            <v>жами</v>
          </cell>
          <cell r="C234">
            <v>0</v>
          </cell>
          <cell r="D234" t="str">
            <v>жами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 t="e">
            <v>#DIV/0!</v>
          </cell>
        </row>
        <row r="235">
          <cell r="A235">
            <v>300559134</v>
          </cell>
          <cell r="B235" t="str">
            <v xml:space="preserve">Зиёнур Чашмаси дури </v>
          </cell>
          <cell r="C235">
            <v>0</v>
          </cell>
          <cell r="D235">
            <v>0</v>
          </cell>
          <cell r="E235">
            <v>0</v>
          </cell>
          <cell r="F235" t="str">
            <v xml:space="preserve">Зиёнур Чашмаси дури </v>
          </cell>
          <cell r="G235">
            <v>11510.6</v>
          </cell>
          <cell r="H235">
            <v>8447.2999999999993</v>
          </cell>
          <cell r="I235">
            <v>6631.5</v>
          </cell>
          <cell r="J235" t="e">
            <v>#DIV/0!</v>
          </cell>
        </row>
        <row r="236">
          <cell r="A236">
            <v>202419672</v>
          </cell>
          <cell r="B236" t="str">
            <v>Кайрагоч</v>
          </cell>
          <cell r="C236">
            <v>0</v>
          </cell>
          <cell r="D236" t="str">
            <v>Кайрагоч</v>
          </cell>
          <cell r="E236">
            <v>6663.4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 t="e">
            <v>#DIV/0!</v>
          </cell>
        </row>
        <row r="237">
          <cell r="B237" t="str">
            <v>Азим бобо</v>
          </cell>
          <cell r="C237">
            <v>0</v>
          </cell>
          <cell r="D237" t="str">
            <v>Азим бобо</v>
          </cell>
          <cell r="E237">
            <v>1783.9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 t="e">
            <v>#DIV/0!</v>
          </cell>
        </row>
        <row r="238">
          <cell r="B238" t="str">
            <v>Шербек Гоффор Худой</v>
          </cell>
          <cell r="C238">
            <v>0</v>
          </cell>
          <cell r="D238" t="str">
            <v>Шербек Гоффор Худой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78.504374178731666</v>
          </cell>
        </row>
        <row r="239">
          <cell r="B239" t="str">
            <v>жами</v>
          </cell>
          <cell r="C239">
            <v>0</v>
          </cell>
          <cell r="D239" t="str">
            <v>жами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 t="e">
            <v>#DIV/0!</v>
          </cell>
        </row>
        <row r="240">
          <cell r="A240">
            <v>202088034</v>
          </cell>
          <cell r="B240" t="str">
            <v>Самарканд</v>
          </cell>
          <cell r="C240">
            <v>0</v>
          </cell>
          <cell r="D240">
            <v>0</v>
          </cell>
          <cell r="E240">
            <v>0</v>
          </cell>
          <cell r="F240" t="str">
            <v>Самарканд</v>
          </cell>
          <cell r="G240">
            <v>18255.400000000001</v>
          </cell>
          <cell r="H240">
            <v>1892.1</v>
          </cell>
          <cell r="I240">
            <v>1485.4</v>
          </cell>
          <cell r="J240" t="e">
            <v>#DIV/0!</v>
          </cell>
        </row>
        <row r="241">
          <cell r="A241">
            <v>203244210</v>
          </cell>
          <cell r="B241" t="str">
            <v>Х.Разокова</v>
          </cell>
          <cell r="C241">
            <v>0</v>
          </cell>
          <cell r="D241" t="str">
            <v>Х.Разокова</v>
          </cell>
          <cell r="E241">
            <v>1892.1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 t="e">
            <v>#DIV/0!</v>
          </cell>
        </row>
        <row r="242">
          <cell r="B242" t="str">
            <v>жами</v>
          </cell>
          <cell r="C242">
            <v>0</v>
          </cell>
          <cell r="D242" t="str">
            <v>жами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 t="e">
            <v>#DIV/0!</v>
          </cell>
        </row>
        <row r="243">
          <cell r="A243">
            <v>206112095</v>
          </cell>
          <cell r="B243" t="str">
            <v>Олимхон Ахат Толмас</v>
          </cell>
          <cell r="C243">
            <v>0</v>
          </cell>
          <cell r="D243">
            <v>0</v>
          </cell>
          <cell r="E243">
            <v>0</v>
          </cell>
          <cell r="F243" t="str">
            <v>Олимхон Ахат Толмас</v>
          </cell>
          <cell r="G243">
            <v>5900.1</v>
          </cell>
          <cell r="H243">
            <v>2310.6</v>
          </cell>
          <cell r="I243">
            <v>1813.9</v>
          </cell>
          <cell r="J243">
            <v>78.505364409914918</v>
          </cell>
        </row>
        <row r="244">
          <cell r="A244">
            <v>203392811</v>
          </cell>
          <cell r="B244" t="str">
            <v>Усман ота</v>
          </cell>
          <cell r="C244">
            <v>0</v>
          </cell>
          <cell r="D244" t="str">
            <v>Усман ота</v>
          </cell>
          <cell r="E244">
            <v>2310.6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e">
            <v>#DIV/0!</v>
          </cell>
        </row>
        <row r="245">
          <cell r="B245" t="str">
            <v>Шахбоз Лола Феруза</v>
          </cell>
          <cell r="C245">
            <v>0</v>
          </cell>
          <cell r="D245" t="str">
            <v>Шахбоз Лола Феруза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e">
            <v>#DIV/0!</v>
          </cell>
        </row>
        <row r="246">
          <cell r="B246" t="str">
            <v>жами</v>
          </cell>
          <cell r="C246">
            <v>0</v>
          </cell>
          <cell r="D246" t="str">
            <v>жами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78.503419025361382</v>
          </cell>
        </row>
        <row r="247">
          <cell r="A247">
            <v>204525990</v>
          </cell>
          <cell r="B247" t="str">
            <v>А.Х Хошим бобо</v>
          </cell>
          <cell r="C247">
            <v>0</v>
          </cell>
          <cell r="D247">
            <v>0</v>
          </cell>
          <cell r="E247">
            <v>0</v>
          </cell>
          <cell r="F247" t="str">
            <v>А.Х Хошим бобо</v>
          </cell>
          <cell r="G247">
            <v>3029.4</v>
          </cell>
          <cell r="H247">
            <v>853</v>
          </cell>
          <cell r="I247">
            <v>669.6</v>
          </cell>
          <cell r="J247" t="e">
            <v>#DIV/0!</v>
          </cell>
        </row>
        <row r="248">
          <cell r="A248">
            <v>206125862</v>
          </cell>
          <cell r="B248" t="str">
            <v>Абдукосим Хошимов</v>
          </cell>
          <cell r="C248">
            <v>0</v>
          </cell>
          <cell r="D248" t="str">
            <v>Абдукосим Хошимов</v>
          </cell>
          <cell r="E248">
            <v>853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 t="e">
            <v>#DIV/0!</v>
          </cell>
        </row>
        <row r="249">
          <cell r="A249">
            <v>203256734</v>
          </cell>
          <cell r="B249" t="str">
            <v>Облакул бобо</v>
          </cell>
          <cell r="C249">
            <v>0</v>
          </cell>
          <cell r="D249" t="str">
            <v>Облакул бобо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 t="e">
            <v>#DIV/0!</v>
          </cell>
        </row>
        <row r="250">
          <cell r="B250" t="str">
            <v>жами</v>
          </cell>
          <cell r="C250">
            <v>0</v>
          </cell>
          <cell r="D250" t="str">
            <v>жами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78.49941383352872</v>
          </cell>
        </row>
        <row r="251">
          <cell r="A251">
            <v>200767076</v>
          </cell>
          <cell r="B251" t="str">
            <v>Хавазаксой</v>
          </cell>
          <cell r="C251">
            <v>0</v>
          </cell>
          <cell r="D251" t="str">
            <v>Хавазаксой</v>
          </cell>
          <cell r="E251">
            <v>2282.8000000000002</v>
          </cell>
          <cell r="F251">
            <v>0</v>
          </cell>
          <cell r="G251">
            <v>5489.6</v>
          </cell>
          <cell r="H251">
            <v>3932.4</v>
          </cell>
          <cell r="I251">
            <v>3087.2</v>
          </cell>
          <cell r="J251" t="e">
            <v>#DIV/0!</v>
          </cell>
        </row>
        <row r="252">
          <cell r="A252">
            <v>206151017</v>
          </cell>
          <cell r="B252" t="str">
            <v>Нормумин Комил</v>
          </cell>
          <cell r="C252">
            <v>0</v>
          </cell>
          <cell r="D252" t="str">
            <v>Нормумин Комил</v>
          </cell>
          <cell r="E252">
            <v>1649.6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 t="e">
            <v>#DIV/0!</v>
          </cell>
        </row>
        <row r="253">
          <cell r="A253">
            <v>206122369</v>
          </cell>
          <cell r="B253" t="str">
            <v>Жасурбек боз</v>
          </cell>
          <cell r="C253">
            <v>0</v>
          </cell>
          <cell r="D253">
            <v>0</v>
          </cell>
          <cell r="E253">
            <v>0</v>
          </cell>
          <cell r="F253" t="str">
            <v>Жасурбек боз</v>
          </cell>
          <cell r="G253">
            <v>0</v>
          </cell>
          <cell r="H253">
            <v>0</v>
          </cell>
          <cell r="I253">
            <v>0</v>
          </cell>
          <cell r="J253" t="e">
            <v>#DIV/0!</v>
          </cell>
        </row>
        <row r="254">
          <cell r="B254" t="str">
            <v>жами</v>
          </cell>
          <cell r="C254">
            <v>0</v>
          </cell>
          <cell r="D254" t="str">
            <v>жами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78.506764316956563</v>
          </cell>
        </row>
        <row r="255">
          <cell r="A255">
            <v>203723595</v>
          </cell>
          <cell r="B255" t="str">
            <v xml:space="preserve">Латофат </v>
          </cell>
          <cell r="C255">
            <v>0</v>
          </cell>
          <cell r="D255">
            <v>0</v>
          </cell>
          <cell r="E255">
            <v>0</v>
          </cell>
          <cell r="F255" t="str">
            <v xml:space="preserve">Латофат </v>
          </cell>
          <cell r="G255">
            <v>6979.6</v>
          </cell>
          <cell r="H255">
            <v>3991.7</v>
          </cell>
          <cell r="I255">
            <v>3133.7</v>
          </cell>
          <cell r="J255" t="e">
            <v>#DIV/0!</v>
          </cell>
        </row>
        <row r="256">
          <cell r="A256">
            <v>200766308</v>
          </cell>
          <cell r="B256" t="str">
            <v>Орзу</v>
          </cell>
          <cell r="C256">
            <v>0</v>
          </cell>
          <cell r="D256" t="str">
            <v>Орзу (тугатилган)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 t="e">
            <v>#DIV/0!</v>
          </cell>
        </row>
        <row r="257">
          <cell r="A257">
            <v>300781588</v>
          </cell>
          <cell r="B257" t="str">
            <v>Сухроб Лунка Олтин толаси</v>
          </cell>
          <cell r="C257">
            <v>0</v>
          </cell>
          <cell r="D257" t="str">
            <v>Сухроб Лунка Олтин толаси</v>
          </cell>
          <cell r="E257">
            <v>2230.1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 t="e">
            <v>#DIV/0!</v>
          </cell>
        </row>
        <row r="258">
          <cell r="B258" t="str">
            <v>Сухроб Мурод Олтин толаси</v>
          </cell>
          <cell r="C258">
            <v>0</v>
          </cell>
          <cell r="D258" t="str">
            <v>Сухроб Мурод Олтин толаси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78.505398702307289</v>
          </cell>
        </row>
        <row r="259">
          <cell r="A259">
            <v>206151024</v>
          </cell>
          <cell r="B259" t="str">
            <v>Шабнам Абдусалим</v>
          </cell>
          <cell r="C259">
            <v>0</v>
          </cell>
          <cell r="D259" t="str">
            <v>Шабнам Абдусалим</v>
          </cell>
          <cell r="E259">
            <v>1761.6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 t="e">
            <v>#DIV/0!</v>
          </cell>
        </row>
        <row r="260">
          <cell r="B260" t="str">
            <v>жами</v>
          </cell>
          <cell r="C260">
            <v>0</v>
          </cell>
          <cell r="D260" t="str">
            <v>жами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 t="e">
            <v>#DIV/0!</v>
          </cell>
        </row>
        <row r="261">
          <cell r="A261">
            <v>206123454</v>
          </cell>
          <cell r="B261" t="str">
            <v>Голиб Хайдар Абдура</v>
          </cell>
          <cell r="C261">
            <v>0</v>
          </cell>
          <cell r="D261">
            <v>0</v>
          </cell>
          <cell r="E261">
            <v>0</v>
          </cell>
          <cell r="F261" t="str">
            <v>Голиб Хайдар Абдура</v>
          </cell>
          <cell r="G261">
            <v>6607.1</v>
          </cell>
          <cell r="H261">
            <v>321.5</v>
          </cell>
          <cell r="I261">
            <v>252.4</v>
          </cell>
          <cell r="J261" t="e">
            <v>#DIV/0!</v>
          </cell>
        </row>
        <row r="262">
          <cell r="A262">
            <v>206170832</v>
          </cell>
          <cell r="B262" t="str">
            <v>Хошимова Сайёра</v>
          </cell>
          <cell r="C262">
            <v>0</v>
          </cell>
          <cell r="D262" t="str">
            <v>Хошимова Сайёра</v>
          </cell>
          <cell r="E262">
            <v>321.5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e">
            <v>#DIV/0!</v>
          </cell>
        </row>
        <row r="263">
          <cell r="A263">
            <v>201818589</v>
          </cell>
          <cell r="B263" t="str">
            <v>Отабек</v>
          </cell>
          <cell r="C263">
            <v>0</v>
          </cell>
          <cell r="D263" t="str">
            <v>Отабек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 t="e">
            <v>#DIV/0!</v>
          </cell>
        </row>
        <row r="264">
          <cell r="B264" t="str">
            <v>жами</v>
          </cell>
          <cell r="C264">
            <v>0</v>
          </cell>
          <cell r="D264" t="str">
            <v>жами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78.506998444790042</v>
          </cell>
        </row>
        <row r="265">
          <cell r="A265">
            <v>202067297</v>
          </cell>
          <cell r="B265" t="str">
            <v>Олти пахса</v>
          </cell>
          <cell r="C265">
            <v>0</v>
          </cell>
          <cell r="D265">
            <v>0</v>
          </cell>
          <cell r="E265">
            <v>0</v>
          </cell>
          <cell r="F265" t="str">
            <v>Олти пахса</v>
          </cell>
          <cell r="G265">
            <v>5729.6</v>
          </cell>
          <cell r="H265">
            <v>0</v>
          </cell>
          <cell r="I265">
            <v>0</v>
          </cell>
          <cell r="J265" t="e">
            <v>#DIV/0!</v>
          </cell>
        </row>
        <row r="266">
          <cell r="B266" t="str">
            <v>жами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 t="e">
            <v>#DIV/0!</v>
          </cell>
        </row>
        <row r="267">
          <cell r="A267">
            <v>203735145</v>
          </cell>
          <cell r="B267" t="str">
            <v>Арслон бобо</v>
          </cell>
          <cell r="C267">
            <v>0</v>
          </cell>
          <cell r="D267">
            <v>0</v>
          </cell>
          <cell r="E267">
            <v>0</v>
          </cell>
          <cell r="F267" t="str">
            <v>Арслон бобо</v>
          </cell>
          <cell r="G267">
            <v>859.5</v>
          </cell>
          <cell r="H267">
            <v>0</v>
          </cell>
          <cell r="I267">
            <v>0</v>
          </cell>
          <cell r="J267" t="e">
            <v>#DIV/0!</v>
          </cell>
        </row>
        <row r="268">
          <cell r="B268" t="str">
            <v>Олти пахса</v>
          </cell>
          <cell r="C268">
            <v>0</v>
          </cell>
          <cell r="D268" t="str">
            <v>Олти пахса (кисман кайтариш)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 t="e">
            <v>#DIV/0!</v>
          </cell>
        </row>
        <row r="269">
          <cell r="B269" t="str">
            <v>жами</v>
          </cell>
          <cell r="C269">
            <v>0</v>
          </cell>
          <cell r="D269" t="str">
            <v>жами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 t="e">
            <v>#DIV/0!</v>
          </cell>
        </row>
        <row r="270">
          <cell r="A270">
            <v>206122280</v>
          </cell>
          <cell r="B270" t="str">
            <v>Мансур Доли</v>
          </cell>
          <cell r="C270">
            <v>0</v>
          </cell>
          <cell r="D270" t="str">
            <v>Мансур Доли</v>
          </cell>
          <cell r="E270">
            <v>3194.6</v>
          </cell>
          <cell r="F270">
            <v>0</v>
          </cell>
          <cell r="G270">
            <v>9060.2999999999993</v>
          </cell>
          <cell r="H270">
            <v>3194.6</v>
          </cell>
          <cell r="I270">
            <v>2507.9</v>
          </cell>
          <cell r="J270" t="e">
            <v>#DIV/0!</v>
          </cell>
        </row>
        <row r="271">
          <cell r="A271">
            <v>200767052</v>
          </cell>
          <cell r="B271" t="str">
            <v>Бунёдкор</v>
          </cell>
          <cell r="C271">
            <v>0</v>
          </cell>
          <cell r="D271">
            <v>0</v>
          </cell>
          <cell r="E271">
            <v>0</v>
          </cell>
          <cell r="F271" t="str">
            <v>Бунёдкор</v>
          </cell>
          <cell r="G271">
            <v>0</v>
          </cell>
          <cell r="H271">
            <v>0</v>
          </cell>
          <cell r="I271">
            <v>0</v>
          </cell>
          <cell r="J271" t="e">
            <v>#DIV/0!</v>
          </cell>
        </row>
        <row r="272">
          <cell r="B272" t="str">
            <v>жами</v>
          </cell>
          <cell r="C272">
            <v>0</v>
          </cell>
          <cell r="D272" t="str">
            <v>жами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 t="e">
            <v>#DIV/0!</v>
          </cell>
        </row>
        <row r="273">
          <cell r="A273">
            <v>200766379</v>
          </cell>
          <cell r="B273" t="str">
            <v>Сохибкор</v>
          </cell>
          <cell r="C273">
            <v>0</v>
          </cell>
          <cell r="D273">
            <v>0</v>
          </cell>
          <cell r="E273">
            <v>0</v>
          </cell>
          <cell r="F273" t="str">
            <v>Сохибкор</v>
          </cell>
          <cell r="G273">
            <v>2920.2</v>
          </cell>
          <cell r="H273">
            <v>0</v>
          </cell>
          <cell r="I273">
            <v>0</v>
          </cell>
          <cell r="J273">
            <v>78.504351092468539</v>
          </cell>
        </row>
        <row r="274">
          <cell r="B274" t="str">
            <v>жами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 t="e">
            <v>#DIV/0!</v>
          </cell>
        </row>
        <row r="275">
          <cell r="A275">
            <v>206122638</v>
          </cell>
          <cell r="B275" t="str">
            <v>Зарафшон агро</v>
          </cell>
          <cell r="C275">
            <v>0</v>
          </cell>
          <cell r="D275">
            <v>0</v>
          </cell>
          <cell r="E275">
            <v>0</v>
          </cell>
          <cell r="F275" t="str">
            <v>Зарафшон агро</v>
          </cell>
          <cell r="G275">
            <v>1459.3</v>
          </cell>
          <cell r="H275">
            <v>0</v>
          </cell>
          <cell r="I275">
            <v>0</v>
          </cell>
          <cell r="J275" t="e">
            <v>#DIV/0!</v>
          </cell>
        </row>
        <row r="276">
          <cell r="B276" t="str">
            <v>жами</v>
          </cell>
          <cell r="C276">
            <v>0</v>
          </cell>
          <cell r="D276" t="str">
            <v>10-лойиха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e">
            <v>#DIV/0!</v>
          </cell>
        </row>
        <row r="277">
          <cell r="A277">
            <v>206110067</v>
          </cell>
          <cell r="B277" t="str">
            <v>Туркманобод</v>
          </cell>
          <cell r="C277">
            <v>0</v>
          </cell>
          <cell r="D277">
            <v>0</v>
          </cell>
          <cell r="E277">
            <v>0</v>
          </cell>
          <cell r="F277" t="str">
            <v>Туркманобод</v>
          </cell>
          <cell r="G277">
            <v>5055</v>
          </cell>
          <cell r="H277">
            <v>340.7</v>
          </cell>
          <cell r="I277">
            <v>267.39999999999998</v>
          </cell>
          <cell r="J277" t="e">
            <v>#DIV/0!</v>
          </cell>
        </row>
        <row r="278">
          <cell r="A278">
            <v>202041496</v>
          </cell>
          <cell r="B278" t="str">
            <v>Мухаммад</v>
          </cell>
          <cell r="C278">
            <v>0</v>
          </cell>
          <cell r="D278" t="str">
            <v>Мухаммад</v>
          </cell>
          <cell r="E278">
            <v>340.7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e">
            <v>#DIV/0!</v>
          </cell>
        </row>
        <row r="279">
          <cell r="B279" t="str">
            <v>жами</v>
          </cell>
          <cell r="C279">
            <v>0</v>
          </cell>
          <cell r="D279" t="str">
            <v>жами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 t="e">
            <v>#DIV/0!</v>
          </cell>
        </row>
        <row r="280">
          <cell r="A280">
            <v>205348474</v>
          </cell>
          <cell r="B280" t="str">
            <v>Сапар бобо</v>
          </cell>
          <cell r="C280">
            <v>0</v>
          </cell>
          <cell r="D280">
            <v>0</v>
          </cell>
          <cell r="E280">
            <v>0</v>
          </cell>
          <cell r="F280" t="str">
            <v>Сапар бобо</v>
          </cell>
          <cell r="G280">
            <v>4428</v>
          </cell>
          <cell r="H280">
            <v>0</v>
          </cell>
          <cell r="I280">
            <v>0</v>
          </cell>
          <cell r="J280">
            <v>78.485471088934545</v>
          </cell>
        </row>
        <row r="281">
          <cell r="B281" t="str">
            <v>жами</v>
          </cell>
          <cell r="C281">
            <v>0</v>
          </cell>
          <cell r="D281" t="str">
            <v>12-лойиха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 t="e">
            <v>#DIV/0!</v>
          </cell>
        </row>
        <row r="282">
          <cell r="A282">
            <v>206122344</v>
          </cell>
          <cell r="B282" t="str">
            <v>Юлдуз Хамида</v>
          </cell>
          <cell r="C282">
            <v>0</v>
          </cell>
          <cell r="D282" t="str">
            <v>Юлдуз Хамида (тугатилган)</v>
          </cell>
          <cell r="E282">
            <v>832.9</v>
          </cell>
          <cell r="F282">
            <v>0</v>
          </cell>
          <cell r="G282">
            <v>1886.2</v>
          </cell>
          <cell r="H282">
            <v>1338.8</v>
          </cell>
          <cell r="I282">
            <v>542.9</v>
          </cell>
          <cell r="J282" t="e">
            <v>#DIV/0!</v>
          </cell>
        </row>
        <row r="283">
          <cell r="A283">
            <v>206121346</v>
          </cell>
          <cell r="B283" t="str">
            <v>Жалил Чавондоз</v>
          </cell>
          <cell r="C283">
            <v>0</v>
          </cell>
          <cell r="D283" t="str">
            <v>Жалил Чавондоз</v>
          </cell>
          <cell r="E283">
            <v>197.1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 t="e">
            <v>#DIV/0!</v>
          </cell>
        </row>
        <row r="284">
          <cell r="B284" t="str">
            <v>Облакул бобо</v>
          </cell>
          <cell r="C284">
            <v>0</v>
          </cell>
          <cell r="D284" t="str">
            <v>Облакул бобо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 t="e">
            <v>#DIV/0!</v>
          </cell>
        </row>
        <row r="285">
          <cell r="A285">
            <v>206125823</v>
          </cell>
          <cell r="B285" t="str">
            <v>Козок Турсунн Одил</v>
          </cell>
          <cell r="C285">
            <v>0</v>
          </cell>
          <cell r="D285" t="str">
            <v>Козок Турсунн Одил</v>
          </cell>
          <cell r="E285">
            <v>308.8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40.551239916342993</v>
          </cell>
        </row>
        <row r="286">
          <cell r="B286" t="str">
            <v>Яраш Палвон</v>
          </cell>
          <cell r="C286">
            <v>0</v>
          </cell>
          <cell r="D286" t="str">
            <v>Яраш Палвон (тугатилган)3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e">
            <v>#DIV/0!</v>
          </cell>
        </row>
        <row r="287">
          <cell r="A287">
            <v>200768011</v>
          </cell>
          <cell r="B287" t="str">
            <v>Зафар</v>
          </cell>
          <cell r="C287">
            <v>0</v>
          </cell>
          <cell r="D287">
            <v>0</v>
          </cell>
          <cell r="E287">
            <v>0</v>
          </cell>
          <cell r="F287" t="str">
            <v>Зафар</v>
          </cell>
          <cell r="G287">
            <v>0</v>
          </cell>
          <cell r="H287">
            <v>0</v>
          </cell>
          <cell r="I287">
            <v>0</v>
          </cell>
          <cell r="J287" t="e">
            <v>#DIV/0!</v>
          </cell>
        </row>
        <row r="288">
          <cell r="B288" t="str">
            <v>жами</v>
          </cell>
          <cell r="C288">
            <v>0</v>
          </cell>
          <cell r="D288" t="str">
            <v>жами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 t="e">
            <v>#DIV/0!</v>
          </cell>
        </row>
        <row r="289">
          <cell r="A289">
            <v>206122320</v>
          </cell>
          <cell r="B289" t="str">
            <v>Шодлик Диёр Фуркат</v>
          </cell>
          <cell r="C289">
            <v>0</v>
          </cell>
          <cell r="D289">
            <v>0</v>
          </cell>
          <cell r="E289">
            <v>0</v>
          </cell>
          <cell r="F289" t="str">
            <v>Шодлик Диёр Фуркат</v>
          </cell>
          <cell r="G289">
            <v>6309.6</v>
          </cell>
          <cell r="H289">
            <v>1431.3</v>
          </cell>
          <cell r="I289">
            <v>1123.5999999999999</v>
          </cell>
          <cell r="J289" t="e">
            <v>#DIV/0!</v>
          </cell>
        </row>
        <row r="290">
          <cell r="A290">
            <v>206123461</v>
          </cell>
          <cell r="B290" t="str">
            <v>Каххор Азимов</v>
          </cell>
          <cell r="C290">
            <v>0</v>
          </cell>
          <cell r="D290" t="str">
            <v>Каххор Азимов (тугатилган)</v>
          </cell>
          <cell r="E290">
            <v>257.7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 t="e">
            <v>#DIV/0!</v>
          </cell>
        </row>
        <row r="291">
          <cell r="A291">
            <v>206122337</v>
          </cell>
          <cell r="B291" t="str">
            <v>Жалил Мафтуна</v>
          </cell>
          <cell r="C291">
            <v>0</v>
          </cell>
          <cell r="D291" t="str">
            <v>Жалил Мафтуна</v>
          </cell>
          <cell r="E291">
            <v>1173.5999999999999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 t="e">
            <v>#DIV/0!</v>
          </cell>
        </row>
        <row r="292">
          <cell r="B292" t="str">
            <v>жами</v>
          </cell>
          <cell r="C292">
            <v>0</v>
          </cell>
          <cell r="D292" t="str">
            <v>жами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78.502061063368956</v>
          </cell>
        </row>
        <row r="293">
          <cell r="A293">
            <v>300818903</v>
          </cell>
          <cell r="B293" t="str">
            <v>Зарафшон нажот дурдонаси</v>
          </cell>
          <cell r="C293">
            <v>0</v>
          </cell>
          <cell r="D293" t="str">
            <v>Зарафшон нажот дурдонаси</v>
          </cell>
          <cell r="E293">
            <v>0</v>
          </cell>
          <cell r="F293">
            <v>0</v>
          </cell>
          <cell r="G293">
            <v>6131.5</v>
          </cell>
          <cell r="H293">
            <v>0</v>
          </cell>
          <cell r="I293">
            <v>0</v>
          </cell>
          <cell r="J293" t="e">
            <v>#DIV/0!</v>
          </cell>
        </row>
        <row r="294">
          <cell r="A294">
            <v>203364742</v>
          </cell>
          <cell r="B294" t="str">
            <v>Хасан бобо</v>
          </cell>
          <cell r="C294">
            <v>0</v>
          </cell>
          <cell r="D294">
            <v>0</v>
          </cell>
          <cell r="E294">
            <v>0</v>
          </cell>
          <cell r="F294" t="str">
            <v>Хасан бобо</v>
          </cell>
          <cell r="G294">
            <v>0</v>
          </cell>
          <cell r="H294">
            <v>0</v>
          </cell>
          <cell r="I294">
            <v>0</v>
          </cell>
          <cell r="J294" t="e">
            <v>#DIV/0!</v>
          </cell>
        </row>
        <row r="295">
          <cell r="B295" t="str">
            <v>жами</v>
          </cell>
          <cell r="C295">
            <v>0</v>
          </cell>
          <cell r="D295" t="str">
            <v>жами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 t="e">
            <v>#DIV/0!</v>
          </cell>
        </row>
        <row r="296">
          <cell r="A296">
            <v>206122352</v>
          </cell>
          <cell r="B296" t="str">
            <v>Сухроб Мурот саот</v>
          </cell>
          <cell r="C296">
            <v>0</v>
          </cell>
          <cell r="D296" t="str">
            <v>Сухроб Мурот саот</v>
          </cell>
          <cell r="E296">
            <v>651.29999999999995</v>
          </cell>
          <cell r="F296">
            <v>0</v>
          </cell>
          <cell r="G296">
            <v>8203.7999999999993</v>
          </cell>
          <cell r="H296">
            <v>1005.8</v>
          </cell>
          <cell r="I296">
            <v>789.6</v>
          </cell>
          <cell r="J296" t="e">
            <v>#DIV/0!</v>
          </cell>
        </row>
        <row r="297">
          <cell r="A297">
            <v>206123485</v>
          </cell>
          <cell r="B297" t="str">
            <v>Улугбек Отабек</v>
          </cell>
          <cell r="C297">
            <v>0</v>
          </cell>
          <cell r="D297" t="str">
            <v>Улугбек Отабек</v>
          </cell>
          <cell r="E297">
            <v>354.5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 t="e">
            <v>#DIV/0!</v>
          </cell>
        </row>
        <row r="298">
          <cell r="A298">
            <v>206123478</v>
          </cell>
          <cell r="B298" t="str">
            <v>Боймурод Шахзод ББ</v>
          </cell>
          <cell r="C298">
            <v>0</v>
          </cell>
          <cell r="D298">
            <v>0</v>
          </cell>
          <cell r="E298">
            <v>0</v>
          </cell>
          <cell r="F298" t="str">
            <v>Боймурод Шахзод ББ</v>
          </cell>
          <cell r="G298">
            <v>0</v>
          </cell>
          <cell r="H298">
            <v>0</v>
          </cell>
          <cell r="I298">
            <v>0</v>
          </cell>
          <cell r="J298" t="e">
            <v>#DIV/0!</v>
          </cell>
        </row>
        <row r="299">
          <cell r="B299" t="str">
            <v>жами</v>
          </cell>
          <cell r="C299">
            <v>0</v>
          </cell>
          <cell r="D299" t="str">
            <v>жами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78.504672897196272</v>
          </cell>
        </row>
        <row r="300">
          <cell r="A300">
            <v>202079338</v>
          </cell>
          <cell r="B300" t="str">
            <v>Эсанбой</v>
          </cell>
          <cell r="C300">
            <v>0</v>
          </cell>
          <cell r="D300">
            <v>0</v>
          </cell>
          <cell r="E300">
            <v>0</v>
          </cell>
          <cell r="F300" t="str">
            <v>Эсанбой</v>
          </cell>
          <cell r="G300">
            <v>3379</v>
          </cell>
          <cell r="H300">
            <v>541.70000000000005</v>
          </cell>
          <cell r="I300">
            <v>425.3</v>
          </cell>
          <cell r="J300" t="e">
            <v>#DIV/0!</v>
          </cell>
        </row>
        <row r="301">
          <cell r="A301">
            <v>203015985</v>
          </cell>
          <cell r="B301" t="str">
            <v>Бойли бобо</v>
          </cell>
          <cell r="C301">
            <v>0</v>
          </cell>
          <cell r="D301" t="str">
            <v>Бойли бобо</v>
          </cell>
          <cell r="E301">
            <v>541.70000000000005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 t="e">
            <v>#DIV/0!</v>
          </cell>
        </row>
        <row r="302">
          <cell r="B302" t="str">
            <v>Зухро</v>
          </cell>
          <cell r="C302">
            <v>0</v>
          </cell>
          <cell r="D302" t="str">
            <v>Зухро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 t="e">
            <v>#DIV/0!</v>
          </cell>
        </row>
        <row r="303">
          <cell r="B303" t="str">
            <v>жами</v>
          </cell>
          <cell r="C303">
            <v>0</v>
          </cell>
          <cell r="D303" t="str">
            <v>жами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78.512091563596073</v>
          </cell>
        </row>
        <row r="304">
          <cell r="A304">
            <v>300249234</v>
          </cell>
          <cell r="B304" t="str">
            <v>мамазиё Зохид олтин даласи</v>
          </cell>
          <cell r="C304">
            <v>0</v>
          </cell>
          <cell r="D304" t="str">
            <v>мамазиё Зохид олтин даласи</v>
          </cell>
          <cell r="E304">
            <v>0</v>
          </cell>
          <cell r="F304">
            <v>0</v>
          </cell>
          <cell r="G304">
            <v>608.4</v>
          </cell>
          <cell r="H304">
            <v>0</v>
          </cell>
          <cell r="I304">
            <v>0</v>
          </cell>
          <cell r="J304" t="e">
            <v>#DIV/0!</v>
          </cell>
        </row>
        <row r="305">
          <cell r="A305">
            <v>205012577</v>
          </cell>
          <cell r="B305" t="str">
            <v>Акобир Диёра</v>
          </cell>
          <cell r="C305">
            <v>0</v>
          </cell>
          <cell r="D305">
            <v>0</v>
          </cell>
          <cell r="E305">
            <v>0</v>
          </cell>
          <cell r="F305" t="str">
            <v>Акобир Диёра</v>
          </cell>
          <cell r="G305">
            <v>0</v>
          </cell>
          <cell r="H305">
            <v>0</v>
          </cell>
          <cell r="I305">
            <v>0</v>
          </cell>
          <cell r="J305" t="e">
            <v>#DIV/0!</v>
          </cell>
        </row>
        <row r="306">
          <cell r="B306" t="str">
            <v>Азиз</v>
          </cell>
          <cell r="C306">
            <v>0</v>
          </cell>
          <cell r="D306" t="str">
            <v>Азиз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 t="e">
            <v>#DIV/0!</v>
          </cell>
        </row>
        <row r="307">
          <cell r="B307" t="str">
            <v>жами</v>
          </cell>
          <cell r="C307">
            <v>0</v>
          </cell>
          <cell r="D307" t="str">
            <v>жами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 t="e">
            <v>#DIV/0!</v>
          </cell>
        </row>
        <row r="308">
          <cell r="A308">
            <v>206122313</v>
          </cell>
          <cell r="B308" t="str">
            <v>Палковник Нурали</v>
          </cell>
          <cell r="C308">
            <v>0</v>
          </cell>
          <cell r="D308" t="str">
            <v>Палковник Нурали</v>
          </cell>
          <cell r="E308">
            <v>945.1</v>
          </cell>
          <cell r="F308">
            <v>0</v>
          </cell>
          <cell r="G308">
            <v>3177.8</v>
          </cell>
          <cell r="H308">
            <v>945.1</v>
          </cell>
          <cell r="I308">
            <v>741.9</v>
          </cell>
          <cell r="J308" t="e">
            <v>#DIV/0!</v>
          </cell>
        </row>
        <row r="309">
          <cell r="A309">
            <v>300767500</v>
          </cell>
          <cell r="B309" t="str">
            <v>Ражаб Шахбоз Достон дурдонаси</v>
          </cell>
          <cell r="C309">
            <v>0</v>
          </cell>
          <cell r="D309">
            <v>0</v>
          </cell>
          <cell r="E309">
            <v>0</v>
          </cell>
          <cell r="F309" t="str">
            <v>Ражаб Шахбоз Достон дурдонаси</v>
          </cell>
          <cell r="G309">
            <v>0</v>
          </cell>
          <cell r="H309">
            <v>0</v>
          </cell>
          <cell r="I309">
            <v>0</v>
          </cell>
          <cell r="J309" t="e">
            <v>#DIV/0!</v>
          </cell>
        </row>
        <row r="310">
          <cell r="B310" t="str">
            <v>жами</v>
          </cell>
          <cell r="C310">
            <v>0</v>
          </cell>
          <cell r="D310" t="str">
            <v>жами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 t="e">
            <v>#DIV/0!</v>
          </cell>
        </row>
        <row r="311">
          <cell r="A311">
            <v>202594670</v>
          </cell>
          <cell r="B311" t="str">
            <v>Тепа</v>
          </cell>
          <cell r="C311">
            <v>0</v>
          </cell>
          <cell r="D311">
            <v>0</v>
          </cell>
          <cell r="E311">
            <v>0</v>
          </cell>
          <cell r="F311" t="str">
            <v>Тепа</v>
          </cell>
          <cell r="G311">
            <v>5238.6000000000004</v>
          </cell>
          <cell r="H311">
            <v>1559.3</v>
          </cell>
          <cell r="I311">
            <v>1224.0999999999999</v>
          </cell>
          <cell r="J311">
            <v>78.499629668818116</v>
          </cell>
        </row>
        <row r="312">
          <cell r="A312">
            <v>200767005</v>
          </cell>
          <cell r="B312" t="str">
            <v>Илгор</v>
          </cell>
          <cell r="C312">
            <v>0</v>
          </cell>
          <cell r="D312" t="str">
            <v>Илгор</v>
          </cell>
          <cell r="E312">
            <v>1559.3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 t="e">
            <v>#DIV/0!</v>
          </cell>
        </row>
        <row r="313">
          <cell r="B313" t="str">
            <v>жами</v>
          </cell>
          <cell r="C313">
            <v>0</v>
          </cell>
          <cell r="D313" t="str">
            <v>жами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 t="e">
            <v>#DIV/0!</v>
          </cell>
        </row>
        <row r="314">
          <cell r="A314">
            <v>206122305</v>
          </cell>
          <cell r="B314" t="str">
            <v>Хамдамов абдураим</v>
          </cell>
          <cell r="C314">
            <v>0</v>
          </cell>
          <cell r="D314" t="str">
            <v>Хамдамов абдураим</v>
          </cell>
          <cell r="E314">
            <v>488.2</v>
          </cell>
          <cell r="F314">
            <v>0</v>
          </cell>
          <cell r="G314">
            <v>1856.7</v>
          </cell>
          <cell r="H314">
            <v>488.2</v>
          </cell>
          <cell r="I314">
            <v>0</v>
          </cell>
          <cell r="J314">
            <v>78.503174501378822</v>
          </cell>
        </row>
        <row r="315">
          <cell r="A315">
            <v>206143445</v>
          </cell>
          <cell r="B315" t="str">
            <v>Ферузбек Фаррухбек</v>
          </cell>
          <cell r="C315">
            <v>0</v>
          </cell>
          <cell r="D315">
            <v>0</v>
          </cell>
          <cell r="E315">
            <v>0</v>
          </cell>
          <cell r="F315" t="str">
            <v>Ферузбек Фаррухбек</v>
          </cell>
          <cell r="G315">
            <v>0</v>
          </cell>
          <cell r="H315">
            <v>0</v>
          </cell>
          <cell r="I315">
            <v>0</v>
          </cell>
          <cell r="J315" t="e">
            <v>#DIV/0!</v>
          </cell>
        </row>
        <row r="316">
          <cell r="B316" t="str">
            <v>жами</v>
          </cell>
          <cell r="C316">
            <v>0</v>
          </cell>
          <cell r="D316" t="str">
            <v>жами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e">
            <v>#DIV/0!</v>
          </cell>
        </row>
        <row r="317">
          <cell r="A317">
            <v>202735526</v>
          </cell>
          <cell r="B317" t="str">
            <v xml:space="preserve">Зарнур </v>
          </cell>
          <cell r="C317">
            <v>0</v>
          </cell>
          <cell r="D317" t="str">
            <v xml:space="preserve">Зарнур </v>
          </cell>
          <cell r="E317">
            <v>0</v>
          </cell>
          <cell r="F317">
            <v>0</v>
          </cell>
          <cell r="G317">
            <v>4911.2</v>
          </cell>
          <cell r="H317">
            <v>0</v>
          </cell>
          <cell r="I317">
            <v>0</v>
          </cell>
          <cell r="J317">
            <v>0</v>
          </cell>
        </row>
        <row r="318">
          <cell r="A318">
            <v>202196249</v>
          </cell>
          <cell r="B318" t="str">
            <v>Муроб</v>
          </cell>
          <cell r="C318">
            <v>0</v>
          </cell>
          <cell r="D318">
            <v>0</v>
          </cell>
          <cell r="E318">
            <v>0</v>
          </cell>
          <cell r="F318" t="str">
            <v>Муроб</v>
          </cell>
          <cell r="G318">
            <v>0</v>
          </cell>
          <cell r="H318">
            <v>0</v>
          </cell>
          <cell r="I318">
            <v>0</v>
          </cell>
          <cell r="J318" t="e">
            <v>#DIV/0!</v>
          </cell>
        </row>
        <row r="319">
          <cell r="B319" t="str">
            <v>жами</v>
          </cell>
          <cell r="C319">
            <v>0</v>
          </cell>
          <cell r="D319" t="str">
            <v>жами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 t="e">
            <v>#DIV/0!</v>
          </cell>
        </row>
        <row r="320">
          <cell r="A320">
            <v>204728477</v>
          </cell>
          <cell r="B320" t="str">
            <v>Жума Гелди бобо</v>
          </cell>
          <cell r="C320">
            <v>0</v>
          </cell>
          <cell r="D320" t="str">
            <v>Жума Гелди бобо</v>
          </cell>
          <cell r="E320">
            <v>516.4</v>
          </cell>
          <cell r="F320">
            <v>0</v>
          </cell>
          <cell r="G320">
            <v>8204.9</v>
          </cell>
          <cell r="H320">
            <v>805.30000000000007</v>
          </cell>
          <cell r="I320">
            <v>409.4</v>
          </cell>
          <cell r="J320" t="e">
            <v>#DIV/0!</v>
          </cell>
        </row>
        <row r="321">
          <cell r="A321">
            <v>202108901</v>
          </cell>
          <cell r="B321" t="str">
            <v>Равот</v>
          </cell>
          <cell r="C321">
            <v>0</v>
          </cell>
          <cell r="D321" t="str">
            <v>Равот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e">
            <v>#DIV/0!</v>
          </cell>
        </row>
        <row r="322">
          <cell r="A322">
            <v>203533738</v>
          </cell>
          <cell r="B322" t="str">
            <v>Ботиржон</v>
          </cell>
          <cell r="C322">
            <v>0</v>
          </cell>
          <cell r="D322" t="str">
            <v>Ботиржон</v>
          </cell>
          <cell r="E322">
            <v>48.7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e">
            <v>#DIV/0!</v>
          </cell>
        </row>
        <row r="323">
          <cell r="B323" t="str">
            <v>Мухаммади бобо</v>
          </cell>
          <cell r="C323">
            <v>0</v>
          </cell>
          <cell r="D323" t="str">
            <v>Мухаммади бобо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50.838196945237797</v>
          </cell>
        </row>
        <row r="324">
          <cell r="A324">
            <v>202088041</v>
          </cell>
          <cell r="B324" t="str">
            <v>Бахтиёр</v>
          </cell>
          <cell r="C324">
            <v>0</v>
          </cell>
          <cell r="D324" t="str">
            <v>Бахтиёр</v>
          </cell>
          <cell r="E324">
            <v>0.8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 t="e">
            <v>#DIV/0!</v>
          </cell>
        </row>
        <row r="325">
          <cell r="A325">
            <v>202612362</v>
          </cell>
          <cell r="B325" t="str">
            <v>Дилафруз</v>
          </cell>
          <cell r="C325">
            <v>0</v>
          </cell>
          <cell r="D325">
            <v>0</v>
          </cell>
          <cell r="E325">
            <v>0</v>
          </cell>
          <cell r="F325" t="str">
            <v>Дилафруз</v>
          </cell>
          <cell r="G325">
            <v>0</v>
          </cell>
          <cell r="H325">
            <v>0</v>
          </cell>
          <cell r="I325">
            <v>0</v>
          </cell>
          <cell r="J325" t="e">
            <v>#DIV/0!</v>
          </cell>
        </row>
        <row r="326">
          <cell r="A326">
            <v>203352053</v>
          </cell>
          <cell r="B326" t="str">
            <v>Чулпоной</v>
          </cell>
          <cell r="C326">
            <v>0</v>
          </cell>
          <cell r="D326" t="str">
            <v>Чулпоной</v>
          </cell>
          <cell r="E326">
            <v>194.3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 t="e">
            <v>#DIV/0!</v>
          </cell>
        </row>
        <row r="327">
          <cell r="A327">
            <v>203527657</v>
          </cell>
          <cell r="B327" t="str">
            <v>Алим бобо</v>
          </cell>
          <cell r="C327">
            <v>0</v>
          </cell>
          <cell r="D327" t="str">
            <v>Алим бобо</v>
          </cell>
          <cell r="E327">
            <v>45.1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 t="e">
            <v>#DIV/0!</v>
          </cell>
        </row>
        <row r="328">
          <cell r="B328" t="str">
            <v>жами</v>
          </cell>
          <cell r="C328">
            <v>0</v>
          </cell>
          <cell r="D328" t="str">
            <v>жами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 t="e">
            <v>#DIV/0!</v>
          </cell>
        </row>
        <row r="329">
          <cell r="A329">
            <v>205275954</v>
          </cell>
          <cell r="B329" t="str">
            <v>Хуррам она</v>
          </cell>
          <cell r="C329">
            <v>0</v>
          </cell>
          <cell r="D329" t="str">
            <v>Хуррам она</v>
          </cell>
          <cell r="E329">
            <v>40.299999999999997</v>
          </cell>
          <cell r="F329">
            <v>0</v>
          </cell>
          <cell r="G329">
            <v>314.60000000000002</v>
          </cell>
          <cell r="H329">
            <v>50.899999999999991</v>
          </cell>
          <cell r="I329">
            <v>0</v>
          </cell>
          <cell r="J329" t="e">
            <v>#DIV/0!</v>
          </cell>
        </row>
        <row r="330">
          <cell r="A330">
            <v>203700252</v>
          </cell>
          <cell r="B330" t="str">
            <v>Дилдора</v>
          </cell>
          <cell r="C330">
            <v>0</v>
          </cell>
          <cell r="D330" t="str">
            <v>Дилдора</v>
          </cell>
          <cell r="E330">
            <v>9.3000000000000007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 t="e">
            <v>#DIV/0!</v>
          </cell>
        </row>
        <row r="331">
          <cell r="A331">
            <v>203477127</v>
          </cell>
          <cell r="B331" t="str">
            <v>Ёркул бобо</v>
          </cell>
          <cell r="C331">
            <v>0</v>
          </cell>
          <cell r="D331">
            <v>0</v>
          </cell>
          <cell r="E331">
            <v>0</v>
          </cell>
          <cell r="F331" t="str">
            <v>Ёркул бобо</v>
          </cell>
          <cell r="G331">
            <v>0</v>
          </cell>
          <cell r="H331">
            <v>0</v>
          </cell>
          <cell r="I331">
            <v>0</v>
          </cell>
          <cell r="J331" t="e">
            <v>#DIV/0!</v>
          </cell>
        </row>
        <row r="332">
          <cell r="A332">
            <v>200767155</v>
          </cell>
          <cell r="B332" t="str">
            <v>Бекназар</v>
          </cell>
          <cell r="C332">
            <v>0</v>
          </cell>
          <cell r="D332" t="str">
            <v>Бекназар</v>
          </cell>
          <cell r="E332">
            <v>0.4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</row>
        <row r="333">
          <cell r="A333">
            <v>202109038</v>
          </cell>
          <cell r="B333" t="str">
            <v>Омад</v>
          </cell>
          <cell r="C333">
            <v>0</v>
          </cell>
          <cell r="D333" t="str">
            <v>Омад</v>
          </cell>
          <cell r="E333">
            <v>0.9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e">
            <v>#DIV/0!</v>
          </cell>
        </row>
        <row r="334">
          <cell r="B334" t="str">
            <v>жами</v>
          </cell>
          <cell r="C334">
            <v>0</v>
          </cell>
          <cell r="D334" t="str">
            <v>жами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 t="e">
            <v>#DIV/0!</v>
          </cell>
        </row>
        <row r="335">
          <cell r="A335">
            <v>205541268</v>
          </cell>
          <cell r="B335" t="str">
            <v>Курбон замин</v>
          </cell>
          <cell r="C335">
            <v>0</v>
          </cell>
          <cell r="D335" t="str">
            <v>Курбон замин</v>
          </cell>
          <cell r="E335">
            <v>583</v>
          </cell>
          <cell r="F335">
            <v>0</v>
          </cell>
          <cell r="G335">
            <v>9355.1</v>
          </cell>
          <cell r="H335">
            <v>686.6</v>
          </cell>
          <cell r="I335">
            <v>537</v>
          </cell>
          <cell r="J335" t="e">
            <v>#DIV/0!</v>
          </cell>
        </row>
        <row r="336">
          <cell r="A336">
            <v>205511304</v>
          </cell>
          <cell r="B336" t="str">
            <v>Уста Темур</v>
          </cell>
          <cell r="C336">
            <v>0</v>
          </cell>
          <cell r="D336">
            <v>0</v>
          </cell>
          <cell r="E336">
            <v>0</v>
          </cell>
          <cell r="F336" t="str">
            <v>Уста Темур</v>
          </cell>
          <cell r="G336">
            <v>0</v>
          </cell>
          <cell r="H336">
            <v>0</v>
          </cell>
          <cell r="I336">
            <v>0</v>
          </cell>
          <cell r="J336" t="e">
            <v>#DIV/0!</v>
          </cell>
        </row>
        <row r="337">
          <cell r="A337">
            <v>202521302</v>
          </cell>
          <cell r="B337" t="str">
            <v>Аччи</v>
          </cell>
          <cell r="C337">
            <v>0</v>
          </cell>
          <cell r="D337" t="str">
            <v>Аччи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 t="e">
            <v>#DIV/0!</v>
          </cell>
        </row>
        <row r="338">
          <cell r="A338">
            <v>200767124</v>
          </cell>
          <cell r="B338" t="str">
            <v>Мавлон бой</v>
          </cell>
          <cell r="C338">
            <v>0</v>
          </cell>
          <cell r="D338" t="str">
            <v>Мавлон бой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78.211476842411884</v>
          </cell>
        </row>
        <row r="339">
          <cell r="A339">
            <v>205511312</v>
          </cell>
          <cell r="B339" t="str">
            <v>Шоди боги бустон КШН</v>
          </cell>
          <cell r="C339">
            <v>0</v>
          </cell>
          <cell r="D339" t="str">
            <v>Шоди боги бустон КШН (тугатилган)</v>
          </cell>
          <cell r="E339">
            <v>103.6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 t="e">
            <v>#DIV/0!</v>
          </cell>
        </row>
        <row r="340">
          <cell r="B340" t="str">
            <v>жами</v>
          </cell>
          <cell r="C340">
            <v>0</v>
          </cell>
          <cell r="D340" t="str">
            <v>жами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e">
            <v>#DIV/0!</v>
          </cell>
        </row>
        <row r="341">
          <cell r="A341">
            <v>205511074</v>
          </cell>
          <cell r="B341" t="str">
            <v>Кизлар равот</v>
          </cell>
          <cell r="C341">
            <v>0</v>
          </cell>
          <cell r="D341">
            <v>0</v>
          </cell>
          <cell r="E341">
            <v>0</v>
          </cell>
          <cell r="F341" t="str">
            <v>Кизлар равот</v>
          </cell>
          <cell r="G341">
            <v>3106.3</v>
          </cell>
          <cell r="H341">
            <v>0</v>
          </cell>
          <cell r="I341">
            <v>0</v>
          </cell>
          <cell r="J341" t="e">
            <v>#DIV/0!</v>
          </cell>
        </row>
        <row r="342">
          <cell r="B342" t="str">
            <v>жами</v>
          </cell>
          <cell r="C342">
            <v>0</v>
          </cell>
          <cell r="D342" t="str">
            <v>жами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 t="e">
            <v>#DIV/0!</v>
          </cell>
        </row>
        <row r="343">
          <cell r="A343">
            <v>205311363</v>
          </cell>
          <cell r="B343" t="str">
            <v>Тошбой бобо</v>
          </cell>
          <cell r="C343">
            <v>0</v>
          </cell>
          <cell r="D343">
            <v>0</v>
          </cell>
          <cell r="E343">
            <v>0</v>
          </cell>
          <cell r="F343" t="str">
            <v>Тошбой бобо</v>
          </cell>
          <cell r="G343">
            <v>1936</v>
          </cell>
          <cell r="H343">
            <v>360.4</v>
          </cell>
          <cell r="I343">
            <v>0</v>
          </cell>
          <cell r="J343" t="e">
            <v>#DIV/0!</v>
          </cell>
        </row>
        <row r="344">
          <cell r="A344">
            <v>200767148</v>
          </cell>
          <cell r="B344" t="str">
            <v>Болдир</v>
          </cell>
          <cell r="C344">
            <v>0</v>
          </cell>
          <cell r="D344" t="str">
            <v>Болдир</v>
          </cell>
          <cell r="E344">
            <v>353.7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 t="e">
            <v>#DIV/0!</v>
          </cell>
        </row>
        <row r="345">
          <cell r="A345">
            <v>205567321</v>
          </cell>
          <cell r="B345" t="str">
            <v>Майрам</v>
          </cell>
          <cell r="C345">
            <v>0</v>
          </cell>
          <cell r="D345" t="str">
            <v>Майрам</v>
          </cell>
          <cell r="E345">
            <v>6.7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 t="e">
            <v>#DIV/0!</v>
          </cell>
        </row>
        <row r="346">
          <cell r="B346" t="str">
            <v>жами</v>
          </cell>
          <cell r="C346">
            <v>0</v>
          </cell>
          <cell r="D346" t="str">
            <v>жами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A347">
            <v>204397280</v>
          </cell>
          <cell r="B347" t="str">
            <v>Мамат бута</v>
          </cell>
          <cell r="C347">
            <v>0</v>
          </cell>
          <cell r="D347" t="str">
            <v>Мамат бута</v>
          </cell>
          <cell r="E347">
            <v>308.2</v>
          </cell>
          <cell r="F347">
            <v>0</v>
          </cell>
          <cell r="G347">
            <v>11760.1</v>
          </cell>
          <cell r="H347">
            <v>2880.8</v>
          </cell>
          <cell r="I347">
            <v>2768.9</v>
          </cell>
          <cell r="J347" t="e">
            <v>#DIV/0!</v>
          </cell>
        </row>
        <row r="348">
          <cell r="A348">
            <v>205575992</v>
          </cell>
          <cell r="B348" t="str">
            <v>Норбута Хайитов</v>
          </cell>
          <cell r="C348">
            <v>0</v>
          </cell>
          <cell r="D348" t="str">
            <v>Норбута Хайитов</v>
          </cell>
          <cell r="E348">
            <v>670.8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 t="e">
            <v>#DIV/0!</v>
          </cell>
        </row>
        <row r="349">
          <cell r="A349">
            <v>205541189</v>
          </cell>
          <cell r="B349" t="str">
            <v>Бувиш момо КИЭ фх</v>
          </cell>
          <cell r="C349">
            <v>0</v>
          </cell>
          <cell r="D349" t="str">
            <v>Бувиш момо КИЭ фх</v>
          </cell>
          <cell r="E349">
            <v>175.3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 t="e">
            <v>#DIV/0!</v>
          </cell>
        </row>
        <row r="350">
          <cell r="A350">
            <v>300205756</v>
          </cell>
          <cell r="B350" t="str">
            <v>Ураков Сирожиддин пахта даласи</v>
          </cell>
          <cell r="C350">
            <v>0</v>
          </cell>
          <cell r="D350" t="str">
            <v>Ураков Сирожиддин пахта даласи</v>
          </cell>
          <cell r="E350">
            <v>832.1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96.115662316023318</v>
          </cell>
        </row>
        <row r="351">
          <cell r="A351">
            <v>205235648</v>
          </cell>
          <cell r="B351" t="str">
            <v>Пулат момо</v>
          </cell>
          <cell r="C351">
            <v>0</v>
          </cell>
          <cell r="D351">
            <v>0</v>
          </cell>
          <cell r="E351">
            <v>0</v>
          </cell>
          <cell r="F351" t="str">
            <v>Пулат момо</v>
          </cell>
          <cell r="G351">
            <v>0</v>
          </cell>
          <cell r="H351">
            <v>0</v>
          </cell>
          <cell r="I351">
            <v>0</v>
          </cell>
          <cell r="J351" t="e">
            <v>#DIV/0!</v>
          </cell>
        </row>
        <row r="352">
          <cell r="A352">
            <v>205231717</v>
          </cell>
          <cell r="B352" t="str">
            <v>Мард Углон</v>
          </cell>
          <cell r="C352">
            <v>0</v>
          </cell>
          <cell r="D352" t="str">
            <v>Мард Углон</v>
          </cell>
          <cell r="E352">
            <v>140.1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 t="e">
            <v>#DIV/0!</v>
          </cell>
        </row>
        <row r="353">
          <cell r="A353">
            <v>205275947</v>
          </cell>
          <cell r="B353" t="str">
            <v>Ёкуб бобо</v>
          </cell>
          <cell r="C353">
            <v>0</v>
          </cell>
          <cell r="D353" t="str">
            <v>Ёкуб бобо</v>
          </cell>
          <cell r="E353">
            <v>754.3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 t="e">
            <v>#DIV/0!</v>
          </cell>
        </row>
        <row r="354">
          <cell r="B354" t="str">
            <v>жами</v>
          </cell>
          <cell r="C354">
            <v>0</v>
          </cell>
          <cell r="D354" t="str">
            <v>жами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 t="e">
            <v>#DIV/0!</v>
          </cell>
        </row>
        <row r="355">
          <cell r="A355">
            <v>205541275</v>
          </cell>
          <cell r="B355" t="str">
            <v>Хаким Мамадоли</v>
          </cell>
          <cell r="C355">
            <v>0</v>
          </cell>
          <cell r="D355">
            <v>0</v>
          </cell>
          <cell r="E355">
            <v>0</v>
          </cell>
          <cell r="F355" t="str">
            <v>Хаким Мамадоли</v>
          </cell>
          <cell r="G355">
            <v>1448.8</v>
          </cell>
          <cell r="H355">
            <v>170.1</v>
          </cell>
          <cell r="I355">
            <v>0</v>
          </cell>
          <cell r="J355" t="e">
            <v>#DIV/0!</v>
          </cell>
        </row>
        <row r="356">
          <cell r="A356">
            <v>200767131</v>
          </cell>
          <cell r="B356" t="str">
            <v>Тинчлик</v>
          </cell>
          <cell r="C356">
            <v>0</v>
          </cell>
          <cell r="D356" t="str">
            <v>Тинчлик</v>
          </cell>
          <cell r="E356">
            <v>170.1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 t="e">
            <v>#DIV/0!</v>
          </cell>
        </row>
        <row r="357">
          <cell r="B357" t="str">
            <v>Аччи</v>
          </cell>
          <cell r="C357">
            <v>0</v>
          </cell>
          <cell r="D357" t="str">
            <v>Аччи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 t="e">
            <v>#DIV/0!</v>
          </cell>
        </row>
        <row r="358">
          <cell r="B358" t="str">
            <v>жами</v>
          </cell>
          <cell r="C358">
            <v>0</v>
          </cell>
          <cell r="D358" t="str">
            <v>жами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</row>
        <row r="359">
          <cell r="A359">
            <v>205272888</v>
          </cell>
          <cell r="B359" t="str">
            <v>Болибек ота ПЖП</v>
          </cell>
          <cell r="C359">
            <v>0</v>
          </cell>
          <cell r="D359" t="str">
            <v>Болибек ота ПЖП</v>
          </cell>
          <cell r="E359">
            <v>0</v>
          </cell>
          <cell r="F359">
            <v>0</v>
          </cell>
          <cell r="G359">
            <v>1988.4</v>
          </cell>
          <cell r="H359">
            <v>1559.1000000000001</v>
          </cell>
          <cell r="I359">
            <v>0</v>
          </cell>
          <cell r="J359" t="e">
            <v>#DIV/0!</v>
          </cell>
        </row>
        <row r="360">
          <cell r="A360">
            <v>205493312</v>
          </cell>
          <cell r="B360" t="str">
            <v>Белура ИИБ</v>
          </cell>
          <cell r="C360">
            <v>0</v>
          </cell>
          <cell r="D360">
            <v>0</v>
          </cell>
          <cell r="E360">
            <v>0</v>
          </cell>
          <cell r="F360" t="str">
            <v>Белура ИИБ</v>
          </cell>
          <cell r="G360">
            <v>0</v>
          </cell>
          <cell r="H360">
            <v>0</v>
          </cell>
          <cell r="I360">
            <v>0</v>
          </cell>
          <cell r="J360" t="e">
            <v>#DIV/0!</v>
          </cell>
        </row>
        <row r="361">
          <cell r="A361">
            <v>205575984</v>
          </cell>
          <cell r="B361" t="str">
            <v>Жасмина</v>
          </cell>
          <cell r="C361">
            <v>0</v>
          </cell>
          <cell r="D361" t="str">
            <v>Жасмина</v>
          </cell>
          <cell r="E361">
            <v>1513.9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e">
            <v>#DIV/0!</v>
          </cell>
        </row>
        <row r="362">
          <cell r="A362">
            <v>202108893</v>
          </cell>
          <cell r="B362" t="str">
            <v>Жура Палвон</v>
          </cell>
          <cell r="C362">
            <v>0</v>
          </cell>
          <cell r="D362" t="str">
            <v>Жура Палвон</v>
          </cell>
          <cell r="E362">
            <v>45.2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</row>
        <row r="363">
          <cell r="A363">
            <v>205541212</v>
          </cell>
          <cell r="B363" t="str">
            <v>Дилдора БДШ</v>
          </cell>
          <cell r="C363">
            <v>0</v>
          </cell>
          <cell r="D363" t="str">
            <v>Дилдора БДШ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 t="e">
            <v>#DIV/0!</v>
          </cell>
        </row>
        <row r="364">
          <cell r="B364" t="str">
            <v>жами</v>
          </cell>
          <cell r="C364">
            <v>0</v>
          </cell>
          <cell r="D364" t="str">
            <v>жами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 t="e">
            <v>#DIV/0!</v>
          </cell>
        </row>
        <row r="365">
          <cell r="A365">
            <v>202067352</v>
          </cell>
          <cell r="B365" t="str">
            <v>Санам</v>
          </cell>
          <cell r="C365">
            <v>0</v>
          </cell>
          <cell r="D365">
            <v>0</v>
          </cell>
          <cell r="E365">
            <v>0</v>
          </cell>
          <cell r="F365" t="str">
            <v>Санам</v>
          </cell>
          <cell r="G365">
            <v>1929.4</v>
          </cell>
          <cell r="H365">
            <v>80.8</v>
          </cell>
          <cell r="I365">
            <v>0</v>
          </cell>
          <cell r="J365" t="e">
            <v>#DIV/0!</v>
          </cell>
        </row>
        <row r="366">
          <cell r="A366">
            <v>203643521</v>
          </cell>
          <cell r="B366" t="str">
            <v>Мусурмонбобо</v>
          </cell>
          <cell r="C366">
            <v>0</v>
          </cell>
          <cell r="D366" t="str">
            <v>Мусурмонбобо</v>
          </cell>
          <cell r="E366">
            <v>66.2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 t="e">
            <v>#DIV/0!</v>
          </cell>
        </row>
        <row r="367">
          <cell r="A367">
            <v>205275986</v>
          </cell>
          <cell r="B367" t="str">
            <v>Холбуви она</v>
          </cell>
          <cell r="C367">
            <v>0</v>
          </cell>
          <cell r="D367" t="str">
            <v>Холбуви она</v>
          </cell>
          <cell r="E367">
            <v>14.6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 t="e">
            <v>#DIV/0!</v>
          </cell>
        </row>
        <row r="368">
          <cell r="B368" t="str">
            <v>жами</v>
          </cell>
          <cell r="C368">
            <v>0</v>
          </cell>
          <cell r="D368" t="str">
            <v>жами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</row>
        <row r="369">
          <cell r="A369">
            <v>203633803</v>
          </cell>
          <cell r="B369" t="str">
            <v>Бустон она</v>
          </cell>
          <cell r="C369">
            <v>0</v>
          </cell>
          <cell r="D369" t="str">
            <v>Бустон она</v>
          </cell>
          <cell r="E369">
            <v>0</v>
          </cell>
          <cell r="F369">
            <v>0</v>
          </cell>
          <cell r="G369">
            <v>3535.7</v>
          </cell>
          <cell r="H369">
            <v>0</v>
          </cell>
          <cell r="I369">
            <v>0</v>
          </cell>
          <cell r="J369" t="e">
            <v>#DIV/0!</v>
          </cell>
        </row>
        <row r="370">
          <cell r="A370">
            <v>200768154</v>
          </cell>
          <cell r="B370" t="str">
            <v>Холи файзи</v>
          </cell>
          <cell r="C370">
            <v>0</v>
          </cell>
          <cell r="D370">
            <v>0</v>
          </cell>
          <cell r="E370">
            <v>0</v>
          </cell>
          <cell r="F370" t="str">
            <v>Холи файзи</v>
          </cell>
          <cell r="G370">
            <v>0</v>
          </cell>
          <cell r="H370">
            <v>0</v>
          </cell>
          <cell r="I370">
            <v>0</v>
          </cell>
          <cell r="J370" t="e">
            <v>#DIV/0!</v>
          </cell>
        </row>
        <row r="371">
          <cell r="B371" t="str">
            <v>жами</v>
          </cell>
          <cell r="C371">
            <v>0</v>
          </cell>
          <cell r="D371" t="str">
            <v>жами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 t="e">
            <v>#DIV/0!</v>
          </cell>
        </row>
        <row r="372">
          <cell r="A372">
            <v>300220224</v>
          </cell>
          <cell r="B372" t="str">
            <v>Олмас Нурли хаёт серкуёш</v>
          </cell>
          <cell r="C372">
            <v>0</v>
          </cell>
          <cell r="D372" t="str">
            <v>Олмас Нурли хаёт серкуёш</v>
          </cell>
          <cell r="E372">
            <v>2736.6</v>
          </cell>
          <cell r="F372">
            <v>0</v>
          </cell>
          <cell r="G372">
            <v>5117.1000000000004</v>
          </cell>
          <cell r="H372">
            <v>3329.7</v>
          </cell>
          <cell r="I372">
            <v>1944.9</v>
          </cell>
          <cell r="J372" t="e">
            <v>#DIV/0!</v>
          </cell>
        </row>
        <row r="373">
          <cell r="A373">
            <v>203256758</v>
          </cell>
          <cell r="B373" t="str">
            <v>Эсанжон</v>
          </cell>
          <cell r="C373">
            <v>0</v>
          </cell>
          <cell r="D373">
            <v>0</v>
          </cell>
          <cell r="E373">
            <v>0</v>
          </cell>
          <cell r="F373" t="str">
            <v>Эсанжон</v>
          </cell>
          <cell r="G373">
            <v>0</v>
          </cell>
          <cell r="H373">
            <v>0</v>
          </cell>
          <cell r="I373">
            <v>0</v>
          </cell>
          <cell r="J373" t="e">
            <v>#DIV/0!</v>
          </cell>
        </row>
        <row r="374">
          <cell r="A374">
            <v>300622104</v>
          </cell>
          <cell r="B374" t="str">
            <v>Нурли Даргом тухфаси</v>
          </cell>
          <cell r="C374">
            <v>0</v>
          </cell>
          <cell r="D374" t="str">
            <v>Нурли Даргом тухфаси</v>
          </cell>
          <cell r="E374">
            <v>593.1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 t="e">
            <v>#DIV/0!</v>
          </cell>
        </row>
        <row r="375">
          <cell r="B375" t="str">
            <v>жами</v>
          </cell>
          <cell r="C375">
            <v>0</v>
          </cell>
          <cell r="D375" t="str">
            <v>жами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58.410667627714211</v>
          </cell>
        </row>
        <row r="376">
          <cell r="A376">
            <v>300779271</v>
          </cell>
          <cell r="B376" t="str">
            <v>Казаков Хушвакт</v>
          </cell>
          <cell r="C376">
            <v>0</v>
          </cell>
          <cell r="D376" t="str">
            <v>Казаков Хушвакт</v>
          </cell>
          <cell r="E376">
            <v>0</v>
          </cell>
          <cell r="F376">
            <v>0</v>
          </cell>
          <cell r="G376">
            <v>255.8</v>
          </cell>
          <cell r="H376">
            <v>0</v>
          </cell>
          <cell r="I376">
            <v>0</v>
          </cell>
          <cell r="J376" t="e">
            <v>#DIV/0!</v>
          </cell>
        </row>
        <row r="377">
          <cell r="A377">
            <v>300802053</v>
          </cell>
          <cell r="B377" t="str">
            <v>Алломуродов Нурмамат</v>
          </cell>
          <cell r="C377">
            <v>0</v>
          </cell>
          <cell r="D377">
            <v>0</v>
          </cell>
          <cell r="E377">
            <v>0</v>
          </cell>
          <cell r="F377" t="str">
            <v>Алломуродов Нурмамат</v>
          </cell>
          <cell r="G377">
            <v>0</v>
          </cell>
          <cell r="H377">
            <v>0</v>
          </cell>
          <cell r="I377">
            <v>0</v>
          </cell>
          <cell r="J377" t="e">
            <v>#DIV/0!</v>
          </cell>
        </row>
        <row r="378">
          <cell r="B378" t="str">
            <v>жами</v>
          </cell>
          <cell r="C378">
            <v>0</v>
          </cell>
          <cell r="D378" t="str">
            <v>жами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 t="e">
            <v>#DIV/0!</v>
          </cell>
        </row>
        <row r="379">
          <cell r="A379">
            <v>203764767</v>
          </cell>
          <cell r="B379" t="str">
            <v>Мохира</v>
          </cell>
          <cell r="C379">
            <v>0</v>
          </cell>
          <cell r="D379" t="str">
            <v>Мохира</v>
          </cell>
          <cell r="E379">
            <v>875.9</v>
          </cell>
          <cell r="F379">
            <v>0</v>
          </cell>
          <cell r="G379">
            <v>5245.7</v>
          </cell>
          <cell r="H379">
            <v>2275.6999999999998</v>
          </cell>
          <cell r="I379">
            <v>1202.0999999999999</v>
          </cell>
          <cell r="J379" t="e">
            <v>#DIV/0!</v>
          </cell>
        </row>
        <row r="380">
          <cell r="A380">
            <v>300232691</v>
          </cell>
          <cell r="B380" t="str">
            <v>Мамадиёр зарли даласи</v>
          </cell>
          <cell r="C380">
            <v>0</v>
          </cell>
          <cell r="D380" t="str">
            <v>Мамадиёр зарли даласи (тугатилган)</v>
          </cell>
          <cell r="E380">
            <v>1399.8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e">
            <v>#DIV/0!</v>
          </cell>
        </row>
        <row r="381">
          <cell r="A381">
            <v>200766569</v>
          </cell>
          <cell r="B381" t="str">
            <v>Каракалпок</v>
          </cell>
          <cell r="C381">
            <v>0</v>
          </cell>
          <cell r="D381">
            <v>0</v>
          </cell>
          <cell r="E381">
            <v>0</v>
          </cell>
          <cell r="F381" t="str">
            <v>Каракалпок</v>
          </cell>
          <cell r="G381">
            <v>0</v>
          </cell>
          <cell r="H381">
            <v>0</v>
          </cell>
          <cell r="I381">
            <v>0</v>
          </cell>
          <cell r="J381" t="e">
            <v>#DIV/0!</v>
          </cell>
        </row>
        <row r="382">
          <cell r="B382" t="str">
            <v>жами</v>
          </cell>
          <cell r="C382">
            <v>0</v>
          </cell>
          <cell r="D382" t="str">
            <v>жами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52.823307114294501</v>
          </cell>
        </row>
        <row r="383">
          <cell r="A383">
            <v>300201825</v>
          </cell>
          <cell r="B383" t="str">
            <v>Ойбек Искандари</v>
          </cell>
          <cell r="C383">
            <v>0</v>
          </cell>
          <cell r="D383" t="str">
            <v>Ойбек Искандари (тугатилган)</v>
          </cell>
          <cell r="E383">
            <v>145.80000000000001</v>
          </cell>
          <cell r="F383">
            <v>0</v>
          </cell>
          <cell r="G383">
            <v>6605.5</v>
          </cell>
          <cell r="H383">
            <v>2505.3999999999996</v>
          </cell>
          <cell r="I383">
            <v>0</v>
          </cell>
          <cell r="J383" t="e">
            <v>#DIV/0!</v>
          </cell>
        </row>
        <row r="384">
          <cell r="A384">
            <v>300230845</v>
          </cell>
          <cell r="B384" t="str">
            <v>Искандар Шохжахон пахта даласи</v>
          </cell>
          <cell r="C384">
            <v>0</v>
          </cell>
          <cell r="D384" t="str">
            <v>Искандар Шохжахон пахта даласи</v>
          </cell>
          <cell r="E384">
            <v>615.29999999999995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 t="e">
            <v>#DIV/0!</v>
          </cell>
        </row>
        <row r="385">
          <cell r="A385">
            <v>300745060</v>
          </cell>
          <cell r="B385" t="str">
            <v>Кулисинди олтин даласи</v>
          </cell>
          <cell r="C385">
            <v>0</v>
          </cell>
          <cell r="D385">
            <v>0</v>
          </cell>
          <cell r="E385">
            <v>0</v>
          </cell>
          <cell r="F385" t="str">
            <v>Кулисинди олтин даласи</v>
          </cell>
          <cell r="G385">
            <v>0</v>
          </cell>
          <cell r="H385">
            <v>0</v>
          </cell>
          <cell r="I385">
            <v>0</v>
          </cell>
          <cell r="J385" t="e">
            <v>#DIV/0!</v>
          </cell>
        </row>
        <row r="386">
          <cell r="A386">
            <v>300219739</v>
          </cell>
          <cell r="B386" t="str">
            <v>Тоиба Исомиддин</v>
          </cell>
          <cell r="C386">
            <v>0</v>
          </cell>
          <cell r="D386" t="str">
            <v>Тоиба Исомиддин</v>
          </cell>
          <cell r="E386">
            <v>1744.3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B387" t="str">
            <v>жами</v>
          </cell>
          <cell r="C387">
            <v>0</v>
          </cell>
          <cell r="D387" t="str">
            <v>жами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 t="e">
            <v>#DIV/0!</v>
          </cell>
        </row>
        <row r="388">
          <cell r="A388">
            <v>300213374</v>
          </cell>
          <cell r="B388" t="str">
            <v>Каримов Пулат</v>
          </cell>
          <cell r="C388">
            <v>0</v>
          </cell>
          <cell r="D388">
            <v>0</v>
          </cell>
          <cell r="E388">
            <v>0</v>
          </cell>
          <cell r="F388" t="str">
            <v>Каримов Пулат</v>
          </cell>
          <cell r="G388">
            <v>9518</v>
          </cell>
          <cell r="H388">
            <v>2231</v>
          </cell>
          <cell r="I388">
            <v>1751.5</v>
          </cell>
          <cell r="J388" t="e">
            <v>#DIV/0!</v>
          </cell>
        </row>
        <row r="389">
          <cell r="A389">
            <v>300759652</v>
          </cell>
          <cell r="B389" t="str">
            <v>Зирахол Тулганой Шахбоз</v>
          </cell>
          <cell r="C389">
            <v>0</v>
          </cell>
          <cell r="D389" t="str">
            <v>Зирахол Тулганой Шахбоз</v>
          </cell>
          <cell r="E389">
            <v>2051.3000000000002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e">
            <v>#DIV/0!</v>
          </cell>
        </row>
        <row r="390">
          <cell r="A390">
            <v>201117464</v>
          </cell>
          <cell r="B390" t="str">
            <v>Олга</v>
          </cell>
          <cell r="C390">
            <v>0</v>
          </cell>
          <cell r="D390" t="str">
            <v>Олга</v>
          </cell>
          <cell r="E390">
            <v>179.7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 t="e">
            <v>#DIV/0!</v>
          </cell>
        </row>
        <row r="391">
          <cell r="B391" t="str">
            <v>жами</v>
          </cell>
          <cell r="C391">
            <v>0</v>
          </cell>
          <cell r="D391" t="str">
            <v>жами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78.507395786642761</v>
          </cell>
        </row>
        <row r="392">
          <cell r="A392">
            <v>300230798</v>
          </cell>
          <cell r="B392" t="str">
            <v>Гирдобга тортган замин</v>
          </cell>
          <cell r="C392">
            <v>0</v>
          </cell>
          <cell r="D392">
            <v>0</v>
          </cell>
          <cell r="E392">
            <v>0</v>
          </cell>
          <cell r="F392" t="str">
            <v>Гирдобга тортган замин</v>
          </cell>
          <cell r="G392">
            <v>13266.1</v>
          </cell>
          <cell r="H392">
            <v>7857.5999999999995</v>
          </cell>
          <cell r="I392">
            <v>6168.6</v>
          </cell>
          <cell r="J392" t="e">
            <v>#DIV/0!</v>
          </cell>
        </row>
        <row r="393">
          <cell r="A393">
            <v>300544572</v>
          </cell>
          <cell r="B393" t="str">
            <v>Аломат нур файз</v>
          </cell>
          <cell r="C393">
            <v>0</v>
          </cell>
          <cell r="D393" t="str">
            <v>Аломат нур файз</v>
          </cell>
          <cell r="E393">
            <v>2691.7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 t="e">
            <v>#DIV/0!</v>
          </cell>
        </row>
        <row r="394">
          <cell r="A394">
            <v>202991874</v>
          </cell>
          <cell r="B394" t="str">
            <v>Шухрат</v>
          </cell>
          <cell r="C394">
            <v>0</v>
          </cell>
          <cell r="D394" t="str">
            <v>Шухрат</v>
          </cell>
          <cell r="E394">
            <v>2718.2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 t="e">
            <v>#DIV/0!</v>
          </cell>
        </row>
        <row r="395">
          <cell r="A395">
            <v>200766520</v>
          </cell>
          <cell r="B395" t="str">
            <v>Хикмат</v>
          </cell>
          <cell r="C395">
            <v>0</v>
          </cell>
          <cell r="D395" t="str">
            <v>Хикмат</v>
          </cell>
          <cell r="E395">
            <v>2447.6999999999998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78.504886988393409</v>
          </cell>
        </row>
        <row r="396">
          <cell r="B396" t="str">
            <v>жами</v>
          </cell>
          <cell r="C396">
            <v>0</v>
          </cell>
          <cell r="D396" t="str">
            <v>жами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 t="e">
            <v>#DIV/0!</v>
          </cell>
        </row>
        <row r="397">
          <cell r="A397">
            <v>300210514</v>
          </cell>
          <cell r="B397" t="str">
            <v>Сухроббек Жасмина</v>
          </cell>
          <cell r="C397">
            <v>0</v>
          </cell>
          <cell r="D397">
            <v>0</v>
          </cell>
          <cell r="E397">
            <v>0</v>
          </cell>
          <cell r="F397" t="str">
            <v>Сухроббек Жасмина</v>
          </cell>
          <cell r="G397">
            <v>772.2</v>
          </cell>
          <cell r="H397">
            <v>0</v>
          </cell>
          <cell r="I397">
            <v>0</v>
          </cell>
          <cell r="J397" t="e">
            <v>#DIV/0!</v>
          </cell>
        </row>
        <row r="398">
          <cell r="B398" t="str">
            <v>жами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 t="e">
            <v>#DIV/0!</v>
          </cell>
        </row>
        <row r="399">
          <cell r="A399">
            <v>203463169</v>
          </cell>
          <cell r="B399" t="str">
            <v>Эркин-Х</v>
          </cell>
          <cell r="C399">
            <v>0</v>
          </cell>
          <cell r="D399">
            <v>0</v>
          </cell>
          <cell r="E399">
            <v>0</v>
          </cell>
          <cell r="F399" t="str">
            <v>Эркин-Х</v>
          </cell>
          <cell r="G399">
            <v>2363.6</v>
          </cell>
          <cell r="H399">
            <v>1118.2</v>
          </cell>
          <cell r="I399">
            <v>877.9</v>
          </cell>
          <cell r="J399" t="e">
            <v>#DIV/0!</v>
          </cell>
        </row>
        <row r="400">
          <cell r="A400">
            <v>300210617</v>
          </cell>
          <cell r="B400" t="str">
            <v>Оксой шаршараси парийлари</v>
          </cell>
          <cell r="C400">
            <v>0</v>
          </cell>
          <cell r="D400" t="str">
            <v>Оксой шаршараси парийлари</v>
          </cell>
          <cell r="E400">
            <v>1118.2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 t="e">
            <v>#DIV/0!</v>
          </cell>
        </row>
        <row r="401">
          <cell r="B401" t="str">
            <v>жами</v>
          </cell>
          <cell r="C401">
            <v>0</v>
          </cell>
          <cell r="D401" t="str">
            <v>жами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 t="e">
            <v>#DIV/0!</v>
          </cell>
        </row>
        <row r="402">
          <cell r="A402">
            <v>202262712</v>
          </cell>
          <cell r="B402" t="str">
            <v>Икбол</v>
          </cell>
          <cell r="C402">
            <v>0</v>
          </cell>
          <cell r="D402" t="str">
            <v>Икбол  (икбол)</v>
          </cell>
          <cell r="E402">
            <v>316.5</v>
          </cell>
          <cell r="F402">
            <v>0</v>
          </cell>
          <cell r="G402">
            <v>845.4</v>
          </cell>
          <cell r="H402">
            <v>586.6</v>
          </cell>
          <cell r="I402">
            <v>460.4</v>
          </cell>
          <cell r="J402">
            <v>78.510105526739395</v>
          </cell>
        </row>
        <row r="403">
          <cell r="A403">
            <v>203440213</v>
          </cell>
          <cell r="B403" t="str">
            <v>Дустмурод</v>
          </cell>
          <cell r="C403">
            <v>0</v>
          </cell>
          <cell r="D403" t="str">
            <v>Дустсурод</v>
          </cell>
          <cell r="E403">
            <v>270.10000000000002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 t="e">
            <v>#DIV/0!</v>
          </cell>
        </row>
        <row r="404">
          <cell r="A404">
            <v>203039171</v>
          </cell>
          <cell r="B404" t="str">
            <v>Бошок</v>
          </cell>
          <cell r="C404">
            <v>0</v>
          </cell>
          <cell r="D404">
            <v>0</v>
          </cell>
          <cell r="E404">
            <v>0</v>
          </cell>
          <cell r="F404" t="str">
            <v>Бошок</v>
          </cell>
          <cell r="G404">
            <v>0</v>
          </cell>
          <cell r="H404">
            <v>0</v>
          </cell>
          <cell r="I404">
            <v>0</v>
          </cell>
          <cell r="J404" t="e">
            <v>#DIV/0!</v>
          </cell>
        </row>
        <row r="405">
          <cell r="B405" t="str">
            <v>Али бобо ЮОА</v>
          </cell>
          <cell r="C405">
            <v>0</v>
          </cell>
          <cell r="D405" t="str">
            <v>Али бобо ЮОА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78.486191612683257</v>
          </cell>
        </row>
        <row r="406">
          <cell r="B406" t="str">
            <v>жами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 t="e">
            <v>#DIV/0!</v>
          </cell>
        </row>
        <row r="407">
          <cell r="A407">
            <v>300220145</v>
          </cell>
          <cell r="B407" t="str">
            <v>Фозил Сухроб Сирож</v>
          </cell>
          <cell r="C407">
            <v>0</v>
          </cell>
          <cell r="D407">
            <v>0</v>
          </cell>
          <cell r="E407">
            <v>0</v>
          </cell>
          <cell r="F407" t="str">
            <v>Фозил Сухроб Сирож</v>
          </cell>
          <cell r="G407">
            <v>6134.4</v>
          </cell>
          <cell r="H407">
            <v>0</v>
          </cell>
          <cell r="I407">
            <v>0</v>
          </cell>
          <cell r="J407" t="e">
            <v>#DIV/0!</v>
          </cell>
        </row>
        <row r="408">
          <cell r="B408" t="str">
            <v>жами</v>
          </cell>
          <cell r="C408">
            <v>0</v>
          </cell>
          <cell r="D408" t="str">
            <v>жами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e">
            <v>#DIV/0!</v>
          </cell>
        </row>
        <row r="409">
          <cell r="A409">
            <v>300213145</v>
          </cell>
          <cell r="B409" t="str">
            <v>Бекзод Жонибек пахта даласи</v>
          </cell>
          <cell r="C409">
            <v>0</v>
          </cell>
          <cell r="D409" t="str">
            <v>Бекзод Жонибек пахта даласи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 t="e">
            <v>#DIV/0!</v>
          </cell>
        </row>
        <row r="410">
          <cell r="A410">
            <v>300220192</v>
          </cell>
          <cell r="B410" t="str">
            <v>Махкамтош Хайит ок олтин даласи</v>
          </cell>
          <cell r="C410">
            <v>0</v>
          </cell>
          <cell r="D410">
            <v>0</v>
          </cell>
          <cell r="E410">
            <v>0</v>
          </cell>
          <cell r="F410" t="str">
            <v>Махкамтош Хайит ок олтин даласи</v>
          </cell>
          <cell r="G410">
            <v>1843.8</v>
          </cell>
          <cell r="H410">
            <v>0</v>
          </cell>
          <cell r="I410">
            <v>0</v>
          </cell>
          <cell r="J410" t="e">
            <v>#DIV/0!</v>
          </cell>
        </row>
        <row r="411">
          <cell r="B411" t="str">
            <v>жами</v>
          </cell>
          <cell r="C411">
            <v>0</v>
          </cell>
          <cell r="D411" t="str">
            <v>жами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 t="e">
            <v>#DIV/0!</v>
          </cell>
        </row>
        <row r="412">
          <cell r="A412">
            <v>204402131</v>
          </cell>
          <cell r="B412" t="str">
            <v>Хайит бобо ХЗТ</v>
          </cell>
          <cell r="C412">
            <v>0</v>
          </cell>
          <cell r="D412">
            <v>0</v>
          </cell>
          <cell r="E412">
            <v>0</v>
          </cell>
          <cell r="F412" t="str">
            <v>Хайит бобо ХЗТ</v>
          </cell>
          <cell r="G412">
            <v>4635.3</v>
          </cell>
          <cell r="H412">
            <v>0</v>
          </cell>
          <cell r="I412">
            <v>0</v>
          </cell>
          <cell r="J412" t="e">
            <v>#DIV/0!</v>
          </cell>
        </row>
        <row r="413">
          <cell r="B413" t="str">
            <v>жами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e">
            <v>#DIV/0!</v>
          </cell>
        </row>
        <row r="414">
          <cell r="A414">
            <v>300205724</v>
          </cell>
          <cell r="B414" t="str">
            <v>Рахматобод Навруз Дурдонаси</v>
          </cell>
          <cell r="C414">
            <v>0</v>
          </cell>
          <cell r="D414" t="str">
            <v>Рахматобод Навруз Дурдонаси</v>
          </cell>
          <cell r="E414">
            <v>1514.7</v>
          </cell>
          <cell r="F414">
            <v>0</v>
          </cell>
          <cell r="G414">
            <v>8773.6</v>
          </cell>
          <cell r="H414">
            <v>1514.7</v>
          </cell>
          <cell r="I414">
            <v>1189.0999999999999</v>
          </cell>
          <cell r="J414" t="e">
            <v>#DIV/0!</v>
          </cell>
        </row>
        <row r="415">
          <cell r="A415">
            <v>300766597</v>
          </cell>
          <cell r="B415" t="str">
            <v>Бексултон</v>
          </cell>
          <cell r="C415">
            <v>0</v>
          </cell>
          <cell r="D415">
            <v>0</v>
          </cell>
          <cell r="E415">
            <v>0</v>
          </cell>
          <cell r="F415" t="str">
            <v>Бексултон</v>
          </cell>
          <cell r="G415">
            <v>0</v>
          </cell>
          <cell r="H415">
            <v>0</v>
          </cell>
          <cell r="I415">
            <v>0</v>
          </cell>
          <cell r="J415" t="e">
            <v>#DIV/0!</v>
          </cell>
        </row>
        <row r="416">
          <cell r="B416" t="str">
            <v>жами</v>
          </cell>
          <cell r="C416">
            <v>0</v>
          </cell>
          <cell r="D416" t="str">
            <v>Жами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 t="e">
            <v>#DIV/0!</v>
          </cell>
        </row>
        <row r="417">
          <cell r="A417">
            <v>300191468</v>
          </cell>
          <cell r="B417" t="str">
            <v>Сайимов Гулом  Пахта даласи</v>
          </cell>
          <cell r="C417">
            <v>0</v>
          </cell>
          <cell r="D417">
            <v>0</v>
          </cell>
          <cell r="E417">
            <v>0</v>
          </cell>
          <cell r="F417" t="str">
            <v>Сайимов Гулом  Пахта даласи</v>
          </cell>
          <cell r="G417">
            <v>1569.8</v>
          </cell>
          <cell r="H417">
            <v>0</v>
          </cell>
          <cell r="I417">
            <v>0</v>
          </cell>
          <cell r="J417">
            <v>78.503994190268685</v>
          </cell>
        </row>
        <row r="418">
          <cell r="A418">
            <v>200975744</v>
          </cell>
          <cell r="B418" t="str">
            <v>Кукони</v>
          </cell>
          <cell r="C418">
            <v>0</v>
          </cell>
          <cell r="D418" t="str">
            <v>Кукони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 t="e">
            <v>#DIV/0!</v>
          </cell>
        </row>
        <row r="419">
          <cell r="B419" t="str">
            <v>жами</v>
          </cell>
          <cell r="C419">
            <v>0</v>
          </cell>
          <cell r="D419" t="str">
            <v>Жами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 t="e">
            <v>#DIV/0!</v>
          </cell>
        </row>
        <row r="420">
          <cell r="A420">
            <v>300170461</v>
          </cell>
          <cell r="B420" t="str">
            <v>Чукурсой шамоли</v>
          </cell>
          <cell r="C420">
            <v>0</v>
          </cell>
          <cell r="D420">
            <v>0</v>
          </cell>
          <cell r="E420">
            <v>0</v>
          </cell>
          <cell r="F420" t="str">
            <v>Чукурсой шамоли</v>
          </cell>
          <cell r="G420">
            <v>9130.7999999999993</v>
          </cell>
          <cell r="H420">
            <v>1780.2</v>
          </cell>
          <cell r="I420">
            <v>1397.5</v>
          </cell>
          <cell r="J420" t="e">
            <v>#DIV/0!</v>
          </cell>
        </row>
        <row r="421">
          <cell r="A421">
            <v>300230924</v>
          </cell>
          <cell r="B421" t="str">
            <v>Шарк Юлдузи замини</v>
          </cell>
          <cell r="C421">
            <v>0</v>
          </cell>
          <cell r="D421" t="str">
            <v>Шарк Юлдузи замини</v>
          </cell>
          <cell r="E421">
            <v>1780.2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 t="e">
            <v>#DIV/0!</v>
          </cell>
        </row>
        <row r="422">
          <cell r="B422" t="str">
            <v>Жами</v>
          </cell>
          <cell r="C422">
            <v>0</v>
          </cell>
          <cell r="D422" t="str">
            <v>Жами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e">
            <v>#DIV/0!</v>
          </cell>
        </row>
        <row r="423">
          <cell r="A423">
            <v>201117384</v>
          </cell>
          <cell r="B423" t="str">
            <v>Нурбек</v>
          </cell>
          <cell r="C423">
            <v>0</v>
          </cell>
          <cell r="D423">
            <v>0</v>
          </cell>
          <cell r="E423">
            <v>0</v>
          </cell>
          <cell r="F423" t="str">
            <v>Нурбек</v>
          </cell>
          <cell r="G423">
            <v>3871</v>
          </cell>
          <cell r="H423">
            <v>589.5</v>
          </cell>
          <cell r="I423">
            <v>462.7</v>
          </cell>
          <cell r="J423">
            <v>78.502415458937193</v>
          </cell>
        </row>
        <row r="424">
          <cell r="A424">
            <v>300225099</v>
          </cell>
          <cell r="B424" t="str">
            <v>Минг чинор Олтин Водийси</v>
          </cell>
          <cell r="C424">
            <v>0</v>
          </cell>
          <cell r="D424" t="str">
            <v>Минг чинор Олтин Водийси</v>
          </cell>
          <cell r="E424">
            <v>589.5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 t="e">
            <v>#DIV/0!</v>
          </cell>
        </row>
        <row r="425">
          <cell r="B425" t="str">
            <v>Жами</v>
          </cell>
          <cell r="C425">
            <v>0</v>
          </cell>
          <cell r="D425" t="str">
            <v>Жами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 t="e">
            <v>#DIV/0!</v>
          </cell>
        </row>
        <row r="426">
          <cell r="A426">
            <v>300170271</v>
          </cell>
          <cell r="B426" t="str">
            <v>Мухаммад Зиё нур</v>
          </cell>
          <cell r="C426">
            <v>0</v>
          </cell>
          <cell r="D426">
            <v>0</v>
          </cell>
          <cell r="E426">
            <v>0</v>
          </cell>
          <cell r="F426" t="str">
            <v>Мухаммад Зиё нур</v>
          </cell>
          <cell r="G426">
            <v>9058.6</v>
          </cell>
          <cell r="H426">
            <v>144.9</v>
          </cell>
          <cell r="I426">
            <v>113.7</v>
          </cell>
          <cell r="J426">
            <v>78.490245971161997</v>
          </cell>
        </row>
        <row r="427">
          <cell r="A427">
            <v>203414781</v>
          </cell>
          <cell r="B427" t="str">
            <v>Шахзод</v>
          </cell>
          <cell r="C427">
            <v>0</v>
          </cell>
          <cell r="D427" t="str">
            <v>Шахзод</v>
          </cell>
          <cell r="E427">
            <v>144.9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e">
            <v>#DIV/0!</v>
          </cell>
        </row>
        <row r="428">
          <cell r="B428" t="str">
            <v>Жами</v>
          </cell>
          <cell r="C428">
            <v>0</v>
          </cell>
          <cell r="D428" t="str">
            <v>Жами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 t="e">
            <v>#DIV/0!</v>
          </cell>
        </row>
        <row r="429">
          <cell r="A429">
            <v>300170343</v>
          </cell>
          <cell r="B429" t="str">
            <v>Ортик Мирзакобилович</v>
          </cell>
          <cell r="C429">
            <v>0</v>
          </cell>
          <cell r="D429">
            <v>0</v>
          </cell>
          <cell r="E429">
            <v>0</v>
          </cell>
          <cell r="F429" t="str">
            <v>Ортик Мирзакобилович</v>
          </cell>
          <cell r="G429">
            <v>30112.9</v>
          </cell>
          <cell r="H429">
            <v>5988.9</v>
          </cell>
          <cell r="I429">
            <v>4701.5</v>
          </cell>
          <cell r="J429">
            <v>78.467908902691505</v>
          </cell>
        </row>
        <row r="430">
          <cell r="A430">
            <v>300169912</v>
          </cell>
          <cell r="B430" t="str">
            <v>Корагуппа гузари боги нур ф/х</v>
          </cell>
          <cell r="C430">
            <v>0</v>
          </cell>
          <cell r="D430" t="str">
            <v>Корагуппа гузари боги нур ф/х</v>
          </cell>
          <cell r="E430">
            <v>3880.5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 t="e">
            <v>#DIV/0!</v>
          </cell>
        </row>
        <row r="431">
          <cell r="A431">
            <v>300170644</v>
          </cell>
          <cell r="B431" t="str">
            <v>Янгибоев Омонбой даласи фх</v>
          </cell>
          <cell r="C431">
            <v>0</v>
          </cell>
          <cell r="D431" t="str">
            <v>Янгибоев Омонбой даласи фх</v>
          </cell>
          <cell r="E431">
            <v>1952.8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 t="e">
            <v>#DIV/0!</v>
          </cell>
        </row>
        <row r="432">
          <cell r="A432">
            <v>202214485</v>
          </cell>
          <cell r="B432" t="str">
            <v>Пахтачи</v>
          </cell>
          <cell r="C432">
            <v>0</v>
          </cell>
          <cell r="D432" t="str">
            <v>Пахтачи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78.50356492845097</v>
          </cell>
        </row>
        <row r="433">
          <cell r="A433">
            <v>202067409</v>
          </cell>
          <cell r="B433" t="str">
            <v>Нодир</v>
          </cell>
          <cell r="C433">
            <v>0</v>
          </cell>
          <cell r="D433" t="str">
            <v>Нодир</v>
          </cell>
          <cell r="E433">
            <v>134.4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 t="e">
            <v>#DIV/0!</v>
          </cell>
        </row>
        <row r="434">
          <cell r="A434">
            <v>202121214</v>
          </cell>
          <cell r="B434" t="str">
            <v>Шукур бобо</v>
          </cell>
          <cell r="C434">
            <v>0</v>
          </cell>
          <cell r="D434" t="str">
            <v>Шукур бобо</v>
          </cell>
          <cell r="E434">
            <v>21.2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 t="e">
            <v>#DIV/0!</v>
          </cell>
        </row>
        <row r="435">
          <cell r="B435" t="str">
            <v>Жами</v>
          </cell>
          <cell r="C435">
            <v>0</v>
          </cell>
          <cell r="D435" t="str">
            <v>Жами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 t="e">
            <v>#DIV/0!</v>
          </cell>
        </row>
        <row r="436">
          <cell r="A436">
            <v>300174954</v>
          </cell>
          <cell r="B436" t="str">
            <v>Дурмон Саховати</v>
          </cell>
          <cell r="C436">
            <v>0</v>
          </cell>
          <cell r="D436" t="str">
            <v>Дурмон Саховати</v>
          </cell>
          <cell r="E436">
            <v>1205.8</v>
          </cell>
          <cell r="F436">
            <v>0</v>
          </cell>
          <cell r="G436">
            <v>4859.8</v>
          </cell>
          <cell r="H436">
            <v>1205.8</v>
          </cell>
          <cell r="I436">
            <v>946.5</v>
          </cell>
          <cell r="J436" t="e">
            <v>#DIV/0!</v>
          </cell>
        </row>
        <row r="437">
          <cell r="A437">
            <v>300219707</v>
          </cell>
          <cell r="B437" t="str">
            <v>Оппок Диёр Нурли Замини</v>
          </cell>
          <cell r="C437">
            <v>0</v>
          </cell>
          <cell r="D437">
            <v>0</v>
          </cell>
          <cell r="E437">
            <v>0</v>
          </cell>
          <cell r="F437" t="str">
            <v>Оппок Диёр Нурли Замини</v>
          </cell>
          <cell r="G437">
            <v>0</v>
          </cell>
          <cell r="H437">
            <v>0</v>
          </cell>
          <cell r="I437">
            <v>0</v>
          </cell>
          <cell r="J437" t="e">
            <v>#DIV/0!</v>
          </cell>
        </row>
        <row r="438">
          <cell r="B438" t="str">
            <v>Жами</v>
          </cell>
          <cell r="C438">
            <v>0</v>
          </cell>
          <cell r="D438" t="str">
            <v>Жами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e">
            <v>#DIV/0!</v>
          </cell>
        </row>
        <row r="439">
          <cell r="A439">
            <v>300165894</v>
          </cell>
          <cell r="B439" t="str">
            <v>Яхшибой пахта Даласи</v>
          </cell>
          <cell r="C439">
            <v>0</v>
          </cell>
          <cell r="D439">
            <v>0</v>
          </cell>
          <cell r="E439">
            <v>0</v>
          </cell>
          <cell r="F439" t="str">
            <v>Яхшибой пахта Даласи</v>
          </cell>
          <cell r="G439">
            <v>6578</v>
          </cell>
          <cell r="H439">
            <v>240.2</v>
          </cell>
          <cell r="I439">
            <v>0</v>
          </cell>
          <cell r="J439">
            <v>78.495604577873607</v>
          </cell>
        </row>
        <row r="440">
          <cell r="A440">
            <v>200767764</v>
          </cell>
          <cell r="B440" t="str">
            <v>Зарафшон</v>
          </cell>
          <cell r="C440">
            <v>0</v>
          </cell>
          <cell r="D440" t="str">
            <v>Зарафшон</v>
          </cell>
          <cell r="E440">
            <v>240.2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 t="e">
            <v>#DIV/0!</v>
          </cell>
        </row>
        <row r="441">
          <cell r="B441" t="str">
            <v>Жами</v>
          </cell>
          <cell r="C441">
            <v>0</v>
          </cell>
          <cell r="D441" t="str">
            <v>Жами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 t="e">
            <v>#DIV/0!</v>
          </cell>
        </row>
        <row r="442">
          <cell r="A442">
            <v>203533714</v>
          </cell>
          <cell r="B442" t="str">
            <v>Абдужалил бобо</v>
          </cell>
          <cell r="C442">
            <v>0</v>
          </cell>
          <cell r="D442">
            <v>0</v>
          </cell>
          <cell r="E442">
            <v>0</v>
          </cell>
          <cell r="F442" t="str">
            <v>Абдужалил бобо</v>
          </cell>
          <cell r="G442">
            <v>4652.8999999999996</v>
          </cell>
          <cell r="H442">
            <v>1520</v>
          </cell>
          <cell r="I442">
            <v>1193.3</v>
          </cell>
          <cell r="J442">
            <v>0</v>
          </cell>
        </row>
        <row r="443">
          <cell r="A443">
            <v>300170501</v>
          </cell>
          <cell r="B443" t="str">
            <v>Ботиржон Жалилов</v>
          </cell>
          <cell r="C443">
            <v>0</v>
          </cell>
          <cell r="D443" t="str">
            <v>Ботиржон Жалилов</v>
          </cell>
          <cell r="E443">
            <v>1520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 t="e">
            <v>#DIV/0!</v>
          </cell>
        </row>
        <row r="444">
          <cell r="A444">
            <v>200767693</v>
          </cell>
          <cell r="B444" t="str">
            <v>Муминобод</v>
          </cell>
          <cell r="C444">
            <v>0</v>
          </cell>
          <cell r="D444" t="str">
            <v>Муминобод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 t="e">
            <v>#DIV/0!</v>
          </cell>
        </row>
        <row r="445">
          <cell r="B445" t="str">
            <v>Жами</v>
          </cell>
          <cell r="C445">
            <v>0</v>
          </cell>
          <cell r="D445" t="str">
            <v>Жами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78.506578947368425</v>
          </cell>
        </row>
        <row r="446">
          <cell r="A446">
            <v>300170564</v>
          </cell>
          <cell r="B446" t="str">
            <v>Зарафшон Диёр Барака</v>
          </cell>
          <cell r="C446">
            <v>0</v>
          </cell>
          <cell r="D446">
            <v>0</v>
          </cell>
          <cell r="E446">
            <v>0</v>
          </cell>
          <cell r="F446" t="str">
            <v>Зарафшон Диёр Барака</v>
          </cell>
          <cell r="G446">
            <v>6503.1</v>
          </cell>
          <cell r="H446">
            <v>252.2</v>
          </cell>
          <cell r="I446">
            <v>198</v>
          </cell>
          <cell r="J446" t="e">
            <v>#DIV/0!</v>
          </cell>
        </row>
        <row r="447">
          <cell r="A447">
            <v>202382175</v>
          </cell>
          <cell r="B447" t="str">
            <v>Улугбек</v>
          </cell>
          <cell r="C447">
            <v>0</v>
          </cell>
          <cell r="D447" t="str">
            <v>Улугбек</v>
          </cell>
          <cell r="E447">
            <v>252.2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 t="e">
            <v>#DIV/0!</v>
          </cell>
        </row>
        <row r="448">
          <cell r="B448" t="str">
            <v>Жами</v>
          </cell>
          <cell r="C448">
            <v>0</v>
          </cell>
          <cell r="D448" t="str">
            <v>Жами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e">
            <v>#DIV/0!</v>
          </cell>
        </row>
        <row r="449">
          <cell r="A449">
            <v>204335334</v>
          </cell>
          <cell r="B449" t="str">
            <v>Парда бобо</v>
          </cell>
          <cell r="C449">
            <v>0</v>
          </cell>
          <cell r="D449">
            <v>0</v>
          </cell>
          <cell r="E449">
            <v>0</v>
          </cell>
          <cell r="F449" t="str">
            <v>Парда бобо</v>
          </cell>
          <cell r="G449">
            <v>15378.9</v>
          </cell>
          <cell r="H449">
            <v>0</v>
          </cell>
          <cell r="I449">
            <v>0</v>
          </cell>
          <cell r="J449">
            <v>78.509119746233154</v>
          </cell>
        </row>
        <row r="450">
          <cell r="B450" t="str">
            <v>Отабек</v>
          </cell>
          <cell r="C450">
            <v>0</v>
          </cell>
          <cell r="D450" t="str">
            <v>Отабек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 t="e">
            <v>#DIV/0!</v>
          </cell>
        </row>
        <row r="451">
          <cell r="B451" t="str">
            <v>Жами</v>
          </cell>
          <cell r="C451">
            <v>0</v>
          </cell>
          <cell r="D451" t="str">
            <v>Жами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 t="e">
            <v>#DIV/0!</v>
          </cell>
        </row>
        <row r="452">
          <cell r="A452">
            <v>300165847</v>
          </cell>
          <cell r="B452" t="str">
            <v>Троп Усмон Вохаси</v>
          </cell>
          <cell r="C452">
            <v>0</v>
          </cell>
          <cell r="D452">
            <v>0</v>
          </cell>
          <cell r="E452">
            <v>0</v>
          </cell>
          <cell r="F452" t="str">
            <v>Троп Усмон Вохаси</v>
          </cell>
          <cell r="G452">
            <v>6624.2</v>
          </cell>
          <cell r="H452">
            <v>0</v>
          </cell>
          <cell r="I452">
            <v>0</v>
          </cell>
          <cell r="J452" t="e">
            <v>#DIV/0!</v>
          </cell>
        </row>
        <row r="453">
          <cell r="B453" t="str">
            <v>Жами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 t="e">
            <v>#DIV/0!</v>
          </cell>
        </row>
        <row r="454">
          <cell r="A454">
            <v>204717159</v>
          </cell>
          <cell r="B454" t="str">
            <v>Ал-Турон Замин</v>
          </cell>
          <cell r="C454">
            <v>0</v>
          </cell>
          <cell r="D454">
            <v>0</v>
          </cell>
          <cell r="E454">
            <v>0</v>
          </cell>
          <cell r="F454" t="str">
            <v>Ал-Турон Замин</v>
          </cell>
          <cell r="G454">
            <v>9946</v>
          </cell>
          <cell r="H454">
            <v>0</v>
          </cell>
          <cell r="I454">
            <v>0</v>
          </cell>
          <cell r="J454" t="e">
            <v>#DIV/0!</v>
          </cell>
        </row>
        <row r="455">
          <cell r="B455" t="str">
            <v>Жами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 t="e">
            <v>#DIV/0!</v>
          </cell>
        </row>
        <row r="456">
          <cell r="A456">
            <v>200975886</v>
          </cell>
          <cell r="B456" t="str">
            <v>Сохибкор</v>
          </cell>
          <cell r="C456">
            <v>0</v>
          </cell>
          <cell r="D456">
            <v>0</v>
          </cell>
          <cell r="E456">
            <v>0</v>
          </cell>
          <cell r="F456" t="str">
            <v>Сохибкор</v>
          </cell>
          <cell r="G456">
            <v>9937.2000000000007</v>
          </cell>
          <cell r="H456">
            <v>196.6</v>
          </cell>
          <cell r="I456">
            <v>154.30000000000001</v>
          </cell>
          <cell r="J456" t="e">
            <v>#DIV/0!</v>
          </cell>
        </row>
        <row r="457">
          <cell r="A457">
            <v>204289960</v>
          </cell>
          <cell r="B457" t="str">
            <v>Тулкин</v>
          </cell>
          <cell r="C457">
            <v>0</v>
          </cell>
          <cell r="D457" t="str">
            <v>Тулкин</v>
          </cell>
          <cell r="E457">
            <v>189.9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e">
            <v>#DIV/0!</v>
          </cell>
        </row>
        <row r="458">
          <cell r="A458">
            <v>200767733</v>
          </cell>
          <cell r="B458" t="str">
            <v>Назарбек</v>
          </cell>
          <cell r="C458">
            <v>0</v>
          </cell>
          <cell r="D458" t="str">
            <v>Назарбек</v>
          </cell>
          <cell r="E458">
            <v>6.7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 t="e">
            <v>#DIV/0!</v>
          </cell>
        </row>
        <row r="459">
          <cell r="B459" t="str">
            <v>Жами</v>
          </cell>
          <cell r="C459">
            <v>0</v>
          </cell>
          <cell r="D459" t="str">
            <v>Жами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78.484231943031546</v>
          </cell>
        </row>
        <row r="460">
          <cell r="A460">
            <v>200767725</v>
          </cell>
          <cell r="B460" t="str">
            <v>Маматбой</v>
          </cell>
          <cell r="C460">
            <v>0</v>
          </cell>
          <cell r="D460">
            <v>0</v>
          </cell>
          <cell r="E460">
            <v>0</v>
          </cell>
          <cell r="F460" t="str">
            <v>Маматбой</v>
          </cell>
          <cell r="G460">
            <v>5319.3</v>
          </cell>
          <cell r="H460">
            <v>0</v>
          </cell>
          <cell r="I460">
            <v>0</v>
          </cell>
          <cell r="J460" t="e">
            <v>#DIV/0!</v>
          </cell>
        </row>
        <row r="461">
          <cell r="B461" t="str">
            <v>Жами</v>
          </cell>
          <cell r="C461">
            <v>0</v>
          </cell>
          <cell r="D461" t="str">
            <v>17-Таклиф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 t="e">
            <v>#DIV/0!</v>
          </cell>
        </row>
        <row r="462">
          <cell r="A462">
            <v>300210940</v>
          </cell>
          <cell r="B462" t="str">
            <v>Олтибой курки</v>
          </cell>
          <cell r="C462">
            <v>0</v>
          </cell>
          <cell r="D462">
            <v>0</v>
          </cell>
          <cell r="E462">
            <v>0</v>
          </cell>
          <cell r="F462" t="str">
            <v>Олтибой курки</v>
          </cell>
          <cell r="G462">
            <v>2721</v>
          </cell>
          <cell r="H462">
            <v>314.5</v>
          </cell>
          <cell r="I462">
            <v>246.8</v>
          </cell>
          <cell r="J462" t="e">
            <v>#DIV/0!</v>
          </cell>
        </row>
        <row r="463">
          <cell r="A463">
            <v>202472055</v>
          </cell>
          <cell r="B463" t="str">
            <v>Дусмат</v>
          </cell>
          <cell r="C463">
            <v>0</v>
          </cell>
          <cell r="D463" t="str">
            <v>Дусмат</v>
          </cell>
          <cell r="E463">
            <v>313.7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 t="e">
            <v>#DIV/0!</v>
          </cell>
        </row>
        <row r="464">
          <cell r="A464">
            <v>201117829</v>
          </cell>
          <cell r="B464" t="str">
            <v>Жагалбойли</v>
          </cell>
          <cell r="C464">
            <v>0</v>
          </cell>
          <cell r="D464" t="str">
            <v>Жагалбойли</v>
          </cell>
          <cell r="E464">
            <v>0.8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 t="e">
            <v>#DIV/0!</v>
          </cell>
        </row>
        <row r="465">
          <cell r="B465" t="str">
            <v>Жами</v>
          </cell>
          <cell r="C465">
            <v>0</v>
          </cell>
          <cell r="D465" t="str">
            <v>Жами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78.473767885532595</v>
          </cell>
        </row>
        <row r="466">
          <cell r="A466">
            <v>204719449</v>
          </cell>
          <cell r="B466" t="str">
            <v>Анваржон</v>
          </cell>
          <cell r="C466">
            <v>0</v>
          </cell>
          <cell r="D466">
            <v>0</v>
          </cell>
          <cell r="E466">
            <v>0</v>
          </cell>
          <cell r="F466" t="str">
            <v>Анваржон</v>
          </cell>
          <cell r="G466">
            <v>6384.5</v>
          </cell>
          <cell r="H466">
            <v>0</v>
          </cell>
          <cell r="I466">
            <v>0</v>
          </cell>
          <cell r="J466" t="e">
            <v>#DIV/0!</v>
          </cell>
        </row>
        <row r="467">
          <cell r="B467" t="str">
            <v>Жами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 t="e">
            <v>#DIV/0!</v>
          </cell>
        </row>
        <row r="468">
          <cell r="A468">
            <v>204769514</v>
          </cell>
          <cell r="B468" t="str">
            <v>Юкори Синчи</v>
          </cell>
          <cell r="C468">
            <v>0</v>
          </cell>
          <cell r="D468">
            <v>0</v>
          </cell>
          <cell r="E468">
            <v>0</v>
          </cell>
          <cell r="F468" t="str">
            <v>Юкори Синчи</v>
          </cell>
          <cell r="G468">
            <v>13315.3</v>
          </cell>
          <cell r="H468">
            <v>0</v>
          </cell>
          <cell r="I468">
            <v>0</v>
          </cell>
          <cell r="J468" t="e">
            <v>#DIV/0!</v>
          </cell>
        </row>
        <row r="469">
          <cell r="B469" t="str">
            <v>Жами</v>
          </cell>
          <cell r="C469">
            <v>0</v>
          </cell>
          <cell r="D469" t="str">
            <v>20-Таклиф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 t="e">
            <v>#DIV/0!</v>
          </cell>
        </row>
        <row r="470">
          <cell r="A470">
            <v>204777884</v>
          </cell>
          <cell r="B470" t="str">
            <v>Маржона</v>
          </cell>
          <cell r="C470">
            <v>0</v>
          </cell>
          <cell r="D470">
            <v>0</v>
          </cell>
          <cell r="E470">
            <v>0</v>
          </cell>
          <cell r="F470" t="str">
            <v>Маржона</v>
          </cell>
          <cell r="G470">
            <v>5731</v>
          </cell>
          <cell r="H470">
            <v>4685.6000000000004</v>
          </cell>
          <cell r="I470">
            <v>3678.4</v>
          </cell>
          <cell r="J470" t="e">
            <v>#DIV/0!</v>
          </cell>
        </row>
        <row r="471">
          <cell r="A471">
            <v>205362260</v>
          </cell>
          <cell r="B471" t="str">
            <v>Асл дона</v>
          </cell>
          <cell r="C471">
            <v>0</v>
          </cell>
          <cell r="D471" t="str">
            <v>Асл дона</v>
          </cell>
          <cell r="E471">
            <v>4685.6000000000004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 t="e">
            <v>#DIV/0!</v>
          </cell>
        </row>
        <row r="472">
          <cell r="B472" t="str">
            <v>Жами</v>
          </cell>
          <cell r="C472">
            <v>0</v>
          </cell>
          <cell r="D472" t="str">
            <v>Жами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 t="e">
            <v>#DIV/0!</v>
          </cell>
        </row>
        <row r="473">
          <cell r="A473">
            <v>300165815</v>
          </cell>
          <cell r="B473" t="str">
            <v>Мурод Шарофат Сардор</v>
          </cell>
          <cell r="C473">
            <v>0</v>
          </cell>
          <cell r="D473">
            <v>0</v>
          </cell>
          <cell r="E473">
            <v>0</v>
          </cell>
          <cell r="F473" t="str">
            <v>Мурод Шарофат Сардор</v>
          </cell>
          <cell r="G473">
            <v>9406.2999999999993</v>
          </cell>
          <cell r="H473">
            <v>0</v>
          </cell>
          <cell r="I473">
            <v>0</v>
          </cell>
          <cell r="J473">
            <v>78.504353764725963</v>
          </cell>
        </row>
        <row r="474">
          <cell r="B474" t="str">
            <v>Жами</v>
          </cell>
          <cell r="C474">
            <v>0</v>
          </cell>
          <cell r="D474" t="str">
            <v>22-Таклиф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 t="e">
            <v>#DIV/0!</v>
          </cell>
        </row>
        <row r="475">
          <cell r="A475">
            <v>205274616</v>
          </cell>
          <cell r="B475" t="str">
            <v>Шохдоржон</v>
          </cell>
          <cell r="C475">
            <v>0</v>
          </cell>
          <cell r="D475">
            <v>0</v>
          </cell>
          <cell r="E475">
            <v>0</v>
          </cell>
          <cell r="F475" t="str">
            <v>Шохдоржон</v>
          </cell>
          <cell r="G475">
            <v>8658.7999999999993</v>
          </cell>
          <cell r="H475">
            <v>0.6</v>
          </cell>
          <cell r="I475">
            <v>0</v>
          </cell>
          <cell r="J475" t="e">
            <v>#DIV/0!</v>
          </cell>
        </row>
        <row r="476">
          <cell r="A476">
            <v>300749768</v>
          </cell>
          <cell r="B476" t="str">
            <v>Бусанам</v>
          </cell>
          <cell r="C476">
            <v>0</v>
          </cell>
          <cell r="D476" t="str">
            <v>Бусанам</v>
          </cell>
          <cell r="E476">
            <v>0.6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 t="e">
            <v>#DIV/0!</v>
          </cell>
        </row>
        <row r="477">
          <cell r="B477" t="str">
            <v>Жами</v>
          </cell>
          <cell r="C477">
            <v>0</v>
          </cell>
          <cell r="D477" t="str">
            <v>Жами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 t="e">
            <v>#DIV/0!</v>
          </cell>
        </row>
        <row r="478">
          <cell r="A478">
            <v>300740005</v>
          </cell>
          <cell r="B478" t="str">
            <v>Ракиат пахта даласи</v>
          </cell>
          <cell r="C478">
            <v>0</v>
          </cell>
          <cell r="D478">
            <v>0</v>
          </cell>
          <cell r="E478">
            <v>0</v>
          </cell>
          <cell r="F478" t="str">
            <v>Ракиат пахта даласи</v>
          </cell>
          <cell r="G478">
            <v>6689.5</v>
          </cell>
          <cell r="H478">
            <v>0</v>
          </cell>
          <cell r="I478">
            <v>0</v>
          </cell>
          <cell r="J478">
            <v>0</v>
          </cell>
        </row>
        <row r="479">
          <cell r="B479" t="str">
            <v>Жами</v>
          </cell>
          <cell r="C479">
            <v>0</v>
          </cell>
          <cell r="D479" t="str">
            <v>1-лойиха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 t="e">
            <v>#DIV/0!</v>
          </cell>
        </row>
        <row r="480">
          <cell r="A480">
            <v>202196256</v>
          </cell>
          <cell r="B480" t="str">
            <v>Фаровон</v>
          </cell>
          <cell r="C480">
            <v>0</v>
          </cell>
          <cell r="D480" t="str">
            <v>Фаровон</v>
          </cell>
          <cell r="E480">
            <v>0</v>
          </cell>
          <cell r="F480">
            <v>0</v>
          </cell>
          <cell r="G480">
            <v>1939.5</v>
          </cell>
          <cell r="H480">
            <v>0</v>
          </cell>
          <cell r="I480">
            <v>0</v>
          </cell>
          <cell r="J480" t="e">
            <v>#DIV/0!</v>
          </cell>
        </row>
        <row r="481">
          <cell r="A481">
            <v>300181377</v>
          </cell>
          <cell r="B481" t="str">
            <v>Эшонкулов Самаржон</v>
          </cell>
          <cell r="C481">
            <v>0</v>
          </cell>
          <cell r="D481" t="str">
            <v>Эшонкулов Самаржон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 t="e">
            <v>#DIV/0!</v>
          </cell>
        </row>
        <row r="482">
          <cell r="A482">
            <v>300255085</v>
          </cell>
          <cell r="B482" t="str">
            <v>Завкиддин нурли файз дури</v>
          </cell>
          <cell r="C482">
            <v>0</v>
          </cell>
          <cell r="D482">
            <v>0</v>
          </cell>
          <cell r="E482">
            <v>0</v>
          </cell>
          <cell r="F482" t="str">
            <v>Завкиддин нурли файз дури</v>
          </cell>
          <cell r="G482">
            <v>0</v>
          </cell>
          <cell r="H482">
            <v>0</v>
          </cell>
          <cell r="I482">
            <v>0</v>
          </cell>
          <cell r="J482" t="e">
            <v>#DIV/0!</v>
          </cell>
        </row>
        <row r="483">
          <cell r="B483" t="str">
            <v>жами</v>
          </cell>
          <cell r="C483">
            <v>0</v>
          </cell>
          <cell r="D483" t="str">
            <v>жами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 t="e">
            <v>#DIV/0!</v>
          </cell>
        </row>
        <row r="484">
          <cell r="A484">
            <v>300213010</v>
          </cell>
          <cell r="B484" t="str">
            <v>Шайманова Анор далалари</v>
          </cell>
          <cell r="C484">
            <v>0</v>
          </cell>
          <cell r="D484" t="str">
            <v>Шайманова Анор далалари</v>
          </cell>
          <cell r="E484">
            <v>557.4</v>
          </cell>
          <cell r="F484">
            <v>0</v>
          </cell>
          <cell r="G484">
            <v>2989</v>
          </cell>
          <cell r="H484">
            <v>557.4</v>
          </cell>
          <cell r="I484">
            <v>405.4</v>
          </cell>
          <cell r="J484" t="e">
            <v>#DIV/0!</v>
          </cell>
        </row>
        <row r="485">
          <cell r="A485">
            <v>300181281</v>
          </cell>
          <cell r="B485" t="str">
            <v>Икромов Гулом курки</v>
          </cell>
          <cell r="C485">
            <v>0</v>
          </cell>
          <cell r="D485" t="str">
            <v>Икромов Гулом курки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 t="e">
            <v>#DIV/0!</v>
          </cell>
        </row>
        <row r="486">
          <cell r="A486">
            <v>300181400</v>
          </cell>
          <cell r="B486" t="str">
            <v>Мухаммадиев Абдунасим</v>
          </cell>
          <cell r="C486">
            <v>0</v>
          </cell>
          <cell r="D486">
            <v>0</v>
          </cell>
          <cell r="E486">
            <v>0</v>
          </cell>
          <cell r="F486" t="str">
            <v>Мухаммадиев Абдунасим</v>
          </cell>
          <cell r="G486">
            <v>0</v>
          </cell>
          <cell r="H486">
            <v>0</v>
          </cell>
          <cell r="I486">
            <v>0</v>
          </cell>
          <cell r="J486" t="e">
            <v>#DIV/0!</v>
          </cell>
        </row>
        <row r="487">
          <cell r="B487" t="str">
            <v>жами</v>
          </cell>
          <cell r="C487">
            <v>0</v>
          </cell>
          <cell r="D487" t="str">
            <v>жами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72.730534625044854</v>
          </cell>
        </row>
        <row r="488">
          <cell r="A488">
            <v>201818518</v>
          </cell>
          <cell r="B488" t="str">
            <v>Сайкал</v>
          </cell>
          <cell r="C488">
            <v>0</v>
          </cell>
          <cell r="D488">
            <v>0</v>
          </cell>
          <cell r="E488">
            <v>0</v>
          </cell>
          <cell r="F488" t="str">
            <v>Сайкал</v>
          </cell>
          <cell r="G488">
            <v>1487.6</v>
          </cell>
          <cell r="H488">
            <v>0</v>
          </cell>
          <cell r="I488">
            <v>0</v>
          </cell>
          <cell r="J488" t="e">
            <v>#DIV/0!</v>
          </cell>
        </row>
        <row r="489">
          <cell r="B489" t="str">
            <v>жами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 t="e">
            <v>#DIV/0!</v>
          </cell>
        </row>
        <row r="490">
          <cell r="A490">
            <v>205776742</v>
          </cell>
          <cell r="B490" t="str">
            <v>Умиров Якуб</v>
          </cell>
          <cell r="C490">
            <v>0</v>
          </cell>
          <cell r="D490">
            <v>0</v>
          </cell>
          <cell r="E490">
            <v>0</v>
          </cell>
          <cell r="F490" t="str">
            <v>Умиров Якуб</v>
          </cell>
          <cell r="G490">
            <v>2758.8</v>
          </cell>
          <cell r="H490">
            <v>701.7</v>
          </cell>
          <cell r="I490">
            <v>550.9</v>
          </cell>
          <cell r="J490" t="e">
            <v>#DIV/0!</v>
          </cell>
        </row>
        <row r="491">
          <cell r="A491">
            <v>300174789</v>
          </cell>
          <cell r="B491" t="str">
            <v xml:space="preserve">Самар Гулбека </v>
          </cell>
          <cell r="C491">
            <v>0</v>
          </cell>
          <cell r="D491" t="str">
            <v xml:space="preserve">Самар Гулбека </v>
          </cell>
          <cell r="E491">
            <v>701.7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 t="e">
            <v>#DIV/0!</v>
          </cell>
        </row>
        <row r="492">
          <cell r="B492" t="str">
            <v>Элбек Хавос</v>
          </cell>
          <cell r="C492">
            <v>0</v>
          </cell>
          <cell r="D492" t="str">
            <v>Элбек Хавос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 t="e">
            <v>#DIV/0!</v>
          </cell>
        </row>
        <row r="493">
          <cell r="B493" t="str">
            <v>жами</v>
          </cell>
          <cell r="C493">
            <v>0</v>
          </cell>
          <cell r="D493" t="str">
            <v>жами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78.509334473421688</v>
          </cell>
        </row>
        <row r="494">
          <cell r="A494">
            <v>300181259</v>
          </cell>
          <cell r="B494" t="str">
            <v>Халилов Мамадоли</v>
          </cell>
          <cell r="C494">
            <v>0</v>
          </cell>
          <cell r="D494" t="str">
            <v>Халилов Мамадоли</v>
          </cell>
          <cell r="E494">
            <v>541.70000000000005</v>
          </cell>
          <cell r="F494">
            <v>0</v>
          </cell>
          <cell r="G494">
            <v>2446.4</v>
          </cell>
          <cell r="H494">
            <v>871.30000000000007</v>
          </cell>
          <cell r="I494">
            <v>683.9</v>
          </cell>
          <cell r="J494" t="e">
            <v>#DIV/0!</v>
          </cell>
        </row>
        <row r="495">
          <cell r="A495">
            <v>300175004</v>
          </cell>
          <cell r="B495" t="str">
            <v>Бойназаров Искандар</v>
          </cell>
          <cell r="C495">
            <v>0</v>
          </cell>
          <cell r="D495" t="str">
            <v>Бойназаров Искандар</v>
          </cell>
          <cell r="E495">
            <v>329.6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 t="e">
            <v>#DIV/0!</v>
          </cell>
        </row>
        <row r="496">
          <cell r="A496">
            <v>300782934</v>
          </cell>
          <cell r="B496" t="str">
            <v>Мохира Нурли замини</v>
          </cell>
          <cell r="C496">
            <v>0</v>
          </cell>
          <cell r="D496">
            <v>0</v>
          </cell>
          <cell r="E496">
            <v>0</v>
          </cell>
          <cell r="F496" t="str">
            <v>Мохира Нурли замини</v>
          </cell>
          <cell r="G496">
            <v>0</v>
          </cell>
          <cell r="H496">
            <v>0</v>
          </cell>
          <cell r="I496">
            <v>0</v>
          </cell>
          <cell r="J496" t="e">
            <v>#DIV/0!</v>
          </cell>
        </row>
        <row r="497">
          <cell r="B497" t="str">
            <v>жами</v>
          </cell>
          <cell r="C497">
            <v>0</v>
          </cell>
          <cell r="D497" t="str">
            <v>жами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78.491908642258693</v>
          </cell>
        </row>
        <row r="498">
          <cell r="A498">
            <v>300466281</v>
          </cell>
          <cell r="B498" t="str">
            <v>Акром пахта даласи</v>
          </cell>
          <cell r="C498">
            <v>0</v>
          </cell>
          <cell r="D498" t="str">
            <v>Акром пахта даласи</v>
          </cell>
          <cell r="E498">
            <v>155.69999999999999</v>
          </cell>
          <cell r="F498">
            <v>0</v>
          </cell>
          <cell r="G498">
            <v>2998.9</v>
          </cell>
          <cell r="H498">
            <v>318.5</v>
          </cell>
          <cell r="I498">
            <v>216.9</v>
          </cell>
          <cell r="J498" t="e">
            <v>#DIV/0!</v>
          </cell>
        </row>
        <row r="499">
          <cell r="A499">
            <v>300181424</v>
          </cell>
          <cell r="B499" t="str">
            <v>Курбонов Шухрат Азиз даласи</v>
          </cell>
          <cell r="C499">
            <v>0</v>
          </cell>
          <cell r="D499">
            <v>0</v>
          </cell>
          <cell r="E499">
            <v>0</v>
          </cell>
          <cell r="F499" t="str">
            <v>Курбонов Шухрат Азиз даласи</v>
          </cell>
          <cell r="G499">
            <v>0</v>
          </cell>
          <cell r="H499">
            <v>0</v>
          </cell>
          <cell r="I499">
            <v>0</v>
          </cell>
          <cell r="J499" t="e">
            <v>#DIV/0!</v>
          </cell>
        </row>
        <row r="500">
          <cell r="A500">
            <v>300201975</v>
          </cell>
          <cell r="B500" t="str">
            <v>Камол Чорва нури</v>
          </cell>
          <cell r="C500">
            <v>0</v>
          </cell>
          <cell r="D500" t="str">
            <v>Камол Чорва нури</v>
          </cell>
          <cell r="E500">
            <v>42.2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 t="e">
            <v>#DIV/0!</v>
          </cell>
        </row>
        <row r="501">
          <cell r="A501">
            <v>300201864</v>
          </cell>
          <cell r="B501" t="str">
            <v>Рахмонов Нумонжон</v>
          </cell>
          <cell r="C501">
            <v>0</v>
          </cell>
          <cell r="D501" t="str">
            <v>Рахмонов Нумонжон</v>
          </cell>
          <cell r="E501">
            <v>120.6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68.100470957613808</v>
          </cell>
        </row>
        <row r="502">
          <cell r="B502" t="str">
            <v>жами</v>
          </cell>
          <cell r="C502">
            <v>0</v>
          </cell>
          <cell r="D502" t="str">
            <v>жами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 t="e">
            <v>#DIV/0!</v>
          </cell>
        </row>
        <row r="503">
          <cell r="A503">
            <v>300175763</v>
          </cell>
          <cell r="B503" t="str">
            <v>Пармонов Абдумурод</v>
          </cell>
          <cell r="C503">
            <v>0</v>
          </cell>
          <cell r="D503">
            <v>0</v>
          </cell>
          <cell r="E503">
            <v>0</v>
          </cell>
          <cell r="F503" t="str">
            <v>Пармонов Абдумурод</v>
          </cell>
          <cell r="G503">
            <v>1080.8</v>
          </cell>
          <cell r="H503">
            <v>28</v>
          </cell>
          <cell r="I503">
            <v>0</v>
          </cell>
          <cell r="J503" t="e">
            <v>#DIV/0!</v>
          </cell>
        </row>
        <row r="504">
          <cell r="B504" t="str">
            <v xml:space="preserve">Юлдош </v>
          </cell>
          <cell r="C504">
            <v>0</v>
          </cell>
          <cell r="D504" t="str">
            <v xml:space="preserve">Юлдош 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 t="e">
            <v>#DIV/0!</v>
          </cell>
        </row>
        <row r="505">
          <cell r="B505" t="str">
            <v>Тураева Сабохат</v>
          </cell>
          <cell r="C505">
            <v>0</v>
          </cell>
          <cell r="D505" t="str">
            <v>Тураева Сабохат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 t="e">
            <v>#DIV/0!</v>
          </cell>
        </row>
        <row r="506">
          <cell r="A506">
            <v>202355359</v>
          </cell>
          <cell r="B506" t="str">
            <v>Осиё</v>
          </cell>
          <cell r="C506">
            <v>0</v>
          </cell>
          <cell r="D506" t="str">
            <v>Осиё</v>
          </cell>
          <cell r="E506">
            <v>28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07">
          <cell r="B507" t="str">
            <v>Рузикулова феруза</v>
          </cell>
          <cell r="C507">
            <v>0</v>
          </cell>
          <cell r="D507" t="str">
            <v>Рузикулова феруза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 t="e">
            <v>#DIV/0!</v>
          </cell>
        </row>
        <row r="508">
          <cell r="A508">
            <v>300210814</v>
          </cell>
          <cell r="B508" t="str">
            <v>Ёриева Севинч файзи</v>
          </cell>
          <cell r="C508">
            <v>0</v>
          </cell>
          <cell r="D508" t="str">
            <v>Ёриева Севинч файзи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 t="e">
            <v>#DIV/0!</v>
          </cell>
        </row>
        <row r="509">
          <cell r="B509" t="str">
            <v>Хондамир</v>
          </cell>
          <cell r="C509">
            <v>0</v>
          </cell>
          <cell r="D509" t="str">
            <v>Хондамир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 t="e">
            <v>#DIV/0!</v>
          </cell>
        </row>
        <row r="510">
          <cell r="B510" t="str">
            <v>жами</v>
          </cell>
          <cell r="C510">
            <v>0</v>
          </cell>
          <cell r="D510" t="str">
            <v>жами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 t="e">
            <v>#DIV/0!</v>
          </cell>
        </row>
        <row r="511">
          <cell r="A511">
            <v>205841131</v>
          </cell>
          <cell r="B511" t="str">
            <v>Халим Хурсанд</v>
          </cell>
          <cell r="C511">
            <v>0</v>
          </cell>
          <cell r="D511">
            <v>0</v>
          </cell>
          <cell r="E511">
            <v>0</v>
          </cell>
          <cell r="F511" t="str">
            <v>Халим Хурсанд</v>
          </cell>
          <cell r="G511">
            <v>3865.2</v>
          </cell>
          <cell r="H511">
            <v>531.29999999999995</v>
          </cell>
          <cell r="I511">
            <v>417</v>
          </cell>
          <cell r="J511" t="e">
            <v>#DIV/0!</v>
          </cell>
        </row>
        <row r="512">
          <cell r="A512">
            <v>300231875</v>
          </cell>
          <cell r="B512" t="str">
            <v>Собиробод Жураевич</v>
          </cell>
          <cell r="C512">
            <v>0</v>
          </cell>
          <cell r="D512" t="str">
            <v>Собиробод Жураевич</v>
          </cell>
          <cell r="E512">
            <v>531.29999999999995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 t="e">
            <v>#DIV/0!</v>
          </cell>
        </row>
        <row r="513">
          <cell r="B513" t="str">
            <v>жами</v>
          </cell>
          <cell r="C513">
            <v>0</v>
          </cell>
          <cell r="D513" t="str">
            <v>жами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 t="e">
            <v>#DIV/0!</v>
          </cell>
        </row>
        <row r="514">
          <cell r="A514">
            <v>300175731</v>
          </cell>
          <cell r="B514" t="str">
            <v>Абдумаликов Мехриддин</v>
          </cell>
          <cell r="C514">
            <v>0</v>
          </cell>
          <cell r="D514">
            <v>0</v>
          </cell>
          <cell r="E514">
            <v>0</v>
          </cell>
          <cell r="F514" t="str">
            <v>Абдумаликов Мехриддин</v>
          </cell>
          <cell r="G514">
            <v>2104.6999999999998</v>
          </cell>
          <cell r="H514">
            <v>0</v>
          </cell>
          <cell r="I514">
            <v>0</v>
          </cell>
          <cell r="J514">
            <v>78.486730660643715</v>
          </cell>
        </row>
        <row r="515">
          <cell r="B515" t="str">
            <v>жами</v>
          </cell>
          <cell r="C515">
            <v>0</v>
          </cell>
          <cell r="D515" t="str">
            <v>жами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 t="e">
            <v>#DIV/0!</v>
          </cell>
        </row>
        <row r="516">
          <cell r="A516">
            <v>205291287</v>
          </cell>
          <cell r="B516" t="str">
            <v>Келдиёр бобо</v>
          </cell>
          <cell r="C516">
            <v>0</v>
          </cell>
          <cell r="D516">
            <v>0</v>
          </cell>
          <cell r="E516">
            <v>0</v>
          </cell>
          <cell r="F516" t="str">
            <v>Келдиёр бобо</v>
          </cell>
          <cell r="G516">
            <v>5585.7</v>
          </cell>
          <cell r="H516">
            <v>0</v>
          </cell>
          <cell r="I516">
            <v>0</v>
          </cell>
          <cell r="J516" t="e">
            <v>#DIV/0!</v>
          </cell>
        </row>
        <row r="517">
          <cell r="B517" t="str">
            <v>жами</v>
          </cell>
          <cell r="C517">
            <v>0</v>
          </cell>
          <cell r="D517" t="str">
            <v>жами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 t="e">
            <v>#DIV/0!</v>
          </cell>
        </row>
        <row r="518">
          <cell r="A518">
            <v>300175011</v>
          </cell>
          <cell r="B518" t="str">
            <v>Каршиев Обиджон</v>
          </cell>
          <cell r="C518">
            <v>0</v>
          </cell>
          <cell r="D518">
            <v>0</v>
          </cell>
          <cell r="E518">
            <v>0</v>
          </cell>
          <cell r="F518" t="str">
            <v>Каршиев Обиджон</v>
          </cell>
          <cell r="G518">
            <v>3204</v>
          </cell>
          <cell r="H518">
            <v>1636.1</v>
          </cell>
          <cell r="I518">
            <v>1084.2</v>
          </cell>
          <cell r="J518" t="e">
            <v>#DIV/0!</v>
          </cell>
        </row>
        <row r="519">
          <cell r="A519">
            <v>200767986</v>
          </cell>
          <cell r="B519" t="str">
            <v>Ислом</v>
          </cell>
          <cell r="C519">
            <v>0</v>
          </cell>
          <cell r="D519" t="str">
            <v>Ислом</v>
          </cell>
          <cell r="E519">
            <v>657.2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 t="e">
            <v>#DIV/0!</v>
          </cell>
        </row>
        <row r="520">
          <cell r="B520" t="str">
            <v>Келдиёр бобо</v>
          </cell>
          <cell r="C520">
            <v>0</v>
          </cell>
          <cell r="D520" t="str">
            <v>Келдиёр бобо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 t="e">
            <v>#DIV/0!</v>
          </cell>
        </row>
        <row r="521">
          <cell r="A521">
            <v>200767661</v>
          </cell>
          <cell r="B521" t="str">
            <v xml:space="preserve">Камол  </v>
          </cell>
          <cell r="C521">
            <v>0</v>
          </cell>
          <cell r="D521" t="str">
            <v xml:space="preserve">Камол  </v>
          </cell>
          <cell r="E521">
            <v>978.9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66.267343071939365</v>
          </cell>
        </row>
        <row r="522">
          <cell r="B522" t="str">
            <v>жами</v>
          </cell>
          <cell r="C522">
            <v>0</v>
          </cell>
          <cell r="D522" t="str">
            <v>жами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 t="e">
            <v>#DIV/0!</v>
          </cell>
        </row>
        <row r="523">
          <cell r="A523">
            <v>300201833</v>
          </cell>
          <cell r="B523" t="str">
            <v>Курраи замин дури</v>
          </cell>
          <cell r="C523">
            <v>0</v>
          </cell>
          <cell r="D523">
            <v>0</v>
          </cell>
          <cell r="E523">
            <v>0</v>
          </cell>
          <cell r="F523" t="str">
            <v>Курраи замин дури</v>
          </cell>
          <cell r="G523">
            <v>2599.6999999999998</v>
          </cell>
          <cell r="H523">
            <v>1512.3</v>
          </cell>
          <cell r="I523">
            <v>1016.8</v>
          </cell>
          <cell r="J523" t="e">
            <v>#DIV/0!</v>
          </cell>
        </row>
        <row r="524">
          <cell r="A524">
            <v>300205660</v>
          </cell>
          <cell r="B524" t="str">
            <v>Самар кухли дури</v>
          </cell>
          <cell r="C524">
            <v>0</v>
          </cell>
          <cell r="D524" t="str">
            <v>Самар кухли дури</v>
          </cell>
          <cell r="E524">
            <v>444.7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 t="e">
            <v>#DIV/0!</v>
          </cell>
        </row>
        <row r="525">
          <cell r="A525">
            <v>300181306</v>
          </cell>
          <cell r="B525" t="str">
            <v>Сабор нозли нур замин</v>
          </cell>
          <cell r="C525">
            <v>0</v>
          </cell>
          <cell r="D525" t="str">
            <v>Сабор нозли нур замин</v>
          </cell>
          <cell r="E525">
            <v>1067.5999999999999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 t="e">
            <v>#DIV/0!</v>
          </cell>
        </row>
        <row r="526">
          <cell r="B526" t="str">
            <v>жами</v>
          </cell>
          <cell r="C526">
            <v>0</v>
          </cell>
          <cell r="D526" t="str">
            <v>жами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67.235336904053426</v>
          </cell>
        </row>
        <row r="527">
          <cell r="A527">
            <v>300175178</v>
          </cell>
          <cell r="B527" t="str">
            <v>Норкораев Абдукаххор</v>
          </cell>
          <cell r="C527">
            <v>0</v>
          </cell>
          <cell r="D527">
            <v>0</v>
          </cell>
          <cell r="E527">
            <v>0</v>
          </cell>
          <cell r="F527" t="str">
            <v>Норкораев Абдукаххор</v>
          </cell>
          <cell r="G527">
            <v>3587.7</v>
          </cell>
          <cell r="H527">
            <v>1005.2</v>
          </cell>
          <cell r="I527">
            <v>789.1</v>
          </cell>
          <cell r="J527" t="e">
            <v>#DIV/0!</v>
          </cell>
        </row>
        <row r="528">
          <cell r="A528">
            <v>300175794</v>
          </cell>
          <cell r="B528" t="str">
            <v>Каршиев Мансур</v>
          </cell>
          <cell r="C528">
            <v>0</v>
          </cell>
          <cell r="D528" t="str">
            <v>Каршиев Мансур</v>
          </cell>
          <cell r="E528">
            <v>1005.2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 t="e">
            <v>#DIV/0!</v>
          </cell>
        </row>
        <row r="529">
          <cell r="B529" t="str">
            <v>жами</v>
          </cell>
          <cell r="C529">
            <v>0</v>
          </cell>
          <cell r="D529" t="str">
            <v>жами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 t="e">
            <v>#DIV/0!</v>
          </cell>
        </row>
        <row r="530">
          <cell r="A530">
            <v>300181234</v>
          </cell>
          <cell r="B530" t="str">
            <v>Тураева Дилрабо</v>
          </cell>
          <cell r="C530">
            <v>0</v>
          </cell>
          <cell r="D530">
            <v>0</v>
          </cell>
          <cell r="E530">
            <v>0</v>
          </cell>
          <cell r="F530" t="str">
            <v>Тураева Дилрабо</v>
          </cell>
          <cell r="G530">
            <v>2613.1</v>
          </cell>
          <cell r="H530">
            <v>915</v>
          </cell>
          <cell r="I530">
            <v>718.5</v>
          </cell>
          <cell r="J530">
            <v>78.501790688420215</v>
          </cell>
        </row>
        <row r="531">
          <cell r="B531" t="str">
            <v>Элбек Ховос</v>
          </cell>
          <cell r="C531">
            <v>0</v>
          </cell>
          <cell r="D531" t="str">
            <v>Элбек Ховос</v>
          </cell>
          <cell r="E531">
            <v>915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 t="e">
            <v>#DIV/0!</v>
          </cell>
        </row>
        <row r="532">
          <cell r="B532" t="str">
            <v>жами</v>
          </cell>
          <cell r="C532">
            <v>0</v>
          </cell>
          <cell r="D532" t="str">
            <v>жами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 t="e">
            <v>#DIV/0!</v>
          </cell>
        </row>
        <row r="533">
          <cell r="A533">
            <v>300184998</v>
          </cell>
          <cell r="B533" t="str">
            <v>Танлов Адолати</v>
          </cell>
          <cell r="C533">
            <v>0</v>
          </cell>
          <cell r="D533">
            <v>0</v>
          </cell>
          <cell r="E533">
            <v>0</v>
          </cell>
          <cell r="F533" t="str">
            <v>Танлов Адолати</v>
          </cell>
          <cell r="G533">
            <v>1022.9</v>
          </cell>
          <cell r="H533">
            <v>156.9</v>
          </cell>
          <cell r="I533">
            <v>123.2</v>
          </cell>
          <cell r="J533">
            <v>78.52459016393442</v>
          </cell>
        </row>
        <row r="534">
          <cell r="A534">
            <v>202669670</v>
          </cell>
          <cell r="B534" t="str">
            <v>Мехр</v>
          </cell>
          <cell r="C534">
            <v>0</v>
          </cell>
          <cell r="D534" t="str">
            <v>Мехр</v>
          </cell>
          <cell r="E534">
            <v>156.9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 t="e">
            <v>#DIV/0!</v>
          </cell>
        </row>
        <row r="535">
          <cell r="B535" t="str">
            <v>жами</v>
          </cell>
          <cell r="C535">
            <v>0</v>
          </cell>
          <cell r="D535" t="str">
            <v>жами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 t="e">
            <v>#DIV/0!</v>
          </cell>
        </row>
        <row r="536">
          <cell r="A536">
            <v>204725838</v>
          </cell>
          <cell r="B536" t="str">
            <v>Нурали бобо</v>
          </cell>
          <cell r="C536">
            <v>0</v>
          </cell>
          <cell r="D536" t="str">
            <v>Нурали бобо</v>
          </cell>
          <cell r="E536">
            <v>308.3</v>
          </cell>
          <cell r="F536">
            <v>0</v>
          </cell>
          <cell r="G536">
            <v>3419.8</v>
          </cell>
          <cell r="H536">
            <v>777.1</v>
          </cell>
          <cell r="I536">
            <v>425.1</v>
          </cell>
          <cell r="J536">
            <v>78.521351179094964</v>
          </cell>
        </row>
        <row r="537">
          <cell r="A537">
            <v>203874456</v>
          </cell>
          <cell r="B537" t="str">
            <v>Наби Гурузин</v>
          </cell>
          <cell r="C537">
            <v>0</v>
          </cell>
          <cell r="D537" t="str">
            <v>Наби Гурузин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 t="e">
            <v>#DIV/0!</v>
          </cell>
        </row>
        <row r="538">
          <cell r="A538">
            <v>205493329</v>
          </cell>
          <cell r="B538" t="str">
            <v>ЭМО Мирзо</v>
          </cell>
          <cell r="C538">
            <v>0</v>
          </cell>
          <cell r="D538" t="str">
            <v>ЭМО Мирзо</v>
          </cell>
          <cell r="E538">
            <v>202.7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 t="e">
            <v>#DIV/0!</v>
          </cell>
        </row>
        <row r="539">
          <cell r="A539">
            <v>201117733</v>
          </cell>
          <cell r="B539" t="str">
            <v>Юкори Чандир</v>
          </cell>
          <cell r="C539">
            <v>0</v>
          </cell>
          <cell r="D539">
            <v>0</v>
          </cell>
          <cell r="E539">
            <v>0</v>
          </cell>
          <cell r="F539" t="str">
            <v>Юкори Чандир</v>
          </cell>
          <cell r="G539">
            <v>0</v>
          </cell>
          <cell r="H539">
            <v>0</v>
          </cell>
          <cell r="I539">
            <v>0</v>
          </cell>
          <cell r="J539">
            <v>54.703384377814949</v>
          </cell>
        </row>
        <row r="540">
          <cell r="A540">
            <v>201818493</v>
          </cell>
          <cell r="B540" t="str">
            <v>Эргаш бобо</v>
          </cell>
          <cell r="C540">
            <v>0</v>
          </cell>
          <cell r="D540" t="str">
            <v>Эргаш бобо</v>
          </cell>
          <cell r="E540">
            <v>266.10000000000002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 t="e">
            <v>#DIV/0!</v>
          </cell>
        </row>
        <row r="541">
          <cell r="B541" t="str">
            <v>жами</v>
          </cell>
          <cell r="C541">
            <v>0</v>
          </cell>
          <cell r="D541" t="str">
            <v>жами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 t="e">
            <v>#DIV/0!</v>
          </cell>
        </row>
        <row r="542">
          <cell r="A542">
            <v>200766727</v>
          </cell>
          <cell r="B542" t="str">
            <v>Маматкул</v>
          </cell>
          <cell r="C542">
            <v>0</v>
          </cell>
          <cell r="D542">
            <v>0</v>
          </cell>
          <cell r="E542">
            <v>0</v>
          </cell>
          <cell r="F542" t="str">
            <v>Маматкул</v>
          </cell>
          <cell r="G542">
            <v>1139.0999999999999</v>
          </cell>
          <cell r="H542">
            <v>0</v>
          </cell>
          <cell r="I542">
            <v>0</v>
          </cell>
          <cell r="J542" t="e">
            <v>#DIV/0!</v>
          </cell>
        </row>
        <row r="543">
          <cell r="B543" t="str">
            <v>жами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 t="e">
            <v>#DIV/0!</v>
          </cell>
        </row>
        <row r="544">
          <cell r="A544">
            <v>203386564</v>
          </cell>
          <cell r="B544" t="str">
            <v>Худойберди бобо</v>
          </cell>
          <cell r="C544">
            <v>0</v>
          </cell>
          <cell r="D544">
            <v>0</v>
          </cell>
          <cell r="E544">
            <v>0</v>
          </cell>
          <cell r="F544" t="str">
            <v>Худойберди бобо</v>
          </cell>
          <cell r="G544">
            <v>5111.3999999999996</v>
          </cell>
          <cell r="H544">
            <v>356.6</v>
          </cell>
          <cell r="I544">
            <v>280</v>
          </cell>
          <cell r="J544" t="e">
            <v>#DIV/0!</v>
          </cell>
        </row>
        <row r="545">
          <cell r="B545" t="str">
            <v>Файзли ер</v>
          </cell>
          <cell r="C545">
            <v>0</v>
          </cell>
          <cell r="D545" t="str">
            <v>Файзли ер (кисман)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 t="e">
            <v>#DIV/0!</v>
          </cell>
        </row>
        <row r="546">
          <cell r="A546">
            <v>202327764</v>
          </cell>
          <cell r="B546" t="str">
            <v>Одил</v>
          </cell>
          <cell r="C546">
            <v>0</v>
          </cell>
          <cell r="D546" t="str">
            <v>Одил</v>
          </cell>
          <cell r="E546">
            <v>356.6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 t="e">
            <v>#DIV/0!</v>
          </cell>
        </row>
        <row r="547">
          <cell r="B547" t="str">
            <v>жами</v>
          </cell>
          <cell r="C547">
            <v>0</v>
          </cell>
          <cell r="D547" t="str">
            <v>жами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78.519349411104869</v>
          </cell>
        </row>
        <row r="548">
          <cell r="A548">
            <v>200766703</v>
          </cell>
          <cell r="B548" t="str">
            <v>Низом</v>
          </cell>
          <cell r="C548">
            <v>0</v>
          </cell>
          <cell r="D548">
            <v>0</v>
          </cell>
          <cell r="E548">
            <v>0</v>
          </cell>
          <cell r="F548" t="str">
            <v>Низом</v>
          </cell>
          <cell r="G548">
            <v>4155</v>
          </cell>
          <cell r="H548">
            <v>669.2</v>
          </cell>
          <cell r="I548">
            <v>170</v>
          </cell>
          <cell r="J548" t="e">
            <v>#DIV/0!</v>
          </cell>
        </row>
        <row r="549">
          <cell r="A549">
            <v>203345765</v>
          </cell>
          <cell r="B549" t="str">
            <v>Шериф</v>
          </cell>
          <cell r="C549">
            <v>0</v>
          </cell>
          <cell r="D549" t="str">
            <v>Шериф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 t="e">
            <v>#DIV/0!</v>
          </cell>
        </row>
        <row r="550">
          <cell r="A550">
            <v>202088058</v>
          </cell>
          <cell r="B550" t="str">
            <v>Обид</v>
          </cell>
          <cell r="C550">
            <v>0</v>
          </cell>
          <cell r="D550" t="str">
            <v>Обид</v>
          </cell>
          <cell r="E550">
            <v>669.2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 t="e">
            <v>#DIV/0!</v>
          </cell>
        </row>
        <row r="551">
          <cell r="B551" t="str">
            <v>жами</v>
          </cell>
          <cell r="C551">
            <v>0</v>
          </cell>
          <cell r="D551" t="str">
            <v>жами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25.403466826060967</v>
          </cell>
        </row>
        <row r="552">
          <cell r="A552">
            <v>202109092</v>
          </cell>
          <cell r="B552" t="str">
            <v>Фарход</v>
          </cell>
          <cell r="C552">
            <v>0</v>
          </cell>
          <cell r="D552">
            <v>0</v>
          </cell>
          <cell r="E552">
            <v>0</v>
          </cell>
          <cell r="F552" t="str">
            <v>Фарход</v>
          </cell>
          <cell r="G552">
            <v>8103</v>
          </cell>
          <cell r="H552">
            <v>0</v>
          </cell>
          <cell r="I552">
            <v>0</v>
          </cell>
          <cell r="J552" t="e">
            <v>#DIV/0!</v>
          </cell>
        </row>
        <row r="553">
          <cell r="B553" t="str">
            <v>жами</v>
          </cell>
          <cell r="C553">
            <v>0</v>
          </cell>
          <cell r="D553" t="str">
            <v>5-лойиха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 t="e">
            <v>#DIV/0!</v>
          </cell>
        </row>
        <row r="554">
          <cell r="A554">
            <v>203748604</v>
          </cell>
          <cell r="B554" t="str">
            <v>Гирди мачит</v>
          </cell>
          <cell r="C554">
            <v>0</v>
          </cell>
          <cell r="D554">
            <v>0</v>
          </cell>
          <cell r="E554">
            <v>0</v>
          </cell>
          <cell r="F554" t="str">
            <v>Гирди мачит</v>
          </cell>
          <cell r="G554">
            <v>3498.1</v>
          </cell>
          <cell r="H554">
            <v>628</v>
          </cell>
          <cell r="I554">
            <v>493</v>
          </cell>
          <cell r="J554" t="e">
            <v>#DIV/0!</v>
          </cell>
        </row>
        <row r="555">
          <cell r="A555">
            <v>201117954</v>
          </cell>
          <cell r="B555" t="str">
            <v>Урнаш</v>
          </cell>
          <cell r="C555">
            <v>0</v>
          </cell>
          <cell r="D555" t="str">
            <v>Урнаш</v>
          </cell>
          <cell r="E555">
            <v>628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 t="e">
            <v>#DIV/0!</v>
          </cell>
        </row>
        <row r="556">
          <cell r="A556">
            <v>203739148</v>
          </cell>
          <cell r="B556" t="str">
            <v>Жагли мачит</v>
          </cell>
          <cell r="C556">
            <v>0</v>
          </cell>
          <cell r="D556" t="str">
            <v>Жагли мачит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 t="e">
            <v>#DIV/0!</v>
          </cell>
        </row>
        <row r="557">
          <cell r="B557" t="str">
            <v>жами</v>
          </cell>
          <cell r="C557">
            <v>0</v>
          </cell>
          <cell r="D557" t="str">
            <v>жами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78.503184713375802</v>
          </cell>
        </row>
        <row r="558">
          <cell r="A558">
            <v>205541204</v>
          </cell>
          <cell r="B558" t="str">
            <v>Савронбек</v>
          </cell>
          <cell r="C558">
            <v>0</v>
          </cell>
          <cell r="D558">
            <v>0</v>
          </cell>
          <cell r="E558">
            <v>0</v>
          </cell>
          <cell r="F558" t="str">
            <v>Савронбек</v>
          </cell>
          <cell r="G558">
            <v>3081.2</v>
          </cell>
          <cell r="H558">
            <v>850.1</v>
          </cell>
          <cell r="I558">
            <v>589.9</v>
          </cell>
          <cell r="J558" t="e">
            <v>#DIV/0!</v>
          </cell>
        </row>
        <row r="559">
          <cell r="A559">
            <v>203705618</v>
          </cell>
          <cell r="B559" t="str">
            <v>Баён</v>
          </cell>
          <cell r="C559">
            <v>0</v>
          </cell>
          <cell r="D559" t="str">
            <v>Баён</v>
          </cell>
          <cell r="E559">
            <v>850.1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 t="e">
            <v>#DIV/0!</v>
          </cell>
        </row>
        <row r="560">
          <cell r="A560">
            <v>203394784</v>
          </cell>
          <cell r="B560" t="str">
            <v>Шахрух</v>
          </cell>
          <cell r="C560">
            <v>0</v>
          </cell>
          <cell r="D560" t="str">
            <v>Шахрух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 t="e">
            <v>#DIV/0!</v>
          </cell>
        </row>
        <row r="561">
          <cell r="B561" t="str">
            <v>жами</v>
          </cell>
          <cell r="C561">
            <v>0</v>
          </cell>
          <cell r="D561" t="str">
            <v>жами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69.391836254558285</v>
          </cell>
        </row>
        <row r="562">
          <cell r="A562">
            <v>204192054</v>
          </cell>
          <cell r="B562" t="str">
            <v>Сардорбек</v>
          </cell>
          <cell r="C562">
            <v>0</v>
          </cell>
          <cell r="D562" t="str">
            <v>Сардорбек</v>
          </cell>
          <cell r="E562">
            <v>447.8</v>
          </cell>
          <cell r="F562">
            <v>0</v>
          </cell>
          <cell r="G562">
            <v>2290.1</v>
          </cell>
          <cell r="H562">
            <v>1633.8999999999999</v>
          </cell>
          <cell r="I562">
            <v>1336.4</v>
          </cell>
          <cell r="J562" t="e">
            <v>#DIV/0!</v>
          </cell>
        </row>
        <row r="563">
          <cell r="A563">
            <v>203716065</v>
          </cell>
          <cell r="B563" t="str">
            <v>Султонбек</v>
          </cell>
          <cell r="C563">
            <v>0</v>
          </cell>
          <cell r="D563">
            <v>0</v>
          </cell>
          <cell r="E563">
            <v>0</v>
          </cell>
          <cell r="F563" t="str">
            <v>Султонбек</v>
          </cell>
          <cell r="G563">
            <v>0</v>
          </cell>
          <cell r="H563">
            <v>0</v>
          </cell>
          <cell r="I563">
            <v>0</v>
          </cell>
          <cell r="J563" t="e">
            <v>#DIV/0!</v>
          </cell>
        </row>
        <row r="564">
          <cell r="A564">
            <v>200766766</v>
          </cell>
          <cell r="B564" t="str">
            <v xml:space="preserve">Чандир </v>
          </cell>
          <cell r="C564">
            <v>0</v>
          </cell>
          <cell r="D564" t="str">
            <v xml:space="preserve">Чандир </v>
          </cell>
          <cell r="E564">
            <v>1186.0999999999999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 t="e">
            <v>#DIV/0!</v>
          </cell>
        </row>
        <row r="565">
          <cell r="B565" t="str">
            <v>жами</v>
          </cell>
          <cell r="C565">
            <v>0</v>
          </cell>
          <cell r="D565" t="str">
            <v>жами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81.792031336067083</v>
          </cell>
        </row>
        <row r="566">
          <cell r="A566">
            <v>205493351</v>
          </cell>
          <cell r="B566" t="str">
            <v>Мехирла замин</v>
          </cell>
          <cell r="C566">
            <v>0</v>
          </cell>
          <cell r="D566" t="str">
            <v>Мехирла замин</v>
          </cell>
          <cell r="E566">
            <v>1421</v>
          </cell>
          <cell r="F566">
            <v>0</v>
          </cell>
          <cell r="G566">
            <v>3655.8</v>
          </cell>
          <cell r="H566">
            <v>1421</v>
          </cell>
          <cell r="I566">
            <v>752.1</v>
          </cell>
          <cell r="J566" t="e">
            <v>#DIV/0!</v>
          </cell>
        </row>
        <row r="567">
          <cell r="A567">
            <v>203702391</v>
          </cell>
          <cell r="B567" t="str">
            <v>Дусан бобо</v>
          </cell>
          <cell r="C567">
            <v>0</v>
          </cell>
          <cell r="D567">
            <v>0</v>
          </cell>
          <cell r="E567">
            <v>0</v>
          </cell>
          <cell r="F567" t="str">
            <v>Дусан бобо</v>
          </cell>
          <cell r="G567">
            <v>0</v>
          </cell>
          <cell r="H567">
            <v>0</v>
          </cell>
          <cell r="I567">
            <v>0</v>
          </cell>
          <cell r="J567" t="e">
            <v>#DIV/0!</v>
          </cell>
        </row>
        <row r="568">
          <cell r="B568" t="str">
            <v>жами</v>
          </cell>
          <cell r="C568">
            <v>0</v>
          </cell>
          <cell r="D568" t="str">
            <v>жами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 t="e">
            <v>#DIV/0!</v>
          </cell>
        </row>
        <row r="569">
          <cell r="A569">
            <v>203886837</v>
          </cell>
          <cell r="B569" t="str">
            <v xml:space="preserve">Бектош </v>
          </cell>
          <cell r="C569">
            <v>0</v>
          </cell>
          <cell r="D569">
            <v>0</v>
          </cell>
          <cell r="E569">
            <v>0</v>
          </cell>
          <cell r="F569" t="str">
            <v xml:space="preserve">Бектош </v>
          </cell>
          <cell r="G569">
            <v>12045.8</v>
          </cell>
          <cell r="H569">
            <v>1993.4</v>
          </cell>
          <cell r="I569">
            <v>1564.9</v>
          </cell>
          <cell r="J569">
            <v>52.927515833919777</v>
          </cell>
        </row>
        <row r="570">
          <cell r="A570">
            <v>204269867</v>
          </cell>
          <cell r="B570" t="str">
            <v>ДСК дадахон</v>
          </cell>
          <cell r="C570">
            <v>0</v>
          </cell>
          <cell r="D570" t="str">
            <v>ДСК дадахон</v>
          </cell>
          <cell r="E570">
            <v>317.10000000000002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 t="e">
            <v>#DIV/0!</v>
          </cell>
        </row>
        <row r="571">
          <cell r="A571">
            <v>202676781</v>
          </cell>
          <cell r="B571" t="str">
            <v>Лола</v>
          </cell>
          <cell r="C571">
            <v>0</v>
          </cell>
          <cell r="D571" t="str">
            <v>Лола</v>
          </cell>
          <cell r="E571">
            <v>8.8000000000000007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 t="e">
            <v>#DIV/0!</v>
          </cell>
        </row>
        <row r="572">
          <cell r="A572">
            <v>200766710</v>
          </cell>
          <cell r="B572" t="str">
            <v xml:space="preserve">Искандар </v>
          </cell>
          <cell r="C572">
            <v>0</v>
          </cell>
          <cell r="D572" t="str">
            <v xml:space="preserve">Искандар </v>
          </cell>
          <cell r="E572">
            <v>1667.5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78.50406340925052</v>
          </cell>
        </row>
        <row r="573">
          <cell r="B573" t="str">
            <v>Эргаш бобо</v>
          </cell>
          <cell r="C573">
            <v>0</v>
          </cell>
          <cell r="D573" t="str">
            <v>Эргаш бобо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 t="e">
            <v>#DIV/0!</v>
          </cell>
        </row>
        <row r="574">
          <cell r="B574" t="str">
            <v>жами</v>
          </cell>
          <cell r="C574">
            <v>0</v>
          </cell>
          <cell r="D574" t="str">
            <v>жами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 t="e">
            <v>#DIV/0!</v>
          </cell>
        </row>
        <row r="575">
          <cell r="A575">
            <v>203380842</v>
          </cell>
          <cell r="B575" t="str">
            <v>Гузал А</v>
          </cell>
          <cell r="C575">
            <v>0</v>
          </cell>
          <cell r="D575" t="str">
            <v>Гузал А</v>
          </cell>
          <cell r="E575">
            <v>461.1</v>
          </cell>
          <cell r="F575">
            <v>0</v>
          </cell>
          <cell r="G575">
            <v>5582.5</v>
          </cell>
          <cell r="H575">
            <v>1709.4</v>
          </cell>
          <cell r="I575">
            <v>1391.9</v>
          </cell>
          <cell r="J575" t="e">
            <v>#DIV/0!</v>
          </cell>
        </row>
        <row r="576">
          <cell r="A576">
            <v>203036990</v>
          </cell>
          <cell r="B576" t="str">
            <v>Бобонур</v>
          </cell>
          <cell r="C576">
            <v>0</v>
          </cell>
          <cell r="D576" t="str">
            <v>Бобонур</v>
          </cell>
          <cell r="E576">
            <v>1248.3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 t="e">
            <v>#DIV/0!</v>
          </cell>
        </row>
        <row r="577">
          <cell r="A577">
            <v>205541394</v>
          </cell>
          <cell r="B577" t="str">
            <v>Наргиз гиёхи</v>
          </cell>
          <cell r="C577">
            <v>0</v>
          </cell>
          <cell r="D577">
            <v>0</v>
          </cell>
          <cell r="E577">
            <v>0</v>
          </cell>
          <cell r="F577" t="str">
            <v>Наргиз гиёхи</v>
          </cell>
          <cell r="G577">
            <v>0</v>
          </cell>
          <cell r="H577">
            <v>0</v>
          </cell>
          <cell r="I577">
            <v>0</v>
          </cell>
          <cell r="J577" t="e">
            <v>#DIV/0!</v>
          </cell>
        </row>
        <row r="578">
          <cell r="B578" t="str">
            <v>жами</v>
          </cell>
          <cell r="C578">
            <v>0</v>
          </cell>
          <cell r="D578" t="str">
            <v>жами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81.426231426231425</v>
          </cell>
        </row>
        <row r="579">
          <cell r="A579">
            <v>202735541</v>
          </cell>
          <cell r="B579" t="str">
            <v>Кувонч</v>
          </cell>
          <cell r="C579">
            <v>0</v>
          </cell>
          <cell r="D579">
            <v>0</v>
          </cell>
          <cell r="E579">
            <v>0</v>
          </cell>
          <cell r="F579" t="str">
            <v>Кувонч</v>
          </cell>
          <cell r="G579">
            <v>6113.1</v>
          </cell>
          <cell r="H579">
            <v>0</v>
          </cell>
          <cell r="I579">
            <v>0</v>
          </cell>
          <cell r="J579" t="e">
            <v>#DIV/0!</v>
          </cell>
        </row>
        <row r="580">
          <cell r="B580" t="str">
            <v>Навоий</v>
          </cell>
          <cell r="C580">
            <v>0</v>
          </cell>
          <cell r="D580" t="str">
            <v>Навоий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 t="e">
            <v>#DIV/0!</v>
          </cell>
        </row>
        <row r="581">
          <cell r="B581" t="str">
            <v>жами</v>
          </cell>
          <cell r="C581">
            <v>0</v>
          </cell>
          <cell r="D581" t="str">
            <v>жами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 t="e">
            <v>#DIV/0!</v>
          </cell>
        </row>
        <row r="582">
          <cell r="A582">
            <v>205524461</v>
          </cell>
          <cell r="B582" t="str">
            <v>Хондам Мирза</v>
          </cell>
          <cell r="C582">
            <v>0</v>
          </cell>
          <cell r="D582">
            <v>0</v>
          </cell>
          <cell r="E582">
            <v>0</v>
          </cell>
          <cell r="F582" t="str">
            <v>Хондам Мирза</v>
          </cell>
          <cell r="G582">
            <v>2265.8000000000002</v>
          </cell>
          <cell r="H582">
            <v>962.8</v>
          </cell>
          <cell r="I582">
            <v>707.6</v>
          </cell>
          <cell r="J582" t="e">
            <v>#DIV/0!</v>
          </cell>
        </row>
        <row r="583">
          <cell r="A583">
            <v>203342073</v>
          </cell>
          <cell r="B583" t="str">
            <v>Даврон бобо</v>
          </cell>
          <cell r="C583">
            <v>0</v>
          </cell>
          <cell r="D583" t="str">
            <v>Даврон бобо</v>
          </cell>
          <cell r="E583">
            <v>962.8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 t="e">
            <v>#DIV/0!</v>
          </cell>
        </row>
        <row r="584">
          <cell r="A584">
            <v>203702384</v>
          </cell>
          <cell r="B584" t="str">
            <v>Огабек</v>
          </cell>
          <cell r="C584">
            <v>0</v>
          </cell>
          <cell r="D584" t="str">
            <v>Огабек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 t="e">
            <v>#DIV/0!</v>
          </cell>
        </row>
        <row r="585">
          <cell r="B585" t="str">
            <v>жами</v>
          </cell>
          <cell r="C585">
            <v>0</v>
          </cell>
          <cell r="D585" t="str">
            <v>жами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73.493975903614455</v>
          </cell>
        </row>
        <row r="586">
          <cell r="A586">
            <v>205493344</v>
          </cell>
          <cell r="B586" t="str">
            <v>Олтин момо</v>
          </cell>
          <cell r="C586">
            <v>0</v>
          </cell>
          <cell r="D586">
            <v>0</v>
          </cell>
          <cell r="E586">
            <v>0</v>
          </cell>
          <cell r="F586" t="str">
            <v>Олтин момо</v>
          </cell>
          <cell r="G586">
            <v>840.5</v>
          </cell>
          <cell r="H586">
            <v>0</v>
          </cell>
          <cell r="I586">
            <v>0</v>
          </cell>
          <cell r="J586" t="e">
            <v>#DIV/0!</v>
          </cell>
        </row>
        <row r="587">
          <cell r="B587" t="str">
            <v>жами</v>
          </cell>
          <cell r="C587">
            <v>0</v>
          </cell>
          <cell r="D587" t="str">
            <v>14-лойиха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 t="e">
            <v>#DIV/0!</v>
          </cell>
        </row>
        <row r="588">
          <cell r="A588">
            <v>203533745</v>
          </cell>
          <cell r="B588" t="str">
            <v>Янги аср</v>
          </cell>
          <cell r="C588">
            <v>0</v>
          </cell>
          <cell r="D588">
            <v>0</v>
          </cell>
          <cell r="E588">
            <v>0</v>
          </cell>
          <cell r="F588" t="str">
            <v>Янги аср</v>
          </cell>
          <cell r="G588">
            <v>7188.5</v>
          </cell>
          <cell r="H588">
            <v>358.5</v>
          </cell>
          <cell r="I588">
            <v>281.39999999999998</v>
          </cell>
          <cell r="J588" t="e">
            <v>#DIV/0!</v>
          </cell>
        </row>
        <row r="589">
          <cell r="A589">
            <v>203530623</v>
          </cell>
          <cell r="B589" t="str">
            <v>Райим бобо</v>
          </cell>
          <cell r="C589">
            <v>0</v>
          </cell>
          <cell r="D589" t="str">
            <v>Раим бобо</v>
          </cell>
          <cell r="E589">
            <v>358.5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 t="e">
            <v>#DIV/0!</v>
          </cell>
        </row>
        <row r="590">
          <cell r="B590" t="str">
            <v>жами</v>
          </cell>
          <cell r="C590">
            <v>0</v>
          </cell>
          <cell r="D590" t="str">
            <v>жами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 t="e">
            <v>#DIV/0!</v>
          </cell>
        </row>
        <row r="591">
          <cell r="A591">
            <v>205844412</v>
          </cell>
          <cell r="B591" t="str">
            <v>Файзли ер</v>
          </cell>
          <cell r="C591">
            <v>0</v>
          </cell>
          <cell r="D591">
            <v>0</v>
          </cell>
          <cell r="E591">
            <v>0</v>
          </cell>
          <cell r="F591" t="str">
            <v>Файзли ер</v>
          </cell>
          <cell r="G591">
            <v>8990.6</v>
          </cell>
          <cell r="H591">
            <v>720.6</v>
          </cell>
          <cell r="I591">
            <v>665.6</v>
          </cell>
          <cell r="J591">
            <v>78.493723849372373</v>
          </cell>
        </row>
        <row r="592">
          <cell r="A592">
            <v>200766742</v>
          </cell>
          <cell r="B592" t="str">
            <v>Чандир-1</v>
          </cell>
          <cell r="C592">
            <v>0</v>
          </cell>
          <cell r="D592" t="str">
            <v>Чандир-1</v>
          </cell>
          <cell r="E592">
            <v>720.6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 t="e">
            <v>#DIV/0!</v>
          </cell>
        </row>
        <row r="593">
          <cell r="B593" t="str">
            <v>жами</v>
          </cell>
          <cell r="C593">
            <v>0</v>
          </cell>
          <cell r="D593" t="str">
            <v>жами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 t="e">
            <v>#DIV/0!</v>
          </cell>
        </row>
        <row r="594">
          <cell r="A594">
            <v>203694356</v>
          </cell>
          <cell r="B594" t="str">
            <v>Зафар</v>
          </cell>
          <cell r="C594">
            <v>0</v>
          </cell>
          <cell r="D594">
            <v>0</v>
          </cell>
          <cell r="E594">
            <v>0</v>
          </cell>
          <cell r="F594" t="str">
            <v>Зафар</v>
          </cell>
          <cell r="G594">
            <v>3251.7</v>
          </cell>
          <cell r="H594">
            <v>334.1</v>
          </cell>
          <cell r="I594">
            <v>0</v>
          </cell>
          <cell r="J594">
            <v>92.367471551484869</v>
          </cell>
        </row>
        <row r="595">
          <cell r="A595">
            <v>203708074</v>
          </cell>
          <cell r="B595" t="str">
            <v>Нуралиев Улуг</v>
          </cell>
          <cell r="C595">
            <v>0</v>
          </cell>
          <cell r="D595" t="str">
            <v>Нуралиев Улуг</v>
          </cell>
          <cell r="E595">
            <v>334.1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 t="e">
            <v>#DIV/0!</v>
          </cell>
        </row>
        <row r="596">
          <cell r="A596">
            <v>202459814</v>
          </cell>
          <cell r="B596" t="str">
            <v>Чориёр</v>
          </cell>
          <cell r="C596">
            <v>0</v>
          </cell>
          <cell r="D596" t="str">
            <v>Чориёр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 t="e">
            <v>#DIV/0!</v>
          </cell>
        </row>
        <row r="597">
          <cell r="B597" t="str">
            <v>жами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598">
          <cell r="A598">
            <v>203740250</v>
          </cell>
          <cell r="B598" t="str">
            <v>Чаман момо</v>
          </cell>
          <cell r="C598">
            <v>0</v>
          </cell>
          <cell r="D598">
            <v>0</v>
          </cell>
          <cell r="E598">
            <v>0</v>
          </cell>
          <cell r="F598" t="str">
            <v>Чаман момо</v>
          </cell>
          <cell r="G598">
            <v>154.69999999999999</v>
          </cell>
          <cell r="H598">
            <v>0</v>
          </cell>
          <cell r="I598">
            <v>0</v>
          </cell>
          <cell r="J598" t="e">
            <v>#DIV/0!</v>
          </cell>
        </row>
        <row r="599">
          <cell r="B599" t="str">
            <v>жами</v>
          </cell>
          <cell r="C599">
            <v>0</v>
          </cell>
          <cell r="D599" t="str">
            <v>жами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 t="e">
            <v>#DIV/0!</v>
          </cell>
        </row>
        <row r="600">
          <cell r="A600">
            <v>203748595</v>
          </cell>
          <cell r="B600" t="str">
            <v>Икки тепа</v>
          </cell>
          <cell r="C600">
            <v>0</v>
          </cell>
          <cell r="D600">
            <v>0</v>
          </cell>
          <cell r="E600">
            <v>0</v>
          </cell>
          <cell r="F600" t="str">
            <v>Икки тепа</v>
          </cell>
          <cell r="G600">
            <v>4567.7</v>
          </cell>
          <cell r="H600">
            <v>1914.8</v>
          </cell>
          <cell r="I600">
            <v>1503.2</v>
          </cell>
          <cell r="J600" t="e">
            <v>#DIV/0!</v>
          </cell>
        </row>
        <row r="601">
          <cell r="A601">
            <v>205348300</v>
          </cell>
          <cell r="B601" t="str">
            <v>Денора София</v>
          </cell>
          <cell r="C601">
            <v>0</v>
          </cell>
          <cell r="D601" t="str">
            <v>Денора София</v>
          </cell>
          <cell r="E601">
            <v>1914.8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 t="e">
            <v>#DIV/0!</v>
          </cell>
        </row>
        <row r="602">
          <cell r="B602" t="str">
            <v>жами</v>
          </cell>
          <cell r="C602">
            <v>0</v>
          </cell>
          <cell r="D602" t="str">
            <v>жами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78.504282431585551</v>
          </cell>
        </row>
        <row r="603">
          <cell r="A603">
            <v>203694349</v>
          </cell>
          <cell r="B603" t="str">
            <v>Нормамат бобо</v>
          </cell>
          <cell r="C603">
            <v>0</v>
          </cell>
          <cell r="D603">
            <v>0</v>
          </cell>
          <cell r="E603">
            <v>0</v>
          </cell>
          <cell r="F603" t="str">
            <v>Нормамат бобо</v>
          </cell>
          <cell r="G603">
            <v>12252.2</v>
          </cell>
          <cell r="H603">
            <v>2749.4</v>
          </cell>
          <cell r="I603">
            <v>1732.3</v>
          </cell>
          <cell r="J603" t="e">
            <v>#DIV/0!</v>
          </cell>
        </row>
        <row r="604">
          <cell r="A604">
            <v>300212978</v>
          </cell>
          <cell r="B604" t="str">
            <v>Алишер Чориев</v>
          </cell>
          <cell r="C604">
            <v>0</v>
          </cell>
          <cell r="D604" t="str">
            <v>Алишер Чориев</v>
          </cell>
          <cell r="E604">
            <v>1195.4000000000001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 t="e">
            <v>#REF!</v>
          </cell>
        </row>
        <row r="605">
          <cell r="A605">
            <v>300260982</v>
          </cell>
          <cell r="B605" t="str">
            <v>Шоназарова Турсин пахта даласи</v>
          </cell>
          <cell r="C605">
            <v>0</v>
          </cell>
          <cell r="D605" t="str">
            <v>Шоназарова Турсин пахта даласи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 t="e">
            <v>#DIV/0!</v>
          </cell>
        </row>
        <row r="606">
          <cell r="A606">
            <v>300261404</v>
          </cell>
          <cell r="B606" t="str">
            <v>Шудринг тонг викори Нвзар ф\х</v>
          </cell>
          <cell r="C606">
            <v>0</v>
          </cell>
          <cell r="D606" t="str">
            <v>Шудринг тонг викори Нвзар ф\х</v>
          </cell>
          <cell r="E606">
            <v>500.8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63.006474139812319</v>
          </cell>
        </row>
        <row r="607">
          <cell r="A607">
            <v>300241128</v>
          </cell>
          <cell r="B607" t="str">
            <v>Абдужабборбек Сулоласи пах</v>
          </cell>
          <cell r="C607">
            <v>0</v>
          </cell>
          <cell r="D607" t="str">
            <v>Абдужабборбек Сулоласи пах</v>
          </cell>
          <cell r="E607">
            <v>1053.2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 t="e">
            <v>#DIV/0!</v>
          </cell>
        </row>
        <row r="608">
          <cell r="B608" t="str">
            <v>Камбар момо(Охунбобоев ММТП)</v>
          </cell>
          <cell r="C608">
            <v>0</v>
          </cell>
          <cell r="D608" t="str">
            <v>Камбар момо(Охунбобоев )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 t="e">
            <v>#DIV/0!</v>
          </cell>
        </row>
        <row r="609">
          <cell r="B609" t="str">
            <v>жами</v>
          </cell>
          <cell r="C609">
            <v>0</v>
          </cell>
          <cell r="D609" t="str">
            <v>жами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 t="e">
            <v>#DIV/0!</v>
          </cell>
        </row>
        <row r="610">
          <cell r="A610">
            <v>205493336</v>
          </cell>
          <cell r="B610" t="str">
            <v>Замира момо</v>
          </cell>
          <cell r="C610">
            <v>0</v>
          </cell>
          <cell r="D610" t="str">
            <v>Замира момо</v>
          </cell>
          <cell r="E610">
            <v>24.9</v>
          </cell>
          <cell r="F610">
            <v>0</v>
          </cell>
          <cell r="G610">
            <v>3248.2</v>
          </cell>
          <cell r="H610">
            <v>44.5</v>
          </cell>
          <cell r="I610">
            <v>0</v>
          </cell>
          <cell r="J610" t="e">
            <v>#DIV/0!</v>
          </cell>
        </row>
        <row r="611">
          <cell r="A611">
            <v>203642207</v>
          </cell>
          <cell r="B611" t="str">
            <v>Кунгирот бобо</v>
          </cell>
          <cell r="C611">
            <v>0</v>
          </cell>
          <cell r="D611" t="str">
            <v>Кунгирот бобо</v>
          </cell>
          <cell r="E611">
            <v>19.600000000000001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 t="e">
            <v>#DIV/0!</v>
          </cell>
        </row>
        <row r="612">
          <cell r="A612">
            <v>205493272</v>
          </cell>
          <cell r="B612" t="str">
            <v>Даминжон</v>
          </cell>
          <cell r="C612">
            <v>0</v>
          </cell>
          <cell r="D612">
            <v>0</v>
          </cell>
          <cell r="E612">
            <v>0</v>
          </cell>
          <cell r="F612" t="str">
            <v>Даминжон</v>
          </cell>
          <cell r="G612">
            <v>0</v>
          </cell>
          <cell r="H612">
            <v>0</v>
          </cell>
          <cell r="I612">
            <v>0</v>
          </cell>
          <cell r="J612" t="e">
            <v>#DIV/0!</v>
          </cell>
        </row>
        <row r="613">
          <cell r="B613" t="str">
            <v>жами</v>
          </cell>
          <cell r="C613">
            <v>0</v>
          </cell>
          <cell r="D613" t="str">
            <v>жами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</row>
        <row r="614">
          <cell r="A614">
            <v>203376474</v>
          </cell>
          <cell r="B614" t="str">
            <v>Жамшидбек  Н</v>
          </cell>
          <cell r="C614">
            <v>0</v>
          </cell>
          <cell r="D614">
            <v>0</v>
          </cell>
          <cell r="E614">
            <v>0</v>
          </cell>
          <cell r="F614" t="str">
            <v>Жамшидбек  Н</v>
          </cell>
          <cell r="G614">
            <v>2948.1</v>
          </cell>
          <cell r="H614">
            <v>1122</v>
          </cell>
          <cell r="I614">
            <v>880.8</v>
          </cell>
          <cell r="J614" t="e">
            <v>#DIV/0!</v>
          </cell>
        </row>
        <row r="615">
          <cell r="A615">
            <v>300254830</v>
          </cell>
          <cell r="B615" t="str">
            <v>Бурон юлдузи(Чандиробод)</v>
          </cell>
          <cell r="C615">
            <v>0</v>
          </cell>
          <cell r="D615" t="str">
            <v>Бурон юлдузи</v>
          </cell>
          <cell r="E615">
            <v>1122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 t="e">
            <v>#DIV/0!</v>
          </cell>
        </row>
        <row r="616">
          <cell r="B616" t="str">
            <v>жами</v>
          </cell>
          <cell r="C616">
            <v>0</v>
          </cell>
          <cell r="D616" t="str">
            <v>жами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 t="e">
            <v>#DIV/0!</v>
          </cell>
        </row>
        <row r="617">
          <cell r="A617">
            <v>203371956</v>
          </cell>
          <cell r="B617" t="str">
            <v>Норбек</v>
          </cell>
          <cell r="C617">
            <v>0</v>
          </cell>
          <cell r="D617" t="str">
            <v>Норбек</v>
          </cell>
          <cell r="E617">
            <v>2618</v>
          </cell>
          <cell r="F617">
            <v>0</v>
          </cell>
          <cell r="G617">
            <v>15492.2</v>
          </cell>
          <cell r="H617">
            <v>9584.6</v>
          </cell>
          <cell r="I617">
            <v>7524.5</v>
          </cell>
          <cell r="J617">
            <v>78.502673796791441</v>
          </cell>
        </row>
        <row r="618">
          <cell r="A618">
            <v>203459378</v>
          </cell>
          <cell r="B618" t="str">
            <v>Саънат</v>
          </cell>
          <cell r="C618">
            <v>0</v>
          </cell>
          <cell r="D618">
            <v>0</v>
          </cell>
          <cell r="E618">
            <v>0</v>
          </cell>
          <cell r="F618" t="str">
            <v>Саънат</v>
          </cell>
          <cell r="G618">
            <v>0</v>
          </cell>
          <cell r="H618">
            <v>0</v>
          </cell>
          <cell r="I618">
            <v>0</v>
          </cell>
          <cell r="J618" t="e">
            <v>#DIV/0!</v>
          </cell>
        </row>
        <row r="619">
          <cell r="A619">
            <v>203371964</v>
          </cell>
          <cell r="B619" t="str">
            <v>Ихтиёр</v>
          </cell>
          <cell r="C619">
            <v>0</v>
          </cell>
          <cell r="D619" t="str">
            <v>Ихтиёр</v>
          </cell>
          <cell r="E619">
            <v>2065.5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 t="e">
            <v>#DIV/0!</v>
          </cell>
        </row>
        <row r="620">
          <cell r="A620">
            <v>203459361</v>
          </cell>
          <cell r="B620" t="str">
            <v>Али бобо</v>
          </cell>
          <cell r="C620">
            <v>0</v>
          </cell>
          <cell r="D620" t="str">
            <v>Али бобо</v>
          </cell>
          <cell r="E620">
            <v>2169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78.506145274711514</v>
          </cell>
        </row>
        <row r="621">
          <cell r="A621">
            <v>203443937</v>
          </cell>
          <cell r="B621" t="str">
            <v>Эргаш бобо</v>
          </cell>
          <cell r="C621">
            <v>0</v>
          </cell>
          <cell r="D621" t="str">
            <v>Эргаш бобо</v>
          </cell>
          <cell r="E621">
            <v>2732.1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 t="e">
            <v>#DIV/0!</v>
          </cell>
        </row>
        <row r="622">
          <cell r="B622" t="str">
            <v>жами</v>
          </cell>
          <cell r="C622">
            <v>0</v>
          </cell>
          <cell r="D622" t="str">
            <v>жами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 t="e">
            <v>#DIV/0!</v>
          </cell>
        </row>
        <row r="623">
          <cell r="A623">
            <v>203299284</v>
          </cell>
          <cell r="B623" t="str">
            <v>Темурбек</v>
          </cell>
          <cell r="C623">
            <v>0</v>
          </cell>
          <cell r="D623">
            <v>0</v>
          </cell>
          <cell r="E623">
            <v>0</v>
          </cell>
          <cell r="F623" t="str">
            <v>Темурбек</v>
          </cell>
          <cell r="G623">
            <v>18963.900000000001</v>
          </cell>
          <cell r="H623">
            <v>9148.2999999999993</v>
          </cell>
          <cell r="I623">
            <v>7181.9</v>
          </cell>
          <cell r="J623" t="e">
            <v>#DIV/0!</v>
          </cell>
        </row>
        <row r="624">
          <cell r="A624">
            <v>203442828</v>
          </cell>
          <cell r="B624" t="str">
            <v>Саттор бобо</v>
          </cell>
          <cell r="C624">
            <v>0</v>
          </cell>
          <cell r="D624" t="str">
            <v>Саттор бобо</v>
          </cell>
          <cell r="E624">
            <v>7377.5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 t="e">
            <v>#DIV/0!</v>
          </cell>
        </row>
        <row r="625">
          <cell r="A625">
            <v>203443920</v>
          </cell>
          <cell r="B625" t="str">
            <v>Юлдош бобо</v>
          </cell>
          <cell r="C625">
            <v>0</v>
          </cell>
          <cell r="D625" t="str">
            <v>Юлдош бобо</v>
          </cell>
          <cell r="E625">
            <v>1770.8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 t="e">
            <v>#DIV/0!</v>
          </cell>
        </row>
        <row r="626">
          <cell r="B626" t="str">
            <v>жами</v>
          </cell>
          <cell r="C626">
            <v>0</v>
          </cell>
          <cell r="D626" t="str">
            <v>жами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78.505296065935752</v>
          </cell>
        </row>
        <row r="627">
          <cell r="A627">
            <v>203493194</v>
          </cell>
          <cell r="B627" t="str">
            <v>Жонибек</v>
          </cell>
          <cell r="C627">
            <v>0</v>
          </cell>
          <cell r="D627" t="str">
            <v>Жонибек</v>
          </cell>
          <cell r="E627">
            <v>4079.1</v>
          </cell>
          <cell r="F627">
            <v>0</v>
          </cell>
          <cell r="G627">
            <v>25483.8</v>
          </cell>
          <cell r="H627">
            <v>14798.300000000001</v>
          </cell>
          <cell r="I627">
            <v>11617.5</v>
          </cell>
          <cell r="J627" t="e">
            <v>#DIV/0!</v>
          </cell>
        </row>
        <row r="628">
          <cell r="A628">
            <v>203459354</v>
          </cell>
          <cell r="B628" t="str">
            <v>Бек</v>
          </cell>
          <cell r="C628">
            <v>0</v>
          </cell>
          <cell r="D628" t="str">
            <v>Бек</v>
          </cell>
          <cell r="E628">
            <v>4442.1000000000004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 t="e">
            <v>#DIV/0!</v>
          </cell>
        </row>
        <row r="629">
          <cell r="A629">
            <v>203428843</v>
          </cell>
          <cell r="B629" t="str">
            <v>Дониёр бобо</v>
          </cell>
          <cell r="C629">
            <v>0</v>
          </cell>
          <cell r="D629">
            <v>0</v>
          </cell>
          <cell r="E629">
            <v>0</v>
          </cell>
          <cell r="F629" t="str">
            <v>Дониёр бобо</v>
          </cell>
          <cell r="G629">
            <v>0</v>
          </cell>
          <cell r="H629">
            <v>0</v>
          </cell>
          <cell r="I629">
            <v>0</v>
          </cell>
          <cell r="J629" t="e">
            <v>#DIV/0!</v>
          </cell>
        </row>
        <row r="630">
          <cell r="A630">
            <v>202573744</v>
          </cell>
          <cell r="B630" t="str">
            <v>Тугон булок</v>
          </cell>
          <cell r="C630">
            <v>0</v>
          </cell>
          <cell r="D630" t="str">
            <v>Тугон булок</v>
          </cell>
          <cell r="E630">
            <v>3222.5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78.505639161255004</v>
          </cell>
        </row>
        <row r="631">
          <cell r="A631">
            <v>203443913</v>
          </cell>
          <cell r="B631" t="str">
            <v>Алибек</v>
          </cell>
          <cell r="C631">
            <v>0</v>
          </cell>
          <cell r="D631" t="str">
            <v>Алибек</v>
          </cell>
          <cell r="E631">
            <v>3054.6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 t="e">
            <v>#DIV/0!</v>
          </cell>
        </row>
        <row r="632">
          <cell r="B632" t="str">
            <v>жами</v>
          </cell>
          <cell r="C632">
            <v>0</v>
          </cell>
          <cell r="D632" t="str">
            <v>жами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 t="e">
            <v>#DIV/0!</v>
          </cell>
        </row>
        <row r="633">
          <cell r="A633">
            <v>203394777</v>
          </cell>
          <cell r="B633" t="str">
            <v>Мадаминбек</v>
          </cell>
          <cell r="C633">
            <v>0</v>
          </cell>
          <cell r="D633" t="str">
            <v>Мадаминбек</v>
          </cell>
          <cell r="E633">
            <v>2724.8</v>
          </cell>
          <cell r="F633">
            <v>0</v>
          </cell>
          <cell r="G633">
            <v>30041</v>
          </cell>
          <cell r="H633">
            <v>17605.600000000002</v>
          </cell>
          <cell r="I633">
            <v>13821.3</v>
          </cell>
          <cell r="J633" t="e">
            <v>#DIV/0!</v>
          </cell>
        </row>
        <row r="634">
          <cell r="A634">
            <v>200971014</v>
          </cell>
          <cell r="B634" t="str">
            <v>Миржалол</v>
          </cell>
          <cell r="C634">
            <v>0</v>
          </cell>
          <cell r="D634" t="str">
            <v>Миржалол</v>
          </cell>
          <cell r="E634">
            <v>7786.8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 t="e">
            <v>#DIV/0!</v>
          </cell>
        </row>
        <row r="635">
          <cell r="A635">
            <v>203477142</v>
          </cell>
          <cell r="B635" t="str">
            <v>Жавхар бобо</v>
          </cell>
          <cell r="C635">
            <v>0</v>
          </cell>
          <cell r="D635" t="str">
            <v>Жавхар бобо</v>
          </cell>
          <cell r="E635">
            <v>3210.6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 t="e">
            <v>#DIV/0!</v>
          </cell>
        </row>
        <row r="636">
          <cell r="A636">
            <v>200766655</v>
          </cell>
          <cell r="B636" t="str">
            <v>Сайрам</v>
          </cell>
          <cell r="C636">
            <v>0</v>
          </cell>
          <cell r="D636">
            <v>0</v>
          </cell>
          <cell r="E636">
            <v>0</v>
          </cell>
          <cell r="F636" t="str">
            <v>Сайрам</v>
          </cell>
          <cell r="G636">
            <v>0</v>
          </cell>
          <cell r="H636">
            <v>0</v>
          </cell>
          <cell r="I636">
            <v>0</v>
          </cell>
          <cell r="J636">
            <v>78.505134729858668</v>
          </cell>
        </row>
        <row r="637">
          <cell r="A637">
            <v>203375174</v>
          </cell>
          <cell r="B637" t="str">
            <v>Юсуф бобо</v>
          </cell>
          <cell r="C637">
            <v>0</v>
          </cell>
          <cell r="D637" t="str">
            <v>Юсуф бобо</v>
          </cell>
          <cell r="E637">
            <v>3883.4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 t="e">
            <v>#DIV/0!</v>
          </cell>
        </row>
        <row r="638">
          <cell r="B638" t="str">
            <v>жами</v>
          </cell>
          <cell r="C638">
            <v>0</v>
          </cell>
          <cell r="D638" t="str">
            <v>жами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 t="e">
            <v>#DIV/0!</v>
          </cell>
        </row>
        <row r="639">
          <cell r="A639">
            <v>202404344</v>
          </cell>
          <cell r="B639" t="str">
            <v>Синдор</v>
          </cell>
          <cell r="C639">
            <v>0</v>
          </cell>
          <cell r="D639">
            <v>0</v>
          </cell>
          <cell r="E639">
            <v>0</v>
          </cell>
          <cell r="F639" t="str">
            <v>Синдор</v>
          </cell>
          <cell r="G639">
            <v>14876.6</v>
          </cell>
          <cell r="H639">
            <v>2809.9</v>
          </cell>
          <cell r="I639">
            <v>2205.9</v>
          </cell>
          <cell r="J639" t="e">
            <v>#DIV/0!</v>
          </cell>
        </row>
        <row r="640">
          <cell r="A640">
            <v>203463216</v>
          </cell>
          <cell r="B640" t="str">
            <v>Жузобод</v>
          </cell>
          <cell r="C640">
            <v>0</v>
          </cell>
          <cell r="D640" t="str">
            <v>Жузобод</v>
          </cell>
          <cell r="E640">
            <v>366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 t="e">
            <v>#DIV/0!</v>
          </cell>
        </row>
        <row r="641">
          <cell r="A641">
            <v>201117266</v>
          </cell>
          <cell r="B641" t="str">
            <v>Акмал</v>
          </cell>
          <cell r="C641">
            <v>0</v>
          </cell>
          <cell r="D641" t="str">
            <v>Акмал</v>
          </cell>
          <cell r="E641">
            <v>2443.9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 t="e">
            <v>#DIV/0!</v>
          </cell>
        </row>
        <row r="642">
          <cell r="B642" t="str">
            <v>жами</v>
          </cell>
          <cell r="C642">
            <v>0</v>
          </cell>
          <cell r="D642" t="str">
            <v>жами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78.504573116481012</v>
          </cell>
        </row>
        <row r="643">
          <cell r="A643">
            <v>206534425</v>
          </cell>
          <cell r="B643" t="str">
            <v>Зарнигор Даврон дурдонаси</v>
          </cell>
          <cell r="C643">
            <v>0</v>
          </cell>
          <cell r="D643" t="str">
            <v>Зарнигор Даврон дурдонаси</v>
          </cell>
          <cell r="E643">
            <v>1948.1</v>
          </cell>
          <cell r="F643">
            <v>0</v>
          </cell>
          <cell r="G643">
            <v>19573.2</v>
          </cell>
          <cell r="H643">
            <v>7971</v>
          </cell>
          <cell r="I643">
            <v>6257.7</v>
          </cell>
          <cell r="J643" t="e">
            <v>#DIV/0!</v>
          </cell>
        </row>
        <row r="644">
          <cell r="A644">
            <v>300254593</v>
          </cell>
          <cell r="B644" t="str">
            <v>Чуккаймиш тог шаршараси</v>
          </cell>
          <cell r="C644">
            <v>0</v>
          </cell>
          <cell r="D644">
            <v>0</v>
          </cell>
          <cell r="E644">
            <v>0</v>
          </cell>
          <cell r="F644" t="str">
            <v>Чуккаймиш тог шаршараси</v>
          </cell>
          <cell r="G644">
            <v>0</v>
          </cell>
          <cell r="H644">
            <v>0</v>
          </cell>
          <cell r="I644">
            <v>0</v>
          </cell>
          <cell r="J644" t="e">
            <v>#DIV/0!</v>
          </cell>
        </row>
        <row r="645">
          <cell r="A645">
            <v>204376694</v>
          </cell>
          <cell r="B645" t="str">
            <v>Каср Жума</v>
          </cell>
          <cell r="C645">
            <v>0</v>
          </cell>
          <cell r="D645" t="str">
            <v>Каср Жума</v>
          </cell>
          <cell r="E645">
            <v>4786.8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 t="e">
            <v>#DIV/0!</v>
          </cell>
        </row>
        <row r="646">
          <cell r="A646">
            <v>202892292</v>
          </cell>
          <cell r="B646" t="str">
            <v>Корабой бобо</v>
          </cell>
          <cell r="C646">
            <v>0</v>
          </cell>
          <cell r="D646" t="str">
            <v>Корабой бобо</v>
          </cell>
          <cell r="E646">
            <v>1236.0999999999999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78.505833646970274</v>
          </cell>
        </row>
        <row r="647">
          <cell r="B647" t="str">
            <v>жами</v>
          </cell>
          <cell r="C647">
            <v>0</v>
          </cell>
          <cell r="D647" t="str">
            <v>жами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 t="e">
            <v>#DIV/0!</v>
          </cell>
        </row>
        <row r="648">
          <cell r="A648">
            <v>204917899</v>
          </cell>
          <cell r="B648" t="str">
            <v>Янги Дехкон</v>
          </cell>
          <cell r="C648">
            <v>0</v>
          </cell>
          <cell r="D648" t="str">
            <v>Янги Дехкон</v>
          </cell>
          <cell r="E648">
            <v>1955.3</v>
          </cell>
          <cell r="F648">
            <v>0</v>
          </cell>
          <cell r="G648">
            <v>21150.7</v>
          </cell>
          <cell r="H648">
            <v>7378.4000000000005</v>
          </cell>
          <cell r="I648">
            <v>5792.4</v>
          </cell>
          <cell r="J648" t="e">
            <v>#DIV/0!</v>
          </cell>
        </row>
        <row r="649">
          <cell r="A649">
            <v>300860663</v>
          </cell>
          <cell r="B649" t="str">
            <v>Рустам Абдуназаров пахта дала</v>
          </cell>
          <cell r="C649">
            <v>0</v>
          </cell>
          <cell r="D649">
            <v>0</v>
          </cell>
          <cell r="E649">
            <v>0</v>
          </cell>
          <cell r="F649" t="str">
            <v>Рустам Абдуназаров пахта дала</v>
          </cell>
          <cell r="G649">
            <v>0</v>
          </cell>
          <cell r="H649">
            <v>0</v>
          </cell>
          <cell r="I649">
            <v>0</v>
          </cell>
          <cell r="J649" t="e">
            <v>#DIV/0!</v>
          </cell>
        </row>
        <row r="650">
          <cell r="A650">
            <v>202297139</v>
          </cell>
          <cell r="B650" t="str">
            <v xml:space="preserve">Жамол </v>
          </cell>
          <cell r="C650">
            <v>0</v>
          </cell>
          <cell r="D650" t="str">
            <v xml:space="preserve">Жамол </v>
          </cell>
          <cell r="E650">
            <v>5423.1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 t="e">
            <v>#DIV/0!</v>
          </cell>
        </row>
        <row r="651">
          <cell r="B651" t="str">
            <v>жами</v>
          </cell>
          <cell r="C651">
            <v>0</v>
          </cell>
          <cell r="D651" t="str">
            <v>жами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78.504824894286017</v>
          </cell>
        </row>
        <row r="652">
          <cell r="A652">
            <v>202419664</v>
          </cell>
          <cell r="B652" t="str">
            <v xml:space="preserve">Жамшид </v>
          </cell>
          <cell r="C652">
            <v>0</v>
          </cell>
          <cell r="D652">
            <v>0</v>
          </cell>
          <cell r="E652">
            <v>0</v>
          </cell>
          <cell r="F652" t="str">
            <v xml:space="preserve">Жамшид </v>
          </cell>
          <cell r="G652">
            <v>24951.599999999999</v>
          </cell>
          <cell r="H652">
            <v>3318</v>
          </cell>
          <cell r="I652">
            <v>2604.6999999999998</v>
          </cell>
          <cell r="J652" t="e">
            <v>#DIV/0!</v>
          </cell>
        </row>
        <row r="653">
          <cell r="A653">
            <v>204917882</v>
          </cell>
          <cell r="B653" t="str">
            <v>Самодаги Калдиргоч</v>
          </cell>
          <cell r="C653">
            <v>0</v>
          </cell>
          <cell r="D653" t="str">
            <v>Самодаги Калдиргоч</v>
          </cell>
          <cell r="E653">
            <v>2257.9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 t="e">
            <v>#DIV/0!</v>
          </cell>
        </row>
        <row r="654">
          <cell r="A654">
            <v>202561902</v>
          </cell>
          <cell r="B654" t="str">
            <v>Хомуд бобо ХХС</v>
          </cell>
          <cell r="C654">
            <v>0</v>
          </cell>
          <cell r="D654" t="str">
            <v>Хомуд бобо ХХС</v>
          </cell>
          <cell r="E654">
            <v>1060.0999999999999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 t="e">
            <v>#DIV/0!</v>
          </cell>
        </row>
        <row r="655">
          <cell r="B655" t="str">
            <v>жами</v>
          </cell>
          <cell r="C655">
            <v>0</v>
          </cell>
          <cell r="D655" t="str">
            <v>жами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78.502109704641342</v>
          </cell>
        </row>
        <row r="656">
          <cell r="A656">
            <v>202498853</v>
          </cell>
          <cell r="B656" t="str">
            <v>Бунёткор</v>
          </cell>
          <cell r="C656">
            <v>0</v>
          </cell>
          <cell r="D656">
            <v>0</v>
          </cell>
          <cell r="E656">
            <v>0</v>
          </cell>
          <cell r="F656" t="str">
            <v>Бунёткор</v>
          </cell>
          <cell r="G656">
            <v>32809</v>
          </cell>
          <cell r="H656">
            <v>11290.8</v>
          </cell>
          <cell r="I656">
            <v>8863.7999999999993</v>
          </cell>
          <cell r="J656" t="e">
            <v>#DIV/0!</v>
          </cell>
        </row>
        <row r="657">
          <cell r="A657">
            <v>200975736</v>
          </cell>
          <cell r="B657" t="str">
            <v>Шахзод</v>
          </cell>
          <cell r="C657">
            <v>0</v>
          </cell>
          <cell r="D657" t="str">
            <v>Шахзод</v>
          </cell>
          <cell r="E657">
            <v>7935.7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 t="e">
            <v>#DIV/0!</v>
          </cell>
        </row>
        <row r="658">
          <cell r="A658">
            <v>204370822</v>
          </cell>
          <cell r="B658" t="str">
            <v>ЖАЗ Аброр</v>
          </cell>
          <cell r="C658">
            <v>0</v>
          </cell>
          <cell r="D658" t="str">
            <v>ЖАЗ Аброр</v>
          </cell>
          <cell r="E658">
            <v>3355.1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 t="e">
            <v>#DIV/0!</v>
          </cell>
        </row>
        <row r="659">
          <cell r="B659" t="str">
            <v>Шохсанам Акбар</v>
          </cell>
          <cell r="C659">
            <v>0</v>
          </cell>
          <cell r="D659" t="str">
            <v>Шохсанам Акбар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78.50462323307471</v>
          </cell>
        </row>
        <row r="660">
          <cell r="B660" t="str">
            <v>жами</v>
          </cell>
          <cell r="C660">
            <v>0</v>
          </cell>
          <cell r="D660" t="str">
            <v>жами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 t="e">
            <v>#DIV/0!</v>
          </cell>
        </row>
        <row r="661">
          <cell r="A661">
            <v>200766663</v>
          </cell>
          <cell r="B661" t="str">
            <v>Бешбармок</v>
          </cell>
          <cell r="C661">
            <v>0</v>
          </cell>
          <cell r="D661">
            <v>0</v>
          </cell>
          <cell r="E661">
            <v>0</v>
          </cell>
          <cell r="F661" t="str">
            <v>Бешбармок</v>
          </cell>
          <cell r="G661">
            <v>24902.9</v>
          </cell>
          <cell r="H661">
            <v>14984.3</v>
          </cell>
          <cell r="I661">
            <v>11763.4</v>
          </cell>
          <cell r="J661" t="e">
            <v>#DIV/0!</v>
          </cell>
        </row>
        <row r="662">
          <cell r="A662">
            <v>203477134</v>
          </cell>
          <cell r="B662" t="str">
            <v>Расул</v>
          </cell>
          <cell r="C662">
            <v>0</v>
          </cell>
          <cell r="D662" t="str">
            <v>Расул</v>
          </cell>
          <cell r="E662">
            <v>3165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 t="e">
            <v>#DIV/0!</v>
          </cell>
        </row>
        <row r="663">
          <cell r="A663">
            <v>203467732</v>
          </cell>
          <cell r="B663" t="str">
            <v>Барака</v>
          </cell>
          <cell r="C663">
            <v>0</v>
          </cell>
          <cell r="D663" t="str">
            <v>Барака</v>
          </cell>
          <cell r="E663">
            <v>2336.5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 t="e">
            <v>#DIV/0!</v>
          </cell>
        </row>
        <row r="664">
          <cell r="A664">
            <v>203489024</v>
          </cell>
          <cell r="B664" t="str">
            <v>Уфк</v>
          </cell>
          <cell r="C664">
            <v>0</v>
          </cell>
          <cell r="D664" t="str">
            <v>Уфк</v>
          </cell>
          <cell r="E664">
            <v>2218.4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78.504835060696863</v>
          </cell>
        </row>
        <row r="665">
          <cell r="A665">
            <v>203524273</v>
          </cell>
          <cell r="B665" t="str">
            <v>Оташ</v>
          </cell>
          <cell r="C665">
            <v>0</v>
          </cell>
          <cell r="D665" t="str">
            <v>Оташ (тугатилган)</v>
          </cell>
          <cell r="E665">
            <v>7264.4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 t="e">
            <v>#DIV/0!</v>
          </cell>
        </row>
        <row r="666">
          <cell r="B666" t="str">
            <v>жами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 t="e">
            <v>#DIV/0!</v>
          </cell>
        </row>
        <row r="667">
          <cell r="A667">
            <v>201117607</v>
          </cell>
          <cell r="B667" t="str">
            <v>Лазизбек</v>
          </cell>
          <cell r="C667">
            <v>0</v>
          </cell>
          <cell r="D667">
            <v>0</v>
          </cell>
          <cell r="E667">
            <v>0</v>
          </cell>
          <cell r="F667" t="str">
            <v>Лазизбек</v>
          </cell>
          <cell r="G667">
            <v>3393.2</v>
          </cell>
          <cell r="H667">
            <v>0</v>
          </cell>
          <cell r="I667">
            <v>0</v>
          </cell>
          <cell r="J667" t="e">
            <v>#DIV/0!</v>
          </cell>
        </row>
        <row r="668">
          <cell r="B668" t="str">
            <v>жами</v>
          </cell>
          <cell r="C668">
            <v>0</v>
          </cell>
          <cell r="D668" t="str">
            <v>жами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 t="e">
            <v>#DIV/0!</v>
          </cell>
        </row>
        <row r="669">
          <cell r="A669">
            <v>203440205</v>
          </cell>
          <cell r="B669" t="str">
            <v>Максуд</v>
          </cell>
          <cell r="C669">
            <v>0</v>
          </cell>
          <cell r="D669">
            <v>0</v>
          </cell>
          <cell r="E669">
            <v>0</v>
          </cell>
          <cell r="F669" t="str">
            <v>Максуд</v>
          </cell>
          <cell r="G669">
            <v>5546.1</v>
          </cell>
          <cell r="H669">
            <v>0</v>
          </cell>
          <cell r="I669">
            <v>0</v>
          </cell>
          <cell r="J669" t="e">
            <v>#DIV/0!</v>
          </cell>
        </row>
        <row r="670">
          <cell r="B670" t="str">
            <v>Бунёдкор</v>
          </cell>
          <cell r="C670">
            <v>0</v>
          </cell>
          <cell r="D670" t="str">
            <v>Бунёдкор(кисман)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 t="e">
            <v>#DIV/0!</v>
          </cell>
        </row>
        <row r="671">
          <cell r="B671" t="str">
            <v>жами</v>
          </cell>
          <cell r="C671">
            <v>0</v>
          </cell>
          <cell r="D671" t="str">
            <v>жами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 t="e">
            <v>#DIV/0!</v>
          </cell>
        </row>
        <row r="672">
          <cell r="A672">
            <v>202425753</v>
          </cell>
          <cell r="B672" t="str">
            <v>Кимёгар</v>
          </cell>
          <cell r="C672">
            <v>0</v>
          </cell>
          <cell r="D672">
            <v>0</v>
          </cell>
          <cell r="E672">
            <v>0</v>
          </cell>
          <cell r="F672" t="str">
            <v>Кимёгар</v>
          </cell>
          <cell r="G672">
            <v>9306.2999999999993</v>
          </cell>
          <cell r="H672">
            <v>0</v>
          </cell>
          <cell r="I672">
            <v>0</v>
          </cell>
          <cell r="J672" t="e">
            <v>#DIV/0!</v>
          </cell>
        </row>
        <row r="673">
          <cell r="B673" t="str">
            <v>жами</v>
          </cell>
          <cell r="C673">
            <v>0</v>
          </cell>
          <cell r="D673" t="str">
            <v>13-лойиха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 t="e">
            <v>#DIV/0!</v>
          </cell>
        </row>
        <row r="674">
          <cell r="A674">
            <v>203507389</v>
          </cell>
          <cell r="B674" t="str">
            <v>Жавхирбек</v>
          </cell>
          <cell r="C674">
            <v>0</v>
          </cell>
          <cell r="D674">
            <v>0</v>
          </cell>
          <cell r="E674">
            <v>0</v>
          </cell>
          <cell r="F674" t="str">
            <v>Жавхирбек</v>
          </cell>
          <cell r="G674">
            <v>9705.9</v>
          </cell>
          <cell r="H674">
            <v>3845</v>
          </cell>
          <cell r="I674">
            <v>3018.5</v>
          </cell>
          <cell r="J674" t="e">
            <v>#DIV/0!</v>
          </cell>
        </row>
        <row r="675">
          <cell r="A675">
            <v>203428835</v>
          </cell>
          <cell r="B675" t="str">
            <v>Вохиджон</v>
          </cell>
          <cell r="C675">
            <v>0</v>
          </cell>
          <cell r="D675" t="str">
            <v>Вохиджон</v>
          </cell>
          <cell r="E675">
            <v>3141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 t="e">
            <v>#DIV/0!</v>
          </cell>
        </row>
        <row r="676">
          <cell r="B676" t="str">
            <v>Жонибек</v>
          </cell>
          <cell r="C676">
            <v>0</v>
          </cell>
          <cell r="D676" t="str">
            <v>Жонибек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 t="e">
            <v>#DIV/0!</v>
          </cell>
        </row>
        <row r="677">
          <cell r="A677">
            <v>201117725</v>
          </cell>
          <cell r="B677" t="str">
            <v>Уткир</v>
          </cell>
          <cell r="C677">
            <v>0</v>
          </cell>
          <cell r="D677" t="str">
            <v>Уткир</v>
          </cell>
          <cell r="E677">
            <v>704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78.504551365409625</v>
          </cell>
        </row>
        <row r="678">
          <cell r="B678" t="str">
            <v>жами</v>
          </cell>
          <cell r="C678">
            <v>0</v>
          </cell>
          <cell r="D678" t="str">
            <v>жами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 t="e">
            <v>#DIV/0!</v>
          </cell>
        </row>
        <row r="679">
          <cell r="A679">
            <v>202501588</v>
          </cell>
          <cell r="B679" t="str">
            <v>Жангул момо</v>
          </cell>
          <cell r="C679">
            <v>0</v>
          </cell>
          <cell r="D679" t="str">
            <v>Жангул момо (тугатилган)</v>
          </cell>
          <cell r="E679">
            <v>2750.6</v>
          </cell>
          <cell r="F679">
            <v>0</v>
          </cell>
          <cell r="G679">
            <v>12480.1</v>
          </cell>
          <cell r="H679">
            <v>4195</v>
          </cell>
          <cell r="I679">
            <v>3293.3</v>
          </cell>
          <cell r="J679" t="e">
            <v>#DIV/0!</v>
          </cell>
        </row>
        <row r="680">
          <cell r="A680">
            <v>202414173</v>
          </cell>
          <cell r="B680" t="str">
            <v>Раббим бобо</v>
          </cell>
          <cell r="C680">
            <v>0</v>
          </cell>
          <cell r="D680" t="str">
            <v>Раббим бобо</v>
          </cell>
          <cell r="E680">
            <v>286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 t="e">
            <v>#DIV/0!</v>
          </cell>
        </row>
        <row r="681">
          <cell r="B681" t="str">
            <v>Жалил бобо</v>
          </cell>
          <cell r="C681">
            <v>0</v>
          </cell>
          <cell r="D681" t="str">
            <v>Жалил бобо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 t="e">
            <v>#DIV/0!</v>
          </cell>
        </row>
        <row r="682">
          <cell r="B682" t="str">
            <v>Жонибек</v>
          </cell>
          <cell r="C682">
            <v>0</v>
          </cell>
          <cell r="D682" t="str">
            <v>Жонибек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78.505363528009539</v>
          </cell>
        </row>
        <row r="683">
          <cell r="A683">
            <v>202390356</v>
          </cell>
          <cell r="B683" t="str">
            <v>Камол дх</v>
          </cell>
          <cell r="C683">
            <v>0</v>
          </cell>
          <cell r="D683">
            <v>0</v>
          </cell>
          <cell r="E683">
            <v>1158.4000000000001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 t="e">
            <v>#DIV/0!</v>
          </cell>
        </row>
        <row r="684">
          <cell r="A684">
            <v>200763802</v>
          </cell>
          <cell r="B684" t="str">
            <v>Бекзод</v>
          </cell>
          <cell r="C684">
            <v>0</v>
          </cell>
          <cell r="D684">
            <v>0</v>
          </cell>
          <cell r="E684">
            <v>0</v>
          </cell>
          <cell r="F684" t="str">
            <v>Бекзод</v>
          </cell>
          <cell r="G684">
            <v>0</v>
          </cell>
          <cell r="H684">
            <v>0</v>
          </cell>
          <cell r="I684">
            <v>0</v>
          </cell>
          <cell r="J684" t="e">
            <v>#DIV/0!</v>
          </cell>
        </row>
        <row r="685">
          <cell r="B685" t="str">
            <v>жами</v>
          </cell>
          <cell r="C685">
            <v>0</v>
          </cell>
          <cell r="D685" t="str">
            <v>жами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 t="e">
            <v>#DIV/0!</v>
          </cell>
        </row>
        <row r="686">
          <cell r="A686">
            <v>200765238</v>
          </cell>
          <cell r="B686" t="str">
            <v>А.Яссавий МФХ</v>
          </cell>
          <cell r="C686">
            <v>0</v>
          </cell>
          <cell r="D686">
            <v>0</v>
          </cell>
          <cell r="E686">
            <v>0</v>
          </cell>
          <cell r="F686" t="str">
            <v>А.Яссавий МФХ</v>
          </cell>
          <cell r="G686">
            <v>107186.4</v>
          </cell>
          <cell r="H686">
            <v>9637</v>
          </cell>
          <cell r="I686">
            <v>6893</v>
          </cell>
          <cell r="J686" t="e">
            <v>#DIV/0!</v>
          </cell>
        </row>
        <row r="687">
          <cell r="A687">
            <v>203368404</v>
          </cell>
          <cell r="B687" t="str">
            <v>Юлдош бобо</v>
          </cell>
          <cell r="C687">
            <v>0</v>
          </cell>
          <cell r="D687" t="str">
            <v>Юлдош бобо</v>
          </cell>
          <cell r="E687">
            <v>670.5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 t="e">
            <v>#DIV/0!</v>
          </cell>
        </row>
        <row r="688">
          <cell r="A688">
            <v>203368412</v>
          </cell>
          <cell r="B688" t="str">
            <v>Хамзахон</v>
          </cell>
          <cell r="C688">
            <v>0</v>
          </cell>
          <cell r="D688" t="str">
            <v>Хамзахон</v>
          </cell>
          <cell r="E688">
            <v>466.1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 t="e">
            <v>#DIV/0!</v>
          </cell>
        </row>
        <row r="689">
          <cell r="A689">
            <v>203311396</v>
          </cell>
          <cell r="B689" t="str">
            <v>Али бобо-2</v>
          </cell>
          <cell r="C689">
            <v>0</v>
          </cell>
          <cell r="D689" t="str">
            <v>Али бобо-2</v>
          </cell>
          <cell r="E689">
            <v>591.79999999999995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71.526408633392137</v>
          </cell>
        </row>
        <row r="690">
          <cell r="A690">
            <v>203311404</v>
          </cell>
          <cell r="B690" t="str">
            <v>Сулаймон ота</v>
          </cell>
          <cell r="C690">
            <v>0</v>
          </cell>
          <cell r="D690" t="str">
            <v>Сулаймон ота</v>
          </cell>
          <cell r="E690">
            <v>408.7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 t="e">
            <v>#DIV/0!</v>
          </cell>
        </row>
        <row r="691">
          <cell r="A691">
            <v>203262688</v>
          </cell>
          <cell r="B691" t="str">
            <v>Турсун бобо</v>
          </cell>
          <cell r="C691">
            <v>0</v>
          </cell>
          <cell r="D691" t="str">
            <v>Турсун бобо</v>
          </cell>
          <cell r="E691">
            <v>1153.3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 t="e">
            <v>#DIV/0!</v>
          </cell>
        </row>
        <row r="692">
          <cell r="B692" t="str">
            <v>Эргаш бобо</v>
          </cell>
          <cell r="C692">
            <v>0</v>
          </cell>
          <cell r="D692" t="str">
            <v>Эргаш бобо</v>
          </cell>
          <cell r="E692">
            <v>2520.1999999999998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 t="e">
            <v>#DIV/0!</v>
          </cell>
        </row>
        <row r="693">
          <cell r="A693">
            <v>203262695</v>
          </cell>
          <cell r="B693" t="str">
            <v>Карвон бобо</v>
          </cell>
          <cell r="C693">
            <v>0</v>
          </cell>
          <cell r="D693" t="str">
            <v>Карвон бобо</v>
          </cell>
          <cell r="E693">
            <v>1252.3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 t="e">
            <v>#DIV/0!</v>
          </cell>
        </row>
        <row r="694">
          <cell r="A694">
            <v>203414798</v>
          </cell>
          <cell r="B694" t="str">
            <v>Ахмат</v>
          </cell>
          <cell r="C694">
            <v>0</v>
          </cell>
          <cell r="D694" t="str">
            <v>Ахмат</v>
          </cell>
          <cell r="E694">
            <v>2033.9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 t="e">
            <v>#DIV/0!</v>
          </cell>
        </row>
        <row r="695">
          <cell r="A695">
            <v>203403280</v>
          </cell>
          <cell r="B695" t="str">
            <v>Касби</v>
          </cell>
          <cell r="C695">
            <v>0</v>
          </cell>
          <cell r="D695" t="str">
            <v>Касби</v>
          </cell>
          <cell r="E695">
            <v>28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 t="e">
            <v>#DIV/0!</v>
          </cell>
        </row>
        <row r="696">
          <cell r="A696">
            <v>203409881</v>
          </cell>
          <cell r="B696" t="str">
            <v>Карвон</v>
          </cell>
          <cell r="C696">
            <v>0</v>
          </cell>
          <cell r="D696" t="str">
            <v>Карвон</v>
          </cell>
          <cell r="E696">
            <v>512.20000000000005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 t="e">
            <v>#DIV/0!</v>
          </cell>
        </row>
        <row r="697">
          <cell r="B697" t="str">
            <v>жами</v>
          </cell>
          <cell r="C697">
            <v>0</v>
          </cell>
          <cell r="D697" t="str">
            <v>жами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 t="e">
            <v>#DIV/0!</v>
          </cell>
        </row>
        <row r="698">
          <cell r="A698">
            <v>202259152</v>
          </cell>
          <cell r="B698" t="str">
            <v>Он Хазрат</v>
          </cell>
          <cell r="C698">
            <v>0</v>
          </cell>
          <cell r="D698">
            <v>0</v>
          </cell>
          <cell r="E698">
            <v>0</v>
          </cell>
          <cell r="F698" t="str">
            <v>Он Хазрат</v>
          </cell>
          <cell r="G698">
            <v>12874.7</v>
          </cell>
          <cell r="H698">
            <v>0</v>
          </cell>
          <cell r="I698">
            <v>0</v>
          </cell>
          <cell r="J698" t="e">
            <v>#DIV/0!</v>
          </cell>
        </row>
        <row r="699">
          <cell r="B699" t="str">
            <v>жами</v>
          </cell>
          <cell r="C699">
            <v>0</v>
          </cell>
          <cell r="D699" t="str">
            <v>жами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 t="e">
            <v>#DIV/0!</v>
          </cell>
        </row>
        <row r="700">
          <cell r="A700">
            <v>300453623</v>
          </cell>
          <cell r="B700" t="str">
            <v>Хасан Жамолиддин Хусан боги</v>
          </cell>
          <cell r="C700">
            <v>0</v>
          </cell>
          <cell r="D700">
            <v>0</v>
          </cell>
          <cell r="E700">
            <v>0</v>
          </cell>
          <cell r="F700" t="str">
            <v>Хасан Жамолиддин Хусан боги</v>
          </cell>
          <cell r="G700">
            <v>8796.1</v>
          </cell>
          <cell r="H700">
            <v>0</v>
          </cell>
          <cell r="I700">
            <v>0</v>
          </cell>
          <cell r="J700" t="e">
            <v>#DIV/0!</v>
          </cell>
        </row>
        <row r="701">
          <cell r="B701" t="str">
            <v>жами</v>
          </cell>
          <cell r="C701">
            <v>0</v>
          </cell>
          <cell r="D701" t="str">
            <v>жами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 t="e">
            <v>#DIV/0!</v>
          </cell>
        </row>
        <row r="702">
          <cell r="A702">
            <v>300165578</v>
          </cell>
          <cell r="B702" t="str">
            <v>Янги уску олтин бошоги</v>
          </cell>
          <cell r="C702">
            <v>0</v>
          </cell>
          <cell r="D702">
            <v>0</v>
          </cell>
          <cell r="E702">
            <v>0</v>
          </cell>
          <cell r="F702" t="str">
            <v>Янги уску олтин бошоги</v>
          </cell>
          <cell r="G702">
            <v>62432.2</v>
          </cell>
          <cell r="H702">
            <v>0</v>
          </cell>
          <cell r="I702">
            <v>0</v>
          </cell>
          <cell r="J702" t="e">
            <v>#DIV/0!</v>
          </cell>
        </row>
        <row r="703">
          <cell r="B703" t="str">
            <v>жами</v>
          </cell>
          <cell r="C703">
            <v>0</v>
          </cell>
          <cell r="D703" t="str">
            <v>3-лойиха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 t="e">
            <v>#DIV/0!</v>
          </cell>
        </row>
        <row r="704">
          <cell r="A704">
            <v>206157554</v>
          </cell>
          <cell r="B704" t="str">
            <v>Фарангиз Ботир Рисолат</v>
          </cell>
          <cell r="C704">
            <v>0</v>
          </cell>
          <cell r="D704">
            <v>0</v>
          </cell>
          <cell r="E704">
            <v>0</v>
          </cell>
          <cell r="F704" t="str">
            <v>Фарангиз Ботир Рисолат</v>
          </cell>
          <cell r="G704">
            <v>7185.3</v>
          </cell>
          <cell r="H704">
            <v>3475</v>
          </cell>
          <cell r="I704">
            <v>2728.1</v>
          </cell>
          <cell r="J704" t="e">
            <v>#DIV/0!</v>
          </cell>
        </row>
        <row r="705">
          <cell r="A705">
            <v>202067280</v>
          </cell>
          <cell r="B705" t="str">
            <v>Хатам бобо</v>
          </cell>
          <cell r="C705">
            <v>0</v>
          </cell>
          <cell r="D705" t="str">
            <v>Хатам бобо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 t="e">
            <v>#DIV/0!</v>
          </cell>
        </row>
        <row r="706">
          <cell r="A706">
            <v>203808909</v>
          </cell>
          <cell r="B706" t="str">
            <v>Палвон бобо</v>
          </cell>
          <cell r="C706">
            <v>0</v>
          </cell>
          <cell r="D706" t="str">
            <v>Палвон бобо</v>
          </cell>
          <cell r="E706">
            <v>1965.1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 t="e">
            <v>#DIV/0!</v>
          </cell>
        </row>
        <row r="707">
          <cell r="B707" t="str">
            <v>Тошкудук тутзори</v>
          </cell>
          <cell r="C707">
            <v>0</v>
          </cell>
          <cell r="D707" t="str">
            <v>Тошкудук тутзори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78.506474820143879</v>
          </cell>
        </row>
        <row r="708">
          <cell r="A708">
            <v>203323634</v>
          </cell>
          <cell r="B708" t="str">
            <v>Мустакил Ирода</v>
          </cell>
          <cell r="C708">
            <v>0</v>
          </cell>
          <cell r="D708" t="str">
            <v>Мустакил Ирода</v>
          </cell>
          <cell r="E708">
            <v>1509.9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 t="e">
            <v>#DIV/0!</v>
          </cell>
        </row>
        <row r="709">
          <cell r="B709" t="str">
            <v>Дилором Очилова тут</v>
          </cell>
          <cell r="C709">
            <v>0</v>
          </cell>
          <cell r="D709" t="str">
            <v>Дилором Очилова тут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 t="e">
            <v>#DIV/0!</v>
          </cell>
        </row>
        <row r="710">
          <cell r="B710" t="str">
            <v>жами</v>
          </cell>
          <cell r="C710">
            <v>0</v>
          </cell>
          <cell r="D710" t="str">
            <v>жами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 t="e">
            <v>#DIV/0!</v>
          </cell>
        </row>
        <row r="711">
          <cell r="A711">
            <v>206143294</v>
          </cell>
          <cell r="B711" t="str">
            <v>Абдулазиз Зоир</v>
          </cell>
          <cell r="C711">
            <v>0</v>
          </cell>
          <cell r="D711">
            <v>0</v>
          </cell>
          <cell r="E711">
            <v>0</v>
          </cell>
          <cell r="F711" t="str">
            <v>Абдулазиз Зоир</v>
          </cell>
          <cell r="G711">
            <v>8286.6</v>
          </cell>
          <cell r="H711">
            <v>2315.8000000000002</v>
          </cell>
          <cell r="I711">
            <v>1818</v>
          </cell>
          <cell r="J711" t="e">
            <v>#DIV/0!</v>
          </cell>
        </row>
        <row r="712">
          <cell r="A712">
            <v>200767321</v>
          </cell>
          <cell r="B712" t="str">
            <v>Одил</v>
          </cell>
          <cell r="C712">
            <v>0</v>
          </cell>
          <cell r="D712" t="str">
            <v>Одил</v>
          </cell>
          <cell r="E712">
            <v>457.2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 t="e">
            <v>#DIV/0!</v>
          </cell>
        </row>
        <row r="713">
          <cell r="A713">
            <v>206143310</v>
          </cell>
          <cell r="B713" t="str">
            <v>Абдурасулов Уроз</v>
          </cell>
          <cell r="C713">
            <v>0</v>
          </cell>
          <cell r="D713" t="str">
            <v>Абдурасулов Уроз</v>
          </cell>
          <cell r="E713">
            <v>629.29999999999995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 t="e">
            <v>#DIV/0!</v>
          </cell>
        </row>
        <row r="714">
          <cell r="A714">
            <v>200767227</v>
          </cell>
          <cell r="B714" t="str">
            <v>Омад-1</v>
          </cell>
          <cell r="C714">
            <v>0</v>
          </cell>
          <cell r="D714" t="str">
            <v>Омад-1</v>
          </cell>
          <cell r="E714">
            <v>1229.3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78.504188617324459</v>
          </cell>
        </row>
        <row r="715">
          <cell r="B715" t="str">
            <v>Норбута Гайбулло</v>
          </cell>
          <cell r="C715">
            <v>0</v>
          </cell>
          <cell r="D715" t="str">
            <v>Норбута Гайбулло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 t="e">
            <v>#DIV/0!</v>
          </cell>
        </row>
        <row r="716">
          <cell r="B716" t="str">
            <v>Завки Яшин Рахим</v>
          </cell>
          <cell r="C716">
            <v>0</v>
          </cell>
          <cell r="D716" t="str">
            <v>Завки Яшин Рахим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 t="e">
            <v>#DIV/0!</v>
          </cell>
        </row>
        <row r="717">
          <cell r="B717" t="str">
            <v>жами</v>
          </cell>
          <cell r="C717">
            <v>0</v>
          </cell>
          <cell r="D717" t="str">
            <v>жами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 t="e">
            <v>#DIV/0!</v>
          </cell>
        </row>
        <row r="718">
          <cell r="A718">
            <v>300840545</v>
          </cell>
          <cell r="B718" t="str">
            <v>Самандар Каршиев</v>
          </cell>
          <cell r="C718">
            <v>0</v>
          </cell>
          <cell r="D718">
            <v>0</v>
          </cell>
          <cell r="E718">
            <v>0</v>
          </cell>
          <cell r="F718" t="str">
            <v>Самандар Каршиев</v>
          </cell>
          <cell r="G718">
            <v>3877.5</v>
          </cell>
          <cell r="H718">
            <v>0</v>
          </cell>
          <cell r="I718">
            <v>0</v>
          </cell>
          <cell r="J718" t="e">
            <v>#DIV/0!</v>
          </cell>
        </row>
        <row r="719">
          <cell r="A719">
            <v>200767203</v>
          </cell>
          <cell r="B719" t="str">
            <v>Шарк</v>
          </cell>
          <cell r="C719">
            <v>0</v>
          </cell>
          <cell r="D719" t="str">
            <v>Шарк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 t="e">
            <v>#DIV/0!</v>
          </cell>
        </row>
        <row r="720">
          <cell r="A720">
            <v>203256434</v>
          </cell>
          <cell r="B720" t="str">
            <v>Анхор</v>
          </cell>
          <cell r="C720">
            <v>0</v>
          </cell>
          <cell r="D720" t="str">
            <v>Анхор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 t="e">
            <v>#DIV/0!</v>
          </cell>
        </row>
        <row r="721">
          <cell r="A721">
            <v>206168398</v>
          </cell>
          <cell r="B721" t="str">
            <v>Бердиёр Мирзаев</v>
          </cell>
          <cell r="C721">
            <v>0</v>
          </cell>
          <cell r="D721" t="str">
            <v>Бердиёр Мирзаев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 t="e">
            <v>#DIV/0!</v>
          </cell>
        </row>
        <row r="722">
          <cell r="B722" t="str">
            <v>Бехруз Мардонов</v>
          </cell>
          <cell r="C722">
            <v>0</v>
          </cell>
          <cell r="D722" t="str">
            <v>Бехруз мардонов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 t="e">
            <v>#DIV/0!</v>
          </cell>
        </row>
        <row r="723">
          <cell r="B723" t="str">
            <v>жами</v>
          </cell>
          <cell r="C723">
            <v>0</v>
          </cell>
          <cell r="D723" t="str">
            <v>жами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 t="e">
            <v>#DIV/0!</v>
          </cell>
        </row>
        <row r="724">
          <cell r="A724">
            <v>202121150</v>
          </cell>
          <cell r="B724" t="str">
            <v>Туркман бобо</v>
          </cell>
          <cell r="C724">
            <v>0</v>
          </cell>
          <cell r="D724">
            <v>0</v>
          </cell>
          <cell r="E724">
            <v>0</v>
          </cell>
          <cell r="F724" t="str">
            <v>Туркман бобо</v>
          </cell>
          <cell r="G724">
            <v>2644.6</v>
          </cell>
          <cell r="H724">
            <v>1079.9000000000001</v>
          </cell>
          <cell r="I724">
            <v>414.8</v>
          </cell>
          <cell r="J724" t="e">
            <v>#DIV/0!</v>
          </cell>
        </row>
        <row r="725">
          <cell r="A725">
            <v>200976046</v>
          </cell>
          <cell r="B725" t="str">
            <v>Бекназар Палвон</v>
          </cell>
          <cell r="C725">
            <v>0</v>
          </cell>
          <cell r="D725" t="str">
            <v>Бекназар Палвон</v>
          </cell>
          <cell r="E725">
            <v>1079.9000000000001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 t="e">
            <v>#DIV/0!</v>
          </cell>
        </row>
        <row r="726">
          <cell r="B726" t="str">
            <v xml:space="preserve">Мехинур Чевар </v>
          </cell>
          <cell r="C726">
            <v>0</v>
          </cell>
          <cell r="D726" t="str">
            <v xml:space="preserve">Мехинур Чевар 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 t="e">
            <v>#DIV/0!</v>
          </cell>
        </row>
        <row r="727">
          <cell r="B727" t="str">
            <v>Файзулло Рахимжон боги</v>
          </cell>
          <cell r="C727">
            <v>0</v>
          </cell>
          <cell r="D727" t="str">
            <v>Файзулло Рахимжон боги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38.410963978146121</v>
          </cell>
        </row>
        <row r="728">
          <cell r="B728" t="str">
            <v>Соибов Мухиддин</v>
          </cell>
          <cell r="C728">
            <v>0</v>
          </cell>
          <cell r="D728" t="str">
            <v>Соибов Мухиддин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 t="e">
            <v>#DIV/0!</v>
          </cell>
        </row>
        <row r="729">
          <cell r="B729" t="str">
            <v>Очил бобо</v>
          </cell>
          <cell r="C729">
            <v>0</v>
          </cell>
          <cell r="D729" t="str">
            <v>Очил бобо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 t="e">
            <v>#DIV/0!</v>
          </cell>
        </row>
        <row r="730">
          <cell r="B730" t="str">
            <v>Бек</v>
          </cell>
          <cell r="C730">
            <v>0</v>
          </cell>
          <cell r="D730" t="str">
            <v>Бек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 t="e">
            <v>#DIV/0!</v>
          </cell>
        </row>
        <row r="731">
          <cell r="B731" t="str">
            <v>Темирхужа узок тутзори</v>
          </cell>
          <cell r="C731">
            <v>0</v>
          </cell>
          <cell r="D731" t="str">
            <v>Темирхужа узок тутзори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 t="e">
            <v>#DIV/0!</v>
          </cell>
        </row>
        <row r="732">
          <cell r="B732" t="str">
            <v>жами</v>
          </cell>
          <cell r="C732">
            <v>0</v>
          </cell>
          <cell r="D732" t="str">
            <v>жами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 t="e">
            <v>#DIV/0!</v>
          </cell>
        </row>
        <row r="733">
          <cell r="A733">
            <v>205502609</v>
          </cell>
          <cell r="B733" t="str">
            <v>Замин курки</v>
          </cell>
          <cell r="C733">
            <v>0</v>
          </cell>
          <cell r="D733">
            <v>0</v>
          </cell>
          <cell r="E733">
            <v>0</v>
          </cell>
          <cell r="F733" t="str">
            <v>Замин курки</v>
          </cell>
          <cell r="G733">
            <v>3743.7</v>
          </cell>
          <cell r="H733">
            <v>1837.1</v>
          </cell>
          <cell r="I733">
            <v>1462</v>
          </cell>
          <cell r="J733" t="e">
            <v>#DIV/0!</v>
          </cell>
        </row>
        <row r="734">
          <cell r="A734">
            <v>205482864</v>
          </cell>
          <cell r="B734" t="str">
            <v>Мехир кузда НСС</v>
          </cell>
          <cell r="C734">
            <v>0</v>
          </cell>
          <cell r="D734" t="str">
            <v>Мехир кузда НСС</v>
          </cell>
          <cell r="E734">
            <v>836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 t="e">
            <v>#DIV/0!</v>
          </cell>
        </row>
        <row r="735">
          <cell r="A735">
            <v>205482895</v>
          </cell>
          <cell r="B735" t="str">
            <v>Эрони тепа</v>
          </cell>
          <cell r="C735">
            <v>0</v>
          </cell>
          <cell r="D735" t="str">
            <v>Эрони тепа</v>
          </cell>
          <cell r="E735">
            <v>1001.1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 t="e">
            <v>#DIV/0!</v>
          </cell>
        </row>
        <row r="736">
          <cell r="B736" t="str">
            <v>Мурод Хосилдор боги</v>
          </cell>
          <cell r="C736">
            <v>0</v>
          </cell>
          <cell r="D736" t="str">
            <v>Мурод Хосилдор боги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79.581949812204016</v>
          </cell>
        </row>
        <row r="737">
          <cell r="B737" t="str">
            <v>жами</v>
          </cell>
          <cell r="C737">
            <v>0</v>
          </cell>
          <cell r="D737" t="str">
            <v>жами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 t="e">
            <v>#DIV/0!</v>
          </cell>
        </row>
        <row r="738">
          <cell r="A738">
            <v>200767812</v>
          </cell>
          <cell r="B738" t="str">
            <v>Мирзохид</v>
          </cell>
          <cell r="C738">
            <v>0</v>
          </cell>
          <cell r="D738" t="str">
            <v>Мирзохид</v>
          </cell>
          <cell r="E738">
            <v>851.6</v>
          </cell>
          <cell r="F738">
            <v>0</v>
          </cell>
          <cell r="G738">
            <v>5151.1000000000004</v>
          </cell>
          <cell r="H738">
            <v>2026.2</v>
          </cell>
          <cell r="I738">
            <v>1590.6</v>
          </cell>
          <cell r="J738" t="e">
            <v>#DIV/0!</v>
          </cell>
        </row>
        <row r="739">
          <cell r="A739">
            <v>206484346</v>
          </cell>
          <cell r="B739" t="str">
            <v>Бодомзор Гулзор дурдонаси фх</v>
          </cell>
          <cell r="C739">
            <v>0</v>
          </cell>
          <cell r="D739">
            <v>0</v>
          </cell>
          <cell r="E739">
            <v>0</v>
          </cell>
          <cell r="F739" t="str">
            <v>Бодомзор Гулзор дурдонаси фх</v>
          </cell>
          <cell r="G739">
            <v>0</v>
          </cell>
          <cell r="H739">
            <v>0</v>
          </cell>
          <cell r="I739">
            <v>0</v>
          </cell>
          <cell r="J739" t="e">
            <v>#DIV/0!</v>
          </cell>
        </row>
        <row r="740">
          <cell r="A740">
            <v>200766330</v>
          </cell>
          <cell r="B740" t="str">
            <v>Навоий</v>
          </cell>
          <cell r="C740">
            <v>0</v>
          </cell>
          <cell r="D740" t="str">
            <v>Навоий</v>
          </cell>
          <cell r="E740">
            <v>65.7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 t="e">
            <v>#DIV/0!</v>
          </cell>
        </row>
        <row r="741">
          <cell r="A741">
            <v>205482928</v>
          </cell>
          <cell r="B741" t="str">
            <v>Асадбек Марди УШТ</v>
          </cell>
          <cell r="C741">
            <v>0</v>
          </cell>
          <cell r="D741" t="str">
            <v>Асадбек Марди УШТ</v>
          </cell>
          <cell r="E741">
            <v>345.9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78.501628664495115</v>
          </cell>
        </row>
        <row r="742">
          <cell r="A742">
            <v>205004372</v>
          </cell>
          <cell r="B742" t="str">
            <v>Баркамол КНФ</v>
          </cell>
          <cell r="C742">
            <v>0</v>
          </cell>
          <cell r="D742" t="str">
            <v>Баркамол КНФ</v>
          </cell>
          <cell r="E742">
            <v>763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 t="e">
            <v>#DIV/0!</v>
          </cell>
        </row>
        <row r="743">
          <cell r="B743" t="str">
            <v>Мулло Мирзо</v>
          </cell>
          <cell r="C743">
            <v>0</v>
          </cell>
          <cell r="D743" t="str">
            <v>Мулло Мирзо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 t="e">
            <v>#DIV/0!</v>
          </cell>
        </row>
        <row r="744">
          <cell r="B744" t="str">
            <v>жами</v>
          </cell>
          <cell r="C744">
            <v>0</v>
          </cell>
          <cell r="D744" t="str">
            <v>жами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 t="e">
            <v>#DIV/0!</v>
          </cell>
        </row>
        <row r="745">
          <cell r="A745">
            <v>202526120</v>
          </cell>
          <cell r="B745" t="str">
            <v>Умар</v>
          </cell>
          <cell r="C745">
            <v>0</v>
          </cell>
          <cell r="D745">
            <v>0</v>
          </cell>
          <cell r="E745">
            <v>0</v>
          </cell>
          <cell r="F745" t="str">
            <v>Умар</v>
          </cell>
          <cell r="G745">
            <v>3808.3</v>
          </cell>
          <cell r="H745">
            <v>0</v>
          </cell>
          <cell r="I745">
            <v>0</v>
          </cell>
          <cell r="J745" t="e">
            <v>#DIV/0!</v>
          </cell>
        </row>
        <row r="746">
          <cell r="A746">
            <v>200768114</v>
          </cell>
          <cell r="B746" t="str">
            <v>Мехрибон</v>
          </cell>
          <cell r="C746">
            <v>0</v>
          </cell>
          <cell r="D746" t="str">
            <v>Мехрибон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 t="e">
            <v>#DIV/0!</v>
          </cell>
        </row>
        <row r="747">
          <cell r="B747" t="str">
            <v>Кичик Найман</v>
          </cell>
          <cell r="C747">
            <v>0</v>
          </cell>
          <cell r="D747" t="str">
            <v>Кичик Найман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 t="e">
            <v>#DIV/0!</v>
          </cell>
        </row>
        <row r="748">
          <cell r="B748" t="str">
            <v>жами</v>
          </cell>
          <cell r="C748">
            <v>0</v>
          </cell>
          <cell r="D748" t="str">
            <v>жами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 t="e">
            <v>#DIV/0!</v>
          </cell>
        </row>
        <row r="749">
          <cell r="A749">
            <v>201117947</v>
          </cell>
          <cell r="B749" t="str">
            <v>Олим</v>
          </cell>
          <cell r="C749">
            <v>0</v>
          </cell>
          <cell r="D749" t="str">
            <v>Олим</v>
          </cell>
          <cell r="E749">
            <v>0.7</v>
          </cell>
          <cell r="F749">
            <v>0</v>
          </cell>
          <cell r="G749">
            <v>2415.3000000000002</v>
          </cell>
          <cell r="H749">
            <v>0.7</v>
          </cell>
          <cell r="I749">
            <v>0</v>
          </cell>
          <cell r="J749" t="e">
            <v>#DIV/0!</v>
          </cell>
        </row>
        <row r="750">
          <cell r="A750">
            <v>205482904</v>
          </cell>
          <cell r="B750" t="str">
            <v>Мусти бобо</v>
          </cell>
          <cell r="C750">
            <v>0</v>
          </cell>
          <cell r="D750">
            <v>0</v>
          </cell>
          <cell r="E750">
            <v>0</v>
          </cell>
          <cell r="F750" t="str">
            <v>Мусти бобо</v>
          </cell>
          <cell r="G750">
            <v>0</v>
          </cell>
          <cell r="H750">
            <v>0</v>
          </cell>
          <cell r="I750">
            <v>0</v>
          </cell>
          <cell r="J750" t="e">
            <v>#DIV/0!</v>
          </cell>
        </row>
        <row r="751">
          <cell r="B751" t="str">
            <v>жами</v>
          </cell>
          <cell r="C751">
            <v>0</v>
          </cell>
          <cell r="D751" t="str">
            <v>жами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 t="e">
            <v>#DIV/0!</v>
          </cell>
        </row>
        <row r="752">
          <cell r="A752">
            <v>201818446</v>
          </cell>
          <cell r="B752" t="str">
            <v>Комил ФЖЁ</v>
          </cell>
          <cell r="C752">
            <v>0</v>
          </cell>
          <cell r="D752">
            <v>0</v>
          </cell>
          <cell r="E752">
            <v>0</v>
          </cell>
          <cell r="F752" t="str">
            <v>Комил ФЖЁ</v>
          </cell>
          <cell r="G752">
            <v>2433.1</v>
          </cell>
          <cell r="H752">
            <v>868.5</v>
          </cell>
          <cell r="I752">
            <v>0</v>
          </cell>
          <cell r="J752">
            <v>0</v>
          </cell>
        </row>
        <row r="753">
          <cell r="A753">
            <v>202314639</v>
          </cell>
          <cell r="B753" t="str">
            <v>Бакиш</v>
          </cell>
          <cell r="C753">
            <v>0</v>
          </cell>
          <cell r="D753" t="str">
            <v>Бакиш</v>
          </cell>
          <cell r="E753">
            <v>868.5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 t="e">
            <v>#DIV/0!</v>
          </cell>
        </row>
        <row r="754">
          <cell r="B754" t="str">
            <v>Олмос</v>
          </cell>
          <cell r="C754">
            <v>0</v>
          </cell>
          <cell r="D754" t="str">
            <v>Олмос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 t="e">
            <v>#DIV/0!</v>
          </cell>
        </row>
        <row r="755">
          <cell r="B755" t="str">
            <v>Адолат</v>
          </cell>
          <cell r="C755">
            <v>0</v>
          </cell>
          <cell r="D755" t="str">
            <v>Адолат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B756" t="str">
            <v>Мухаммад</v>
          </cell>
          <cell r="C756">
            <v>0</v>
          </cell>
          <cell r="D756" t="str">
            <v>Мухаммад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 t="e">
            <v>#DIV/0!</v>
          </cell>
        </row>
        <row r="757">
          <cell r="B757" t="str">
            <v>жами</v>
          </cell>
          <cell r="C757">
            <v>0</v>
          </cell>
          <cell r="D757" t="str">
            <v>жами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 t="e">
            <v>#DIV/0!</v>
          </cell>
        </row>
        <row r="758">
          <cell r="A758">
            <v>201818501</v>
          </cell>
          <cell r="B758" t="str">
            <v>Исомиддин</v>
          </cell>
          <cell r="C758">
            <v>0</v>
          </cell>
          <cell r="D758">
            <v>0</v>
          </cell>
          <cell r="E758">
            <v>0</v>
          </cell>
          <cell r="F758" t="str">
            <v>Исомиддин</v>
          </cell>
          <cell r="G758">
            <v>6158.2</v>
          </cell>
          <cell r="H758">
            <v>769.40000000000009</v>
          </cell>
          <cell r="I758">
            <v>704</v>
          </cell>
          <cell r="J758" t="e">
            <v>#DIV/0!</v>
          </cell>
        </row>
        <row r="759">
          <cell r="A759">
            <v>205482871</v>
          </cell>
          <cell r="B759" t="str">
            <v>Жамолбек НКН</v>
          </cell>
          <cell r="C759">
            <v>0</v>
          </cell>
          <cell r="D759" t="str">
            <v>Жамолбек НКН</v>
          </cell>
          <cell r="E759">
            <v>668.2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 t="e">
            <v>#DIV/0!</v>
          </cell>
        </row>
        <row r="760">
          <cell r="A760">
            <v>201117314</v>
          </cell>
          <cell r="B760" t="str">
            <v xml:space="preserve">Дилшод  </v>
          </cell>
          <cell r="C760">
            <v>0</v>
          </cell>
          <cell r="D760" t="str">
            <v xml:space="preserve">Дилшод  </v>
          </cell>
          <cell r="E760">
            <v>101.2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 t="e">
            <v>#DIV/0!</v>
          </cell>
        </row>
        <row r="761">
          <cell r="B761" t="str">
            <v>жами</v>
          </cell>
          <cell r="C761">
            <v>0</v>
          </cell>
          <cell r="D761" t="str">
            <v>жами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91.499870028593705</v>
          </cell>
        </row>
        <row r="762">
          <cell r="B762" t="str">
            <v>Баходир</v>
          </cell>
          <cell r="C762">
            <v>0</v>
          </cell>
          <cell r="D762" t="str">
            <v>Баходир</v>
          </cell>
          <cell r="E762">
            <v>0</v>
          </cell>
          <cell r="F762">
            <v>0</v>
          </cell>
          <cell r="G762">
            <v>1441.8</v>
          </cell>
          <cell r="H762">
            <v>1764.8</v>
          </cell>
          <cell r="I762">
            <v>1131.8</v>
          </cell>
          <cell r="J762" t="e">
            <v>#DIV/0!</v>
          </cell>
        </row>
        <row r="763">
          <cell r="A763">
            <v>200766290</v>
          </cell>
          <cell r="B763" t="str">
            <v>Умид</v>
          </cell>
          <cell r="C763">
            <v>0</v>
          </cell>
          <cell r="D763" t="str">
            <v>Умид</v>
          </cell>
          <cell r="E763">
            <v>515.29999999999995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 t="e">
            <v>#DIV/0!</v>
          </cell>
        </row>
        <row r="764">
          <cell r="A764">
            <v>203707020</v>
          </cell>
          <cell r="B764" t="str">
            <v>Куйчи бобо</v>
          </cell>
          <cell r="C764">
            <v>0</v>
          </cell>
          <cell r="D764">
            <v>0</v>
          </cell>
          <cell r="E764">
            <v>0</v>
          </cell>
          <cell r="F764" t="str">
            <v>Куйчи бобо</v>
          </cell>
          <cell r="G764">
            <v>0</v>
          </cell>
          <cell r="H764">
            <v>0</v>
          </cell>
          <cell r="I764">
            <v>0</v>
          </cell>
          <cell r="J764" t="e">
            <v>#DIV/0!</v>
          </cell>
        </row>
        <row r="765">
          <cell r="A765">
            <v>205482943</v>
          </cell>
          <cell r="B765" t="str">
            <v>БМЗ Лочин</v>
          </cell>
          <cell r="C765">
            <v>0</v>
          </cell>
          <cell r="D765" t="str">
            <v>БМЗ Лочин</v>
          </cell>
          <cell r="E765">
            <v>1249.5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64.131912964641884</v>
          </cell>
        </row>
        <row r="766">
          <cell r="B766" t="str">
            <v>Орзу</v>
          </cell>
          <cell r="C766">
            <v>0</v>
          </cell>
          <cell r="D766" t="str">
            <v>Орзу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 t="e">
            <v>#DIV/0!</v>
          </cell>
        </row>
        <row r="767">
          <cell r="B767" t="str">
            <v>жами</v>
          </cell>
          <cell r="C767">
            <v>0</v>
          </cell>
          <cell r="D767" t="str">
            <v>жами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 t="e">
            <v>#DIV/0!</v>
          </cell>
        </row>
        <row r="768">
          <cell r="A768">
            <v>205482856</v>
          </cell>
          <cell r="B768" t="str">
            <v>Мукаддас Замин</v>
          </cell>
          <cell r="C768">
            <v>0</v>
          </cell>
          <cell r="D768">
            <v>0</v>
          </cell>
          <cell r="E768">
            <v>0</v>
          </cell>
          <cell r="F768" t="str">
            <v>Мукаддас Замин</v>
          </cell>
          <cell r="G768">
            <v>6716.1</v>
          </cell>
          <cell r="H768">
            <v>0</v>
          </cell>
          <cell r="I768">
            <v>0</v>
          </cell>
          <cell r="J768" t="e">
            <v>#DIV/0!</v>
          </cell>
        </row>
        <row r="769">
          <cell r="B769" t="str">
            <v>жами</v>
          </cell>
          <cell r="C769">
            <v>0</v>
          </cell>
          <cell r="D769" t="str">
            <v>жами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 t="e">
            <v>#DIV/0!</v>
          </cell>
        </row>
        <row r="770">
          <cell r="A770">
            <v>200766347</v>
          </cell>
          <cell r="B770" t="str">
            <v>Иттифок</v>
          </cell>
          <cell r="C770">
            <v>0</v>
          </cell>
          <cell r="D770">
            <v>0</v>
          </cell>
          <cell r="E770">
            <v>0</v>
          </cell>
          <cell r="F770" t="str">
            <v>Иттифок</v>
          </cell>
          <cell r="G770">
            <v>4650.8</v>
          </cell>
          <cell r="H770">
            <v>0</v>
          </cell>
          <cell r="I770">
            <v>0</v>
          </cell>
          <cell r="J770" t="e">
            <v>#DIV/0!</v>
          </cell>
        </row>
        <row r="771">
          <cell r="B771" t="str">
            <v>жами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 t="e">
            <v>#DIV/0!</v>
          </cell>
        </row>
        <row r="772">
          <cell r="A772">
            <v>200763715</v>
          </cell>
          <cell r="B772" t="str">
            <v>Бахт КХК</v>
          </cell>
          <cell r="C772">
            <v>0</v>
          </cell>
          <cell r="D772">
            <v>0</v>
          </cell>
          <cell r="E772">
            <v>0</v>
          </cell>
          <cell r="F772" t="str">
            <v>Бахт КХК</v>
          </cell>
          <cell r="G772">
            <v>861.4</v>
          </cell>
          <cell r="H772">
            <v>0</v>
          </cell>
          <cell r="I772">
            <v>0</v>
          </cell>
          <cell r="J772" t="e">
            <v>#DIV/0!</v>
          </cell>
        </row>
        <row r="773">
          <cell r="B773" t="str">
            <v>жами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 t="e">
            <v>#DIV/0!</v>
          </cell>
        </row>
        <row r="774">
          <cell r="B774" t="str">
            <v>Сафарбек</v>
          </cell>
          <cell r="C774">
            <v>0</v>
          </cell>
          <cell r="D774" t="str">
            <v>Сафарбек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 t="e">
            <v>#DIV/0!</v>
          </cell>
        </row>
        <row r="775">
          <cell r="A775">
            <v>206142803</v>
          </cell>
          <cell r="B775" t="str">
            <v>Гулхаё вазира Шохсанам</v>
          </cell>
          <cell r="C775">
            <v>0</v>
          </cell>
          <cell r="D775">
            <v>0</v>
          </cell>
          <cell r="E775">
            <v>0</v>
          </cell>
          <cell r="F775" t="str">
            <v>Гулхаё вазира Шохсанам</v>
          </cell>
          <cell r="G775">
            <v>0</v>
          </cell>
          <cell r="H775">
            <v>0</v>
          </cell>
          <cell r="I775">
            <v>0</v>
          </cell>
          <cell r="J775" t="e">
            <v>#DIV/0!</v>
          </cell>
        </row>
        <row r="776">
          <cell r="B776" t="str">
            <v>Мирвали РМЗ тутзори</v>
          </cell>
          <cell r="C776">
            <v>0</v>
          </cell>
          <cell r="D776" t="str">
            <v>Мирвали РМЗ тутзори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 t="e">
            <v>#DIV/0!</v>
          </cell>
        </row>
        <row r="777">
          <cell r="B777" t="str">
            <v>жами</v>
          </cell>
          <cell r="C777">
            <v>0</v>
          </cell>
          <cell r="D777" t="str">
            <v>жами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 t="e">
            <v>#DIV/0!</v>
          </cell>
        </row>
        <row r="778">
          <cell r="A778">
            <v>206153440</v>
          </cell>
          <cell r="B778" t="str">
            <v>Эшмамат Тураев</v>
          </cell>
          <cell r="C778">
            <v>0</v>
          </cell>
          <cell r="D778">
            <v>0</v>
          </cell>
          <cell r="E778">
            <v>0</v>
          </cell>
          <cell r="F778" t="str">
            <v>Эшмамат Тураев</v>
          </cell>
          <cell r="G778">
            <v>0</v>
          </cell>
          <cell r="H778">
            <v>262.8</v>
          </cell>
          <cell r="I778">
            <v>0</v>
          </cell>
          <cell r="J778" t="e">
            <v>#DIV/0!</v>
          </cell>
        </row>
        <row r="779">
          <cell r="B779" t="str">
            <v>Косимбек Шухриддин АШ</v>
          </cell>
          <cell r="C779">
            <v>0</v>
          </cell>
          <cell r="D779" t="str">
            <v>Косимбек Шухриддин АШ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 t="e">
            <v>#DIV/0!</v>
          </cell>
        </row>
        <row r="780">
          <cell r="B780" t="str">
            <v>Ок шийпон Абдулатиф</v>
          </cell>
          <cell r="C780">
            <v>0</v>
          </cell>
          <cell r="D780" t="str">
            <v>Ок шийпон Абдулатиф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 t="e">
            <v>#DIV/0!</v>
          </cell>
        </row>
        <row r="781">
          <cell r="A781">
            <v>203623941</v>
          </cell>
          <cell r="B781" t="str">
            <v>Гули зебо</v>
          </cell>
          <cell r="C781">
            <v>0</v>
          </cell>
          <cell r="D781" t="str">
            <v>Гули зебо</v>
          </cell>
          <cell r="E781">
            <v>262.8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</row>
        <row r="782">
          <cell r="A782">
            <v>300601802</v>
          </cell>
          <cell r="B782" t="str">
            <v>Нурли Фаёз дурдонаси файз</v>
          </cell>
          <cell r="C782">
            <v>0</v>
          </cell>
          <cell r="D782" t="str">
            <v>Нурли Фаёз дурдонаси файз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 t="e">
            <v>#DIV/0!</v>
          </cell>
        </row>
        <row r="783">
          <cell r="B783" t="str">
            <v>жами</v>
          </cell>
          <cell r="C783">
            <v>0</v>
          </cell>
          <cell r="D783" t="str">
            <v>жами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 t="e">
            <v>#DIV/0!</v>
          </cell>
        </row>
        <row r="784">
          <cell r="A784">
            <v>203237685</v>
          </cell>
          <cell r="B784" t="str">
            <v>Козок бобо</v>
          </cell>
          <cell r="C784">
            <v>0</v>
          </cell>
          <cell r="D784" t="str">
            <v>Козок бобо</v>
          </cell>
          <cell r="E784">
            <v>457.9</v>
          </cell>
          <cell r="F784">
            <v>0</v>
          </cell>
          <cell r="G784">
            <v>2522.5</v>
          </cell>
          <cell r="H784">
            <v>457.9</v>
          </cell>
          <cell r="I784">
            <v>359.5</v>
          </cell>
          <cell r="J784" t="e">
            <v>#DIV/0!</v>
          </cell>
        </row>
        <row r="785">
          <cell r="A785">
            <v>206142834</v>
          </cell>
          <cell r="B785" t="str">
            <v>Орифжон  бексарой</v>
          </cell>
          <cell r="C785">
            <v>0</v>
          </cell>
          <cell r="D785">
            <v>0</v>
          </cell>
          <cell r="E785">
            <v>0</v>
          </cell>
          <cell r="F785" t="str">
            <v>Орифжон  бексарой</v>
          </cell>
          <cell r="G785">
            <v>0</v>
          </cell>
          <cell r="H785">
            <v>0</v>
          </cell>
          <cell r="I785">
            <v>0</v>
          </cell>
          <cell r="J785" t="e">
            <v>#DIV/0!</v>
          </cell>
        </row>
        <row r="786">
          <cell r="B786" t="str">
            <v>Журабек</v>
          </cell>
          <cell r="C786">
            <v>0</v>
          </cell>
          <cell r="D786" t="str">
            <v>Журабек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 t="e">
            <v>#DIV/0!</v>
          </cell>
        </row>
        <row r="787">
          <cell r="B787" t="str">
            <v>Бекжон</v>
          </cell>
          <cell r="C787">
            <v>0</v>
          </cell>
          <cell r="D787" t="str">
            <v>Бекжон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78.510591832277797</v>
          </cell>
        </row>
        <row r="788">
          <cell r="B788" t="str">
            <v>жами</v>
          </cell>
          <cell r="C788">
            <v>0</v>
          </cell>
          <cell r="D788" t="str">
            <v>жами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 t="e">
            <v>#DIV/0!</v>
          </cell>
        </row>
        <row r="789">
          <cell r="A789">
            <v>206141471</v>
          </cell>
          <cell r="B789" t="str">
            <v>Хайит Рахмат завкиддин</v>
          </cell>
          <cell r="C789">
            <v>0</v>
          </cell>
          <cell r="D789">
            <v>0</v>
          </cell>
          <cell r="E789">
            <v>0</v>
          </cell>
          <cell r="F789" t="str">
            <v>Хайит Рахмат завкиддин</v>
          </cell>
          <cell r="G789">
            <v>2866.1</v>
          </cell>
          <cell r="H789">
            <v>630.9</v>
          </cell>
          <cell r="I789">
            <v>0</v>
          </cell>
          <cell r="J789" t="e">
            <v>#DIV/0!</v>
          </cell>
        </row>
        <row r="790">
          <cell r="A790">
            <v>203755601</v>
          </cell>
          <cell r="B790" t="str">
            <v>Хурмат момо</v>
          </cell>
          <cell r="C790">
            <v>0</v>
          </cell>
          <cell r="D790" t="str">
            <v>Хурмат момо</v>
          </cell>
          <cell r="E790">
            <v>630.9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 t="e">
            <v>#DIV/0!</v>
          </cell>
        </row>
        <row r="791">
          <cell r="B791" t="str">
            <v>Мамасолиева Лола кайнар булок</v>
          </cell>
          <cell r="C791">
            <v>0</v>
          </cell>
          <cell r="D791" t="str">
            <v>Мамасолиева Лола кайнар булок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 t="e">
            <v>#DIV/0!</v>
          </cell>
        </row>
        <row r="792">
          <cell r="B792" t="str">
            <v>Ок шийпон Абдулатиф Темур</v>
          </cell>
          <cell r="C792">
            <v>0</v>
          </cell>
          <cell r="D792" t="str">
            <v>Ок шийпон Абдулатиф Темур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</row>
        <row r="793">
          <cell r="B793" t="str">
            <v>жами</v>
          </cell>
          <cell r="C793">
            <v>0</v>
          </cell>
          <cell r="D793" t="str">
            <v>жами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 t="e">
            <v>#DIV/0!</v>
          </cell>
        </row>
        <row r="794">
          <cell r="B794" t="str">
            <v>Баёт Эшмурод каримбек</v>
          </cell>
          <cell r="C794">
            <v>0</v>
          </cell>
          <cell r="D794" t="str">
            <v>Баёт Эшмурод каримбек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 t="e">
            <v>#DIV/0!</v>
          </cell>
        </row>
        <row r="795">
          <cell r="A795">
            <v>206168406</v>
          </cell>
          <cell r="B795" t="str">
            <v>Омон Нодиржон</v>
          </cell>
          <cell r="C795">
            <v>0</v>
          </cell>
          <cell r="D795">
            <v>0</v>
          </cell>
          <cell r="E795">
            <v>0</v>
          </cell>
          <cell r="F795" t="str">
            <v>Омон Нодиржон</v>
          </cell>
          <cell r="G795">
            <v>0</v>
          </cell>
          <cell r="H795">
            <v>0</v>
          </cell>
          <cell r="I795">
            <v>0</v>
          </cell>
          <cell r="J795" t="e">
            <v>#DIV/0!</v>
          </cell>
        </row>
        <row r="796">
          <cell r="B796" t="str">
            <v>жами</v>
          </cell>
          <cell r="C796">
            <v>0</v>
          </cell>
          <cell r="D796" t="str">
            <v>жами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 t="e">
            <v>#DIV/0!</v>
          </cell>
        </row>
        <row r="797">
          <cell r="A797">
            <v>203630633</v>
          </cell>
          <cell r="B797" t="str">
            <v>Азаматжон</v>
          </cell>
          <cell r="C797">
            <v>0</v>
          </cell>
          <cell r="D797">
            <v>0</v>
          </cell>
          <cell r="E797">
            <v>0</v>
          </cell>
          <cell r="F797" t="str">
            <v>Азаматжон</v>
          </cell>
          <cell r="G797">
            <v>744.1</v>
          </cell>
          <cell r="H797">
            <v>0</v>
          </cell>
          <cell r="I797">
            <v>0</v>
          </cell>
          <cell r="J797" t="e">
            <v>#DIV/0!</v>
          </cell>
        </row>
        <row r="798">
          <cell r="B798" t="str">
            <v>Норбуви момо</v>
          </cell>
          <cell r="C798">
            <v>0</v>
          </cell>
          <cell r="D798" t="str">
            <v>Норбуви момо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 t="e">
            <v>#DIV/0!</v>
          </cell>
        </row>
        <row r="799">
          <cell r="B799" t="str">
            <v>Эркин</v>
          </cell>
          <cell r="C799">
            <v>0</v>
          </cell>
          <cell r="D799" t="str">
            <v>Эркин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 t="e">
            <v>#DIV/0!</v>
          </cell>
        </row>
        <row r="800">
          <cell r="B800" t="str">
            <v>Ок Шийпон</v>
          </cell>
          <cell r="C800">
            <v>0</v>
          </cell>
          <cell r="D800" t="str">
            <v>Ок Шийпон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 t="e">
            <v>#DIV/0!</v>
          </cell>
        </row>
        <row r="801">
          <cell r="B801" t="str">
            <v>жами</v>
          </cell>
          <cell r="C801">
            <v>0</v>
          </cell>
          <cell r="D801" t="str">
            <v>жами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 t="e">
            <v>#DIV/0!</v>
          </cell>
        </row>
        <row r="802">
          <cell r="A802">
            <v>202516742</v>
          </cell>
          <cell r="B802" t="str">
            <v>Давир бобо</v>
          </cell>
          <cell r="C802">
            <v>0</v>
          </cell>
          <cell r="D802">
            <v>0</v>
          </cell>
          <cell r="E802">
            <v>0</v>
          </cell>
          <cell r="F802" t="str">
            <v>Давир бобо</v>
          </cell>
          <cell r="G802">
            <v>0</v>
          </cell>
          <cell r="H802">
            <v>0</v>
          </cell>
          <cell r="I802">
            <v>0</v>
          </cell>
          <cell r="J802" t="e">
            <v>#DIV/0!</v>
          </cell>
        </row>
        <row r="803">
          <cell r="B803" t="str">
            <v>Мамасидтк бобо</v>
          </cell>
          <cell r="C803">
            <v>0</v>
          </cell>
          <cell r="D803" t="str">
            <v>Мамасидтк бобо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 t="e">
            <v>#DIV/0!</v>
          </cell>
        </row>
        <row r="804">
          <cell r="B804" t="str">
            <v>Аслиддин Кулмуродов</v>
          </cell>
          <cell r="C804">
            <v>0</v>
          </cell>
          <cell r="D804" t="str">
            <v>Аслиддин Кулмуродов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 t="e">
            <v>#DIV/0!</v>
          </cell>
        </row>
        <row r="805">
          <cell r="B805" t="str">
            <v>Бурон Омон Офтодил тути</v>
          </cell>
          <cell r="C805">
            <v>0</v>
          </cell>
          <cell r="D805" t="str">
            <v>Бурон Омон Офтодил тути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 t="e">
            <v>#DIV/0!</v>
          </cell>
        </row>
        <row r="806">
          <cell r="B806" t="str">
            <v>жами</v>
          </cell>
          <cell r="C806">
            <v>0</v>
          </cell>
          <cell r="D806" t="str">
            <v>жами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 t="e">
            <v>#DIV/0!</v>
          </cell>
        </row>
        <row r="807">
          <cell r="A807">
            <v>300250045</v>
          </cell>
          <cell r="B807" t="str">
            <v>Бахриддин Сулоласи</v>
          </cell>
          <cell r="C807">
            <v>0</v>
          </cell>
          <cell r="D807">
            <v>0</v>
          </cell>
          <cell r="E807">
            <v>0</v>
          </cell>
          <cell r="F807" t="str">
            <v>Бахриддин Сулоласи</v>
          </cell>
          <cell r="G807">
            <v>4451.8</v>
          </cell>
          <cell r="H807">
            <v>124.1</v>
          </cell>
          <cell r="I807">
            <v>0</v>
          </cell>
          <cell r="J807" t="e">
            <v>#DIV/0!</v>
          </cell>
        </row>
        <row r="808">
          <cell r="A808">
            <v>300250100</v>
          </cell>
          <cell r="B808" t="str">
            <v>Байрамали Арсин</v>
          </cell>
          <cell r="C808">
            <v>0</v>
          </cell>
          <cell r="D808" t="str">
            <v>Байрамали Арсин</v>
          </cell>
          <cell r="E808">
            <v>124.1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 t="e">
            <v>#DIV/0!</v>
          </cell>
        </row>
        <row r="809">
          <cell r="A809">
            <v>300250014</v>
          </cell>
          <cell r="B809" t="str">
            <v>Шерзод пахта даласи ф\х</v>
          </cell>
          <cell r="C809">
            <v>0</v>
          </cell>
          <cell r="D809" t="str">
            <v>Шерзод пахта даласи ф\х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 t="e">
            <v>#DIV/0!</v>
          </cell>
        </row>
        <row r="810">
          <cell r="B810" t="str">
            <v>жами</v>
          </cell>
          <cell r="C810">
            <v>0</v>
          </cell>
          <cell r="D810" t="str">
            <v>жами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</row>
        <row r="811">
          <cell r="A811">
            <v>300321107</v>
          </cell>
          <cell r="B811" t="str">
            <v xml:space="preserve">Олтин  кумуш </v>
          </cell>
          <cell r="C811">
            <v>0</v>
          </cell>
          <cell r="D811">
            <v>0</v>
          </cell>
          <cell r="E811">
            <v>0</v>
          </cell>
          <cell r="F811" t="str">
            <v xml:space="preserve">Олтин  кумуш </v>
          </cell>
          <cell r="G811">
            <v>2951.9</v>
          </cell>
          <cell r="H811">
            <v>0</v>
          </cell>
          <cell r="I811">
            <v>0</v>
          </cell>
          <cell r="J811" t="e">
            <v>#DIV/0!</v>
          </cell>
        </row>
        <row r="812">
          <cell r="B812" t="str">
            <v>жами</v>
          </cell>
          <cell r="C812">
            <v>0</v>
          </cell>
          <cell r="D812" t="str">
            <v>6-лойиха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 t="e">
            <v>#DIV/0!</v>
          </cell>
        </row>
        <row r="813">
          <cell r="A813">
            <v>300240310</v>
          </cell>
          <cell r="B813" t="str">
            <v>Дилмурод Азизбек</v>
          </cell>
          <cell r="C813">
            <v>0</v>
          </cell>
          <cell r="D813">
            <v>0</v>
          </cell>
          <cell r="E813">
            <v>0</v>
          </cell>
          <cell r="F813" t="str">
            <v>Дилмурод Азизбек</v>
          </cell>
          <cell r="G813">
            <v>4532.3999999999996</v>
          </cell>
          <cell r="H813">
            <v>1120</v>
          </cell>
          <cell r="I813">
            <v>879.2</v>
          </cell>
          <cell r="J813" t="e">
            <v>#DIV/0!</v>
          </cell>
        </row>
        <row r="814">
          <cell r="A814">
            <v>300315294</v>
          </cell>
          <cell r="B814" t="str">
            <v>Эргашбек Тонг Файзи</v>
          </cell>
          <cell r="C814">
            <v>0</v>
          </cell>
          <cell r="D814" t="str">
            <v>Эргашбек Тонг Файзи</v>
          </cell>
          <cell r="E814">
            <v>1120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 t="e">
            <v>#DIV/0!</v>
          </cell>
        </row>
        <row r="815">
          <cell r="B815" t="str">
            <v>жами</v>
          </cell>
          <cell r="C815">
            <v>0</v>
          </cell>
          <cell r="D815" t="str">
            <v>жами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 t="e">
            <v>#DIV/0!</v>
          </cell>
        </row>
        <row r="816">
          <cell r="A816">
            <v>300250021</v>
          </cell>
          <cell r="B816" t="str">
            <v xml:space="preserve">Алпомиш Бойсари </v>
          </cell>
          <cell r="C816">
            <v>0</v>
          </cell>
          <cell r="D816">
            <v>0</v>
          </cell>
          <cell r="E816">
            <v>0</v>
          </cell>
          <cell r="F816" t="str">
            <v xml:space="preserve">Алпомиш Бойсари </v>
          </cell>
          <cell r="G816">
            <v>9046.1</v>
          </cell>
          <cell r="H816">
            <v>3347.2999999999997</v>
          </cell>
          <cell r="I816">
            <v>2985.2</v>
          </cell>
          <cell r="J816">
            <v>78.5</v>
          </cell>
        </row>
        <row r="817">
          <cell r="A817">
            <v>300241104</v>
          </cell>
          <cell r="B817" t="str">
            <v>Равшанбек Журабек</v>
          </cell>
          <cell r="C817">
            <v>0</v>
          </cell>
          <cell r="D817" t="str">
            <v>Равшанбек Журабек</v>
          </cell>
          <cell r="E817">
            <v>2163.6999999999998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 t="e">
            <v>#DIV/0!</v>
          </cell>
        </row>
        <row r="818">
          <cell r="A818">
            <v>300304450</v>
          </cell>
          <cell r="B818" t="str">
            <v>Шербек Шерзод</v>
          </cell>
          <cell r="C818">
            <v>0</v>
          </cell>
          <cell r="D818" t="str">
            <v>Шербек Шерзод</v>
          </cell>
          <cell r="E818">
            <v>1183.5999999999999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 t="e">
            <v>#DIV/0!</v>
          </cell>
        </row>
        <row r="819">
          <cell r="B819" t="str">
            <v xml:space="preserve">Жасурбек </v>
          </cell>
          <cell r="C819">
            <v>0</v>
          </cell>
          <cell r="D819" t="str">
            <v xml:space="preserve">Жасурбек 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89.182326053834444</v>
          </cell>
        </row>
        <row r="820">
          <cell r="B820" t="str">
            <v>жами</v>
          </cell>
          <cell r="C820">
            <v>0</v>
          </cell>
          <cell r="D820" t="str">
            <v>жами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 t="e">
            <v>#DIV/0!</v>
          </cell>
        </row>
        <row r="821">
          <cell r="A821">
            <v>300240517</v>
          </cell>
          <cell r="B821" t="str">
            <v>Сафаров Бахром</v>
          </cell>
          <cell r="C821">
            <v>0</v>
          </cell>
          <cell r="D821">
            <v>0</v>
          </cell>
          <cell r="E821">
            <v>0</v>
          </cell>
          <cell r="F821" t="str">
            <v>Сафаров Бахром</v>
          </cell>
          <cell r="G821">
            <v>6894.4</v>
          </cell>
          <cell r="H821">
            <v>352.9</v>
          </cell>
          <cell r="I821">
            <v>0</v>
          </cell>
          <cell r="J821" t="e">
            <v>#DIV/0!</v>
          </cell>
        </row>
        <row r="822">
          <cell r="A822">
            <v>300249812</v>
          </cell>
          <cell r="B822" t="str">
            <v>Дусанбек сулоласи</v>
          </cell>
          <cell r="C822">
            <v>0</v>
          </cell>
          <cell r="D822" t="str">
            <v>Дусанбек сулоласи</v>
          </cell>
          <cell r="E822">
            <v>350.6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 t="e">
            <v>#DIV/0!</v>
          </cell>
        </row>
        <row r="823">
          <cell r="A823">
            <v>300240460</v>
          </cell>
          <cell r="B823" t="str">
            <v>Орифжон Олимжон</v>
          </cell>
          <cell r="C823">
            <v>0</v>
          </cell>
          <cell r="D823" t="str">
            <v>Орифжон Олимжон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 t="e">
            <v>#DIV/0!</v>
          </cell>
        </row>
        <row r="824">
          <cell r="A824">
            <v>300254823</v>
          </cell>
          <cell r="B824" t="str">
            <v>Сафаров Илхом Дилдор</v>
          </cell>
          <cell r="C824">
            <v>0</v>
          </cell>
          <cell r="D824" t="str">
            <v>Сафаров Илхом Дилдор</v>
          </cell>
          <cell r="E824">
            <v>2.2999999999999998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</row>
        <row r="825">
          <cell r="B825" t="str">
            <v>жами</v>
          </cell>
          <cell r="C825">
            <v>0</v>
          </cell>
          <cell r="D825" t="str">
            <v>жами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 t="e">
            <v>#DIV/0!</v>
          </cell>
        </row>
        <row r="826">
          <cell r="A826">
            <v>300240864</v>
          </cell>
          <cell r="B826" t="str">
            <v>Толмасобод</v>
          </cell>
          <cell r="C826">
            <v>0</v>
          </cell>
          <cell r="D826" t="str">
            <v>Толмасобод</v>
          </cell>
          <cell r="E826">
            <v>1383.2</v>
          </cell>
          <cell r="F826">
            <v>0</v>
          </cell>
          <cell r="G826">
            <v>5650</v>
          </cell>
          <cell r="H826">
            <v>1956.9</v>
          </cell>
          <cell r="I826">
            <v>1836.3</v>
          </cell>
          <cell r="J826" t="e">
            <v>#DIV/0!</v>
          </cell>
        </row>
        <row r="827">
          <cell r="A827">
            <v>300240366</v>
          </cell>
          <cell r="B827" t="str">
            <v>Анвар Юлдуз</v>
          </cell>
          <cell r="C827">
            <v>0</v>
          </cell>
          <cell r="D827" t="str">
            <v>Анвар Юлдуз</v>
          </cell>
          <cell r="E827">
            <v>568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 t="e">
            <v>#DIV/0!</v>
          </cell>
        </row>
        <row r="828">
          <cell r="A828">
            <v>300240857</v>
          </cell>
          <cell r="B828" t="str">
            <v>Жасур ватанпарвар</v>
          </cell>
          <cell r="C828">
            <v>0</v>
          </cell>
          <cell r="D828" t="str">
            <v>Жасур ватанпарвар</v>
          </cell>
          <cell r="E828">
            <v>5.7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 t="e">
            <v>#DIV/0!</v>
          </cell>
        </row>
        <row r="829">
          <cell r="A829">
            <v>300241135</v>
          </cell>
          <cell r="B829" t="str">
            <v>Нормуродов Уролбек</v>
          </cell>
          <cell r="C829">
            <v>0</v>
          </cell>
          <cell r="D829">
            <v>0</v>
          </cell>
          <cell r="E829">
            <v>0</v>
          </cell>
          <cell r="F829" t="str">
            <v>Нормуродов Уролбек</v>
          </cell>
          <cell r="G829">
            <v>0</v>
          </cell>
          <cell r="H829">
            <v>0</v>
          </cell>
          <cell r="I829">
            <v>0</v>
          </cell>
          <cell r="J829">
            <v>93.837191476314572</v>
          </cell>
        </row>
        <row r="830">
          <cell r="B830" t="str">
            <v>жами</v>
          </cell>
          <cell r="C830">
            <v>0</v>
          </cell>
          <cell r="D830" t="str">
            <v>жами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 t="e">
            <v>#DIV/0!</v>
          </cell>
        </row>
        <row r="831">
          <cell r="A831">
            <v>300250267</v>
          </cell>
          <cell r="B831" t="str">
            <v>Мингли Элим</v>
          </cell>
          <cell r="C831">
            <v>0</v>
          </cell>
          <cell r="D831">
            <v>0</v>
          </cell>
          <cell r="E831">
            <v>0</v>
          </cell>
          <cell r="F831" t="str">
            <v>Мингли Элим</v>
          </cell>
          <cell r="G831">
            <v>18969.599999999999</v>
          </cell>
          <cell r="H831">
            <v>6568.5</v>
          </cell>
          <cell r="I831">
            <v>4789.2</v>
          </cell>
          <cell r="J831" t="e">
            <v>#DIV/0!</v>
          </cell>
        </row>
        <row r="832">
          <cell r="B832" t="str">
            <v>Бектош</v>
          </cell>
          <cell r="C832">
            <v>0</v>
          </cell>
          <cell r="D832" t="str">
            <v xml:space="preserve">Бектош 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 t="e">
            <v>#DIV/0!</v>
          </cell>
        </row>
        <row r="833">
          <cell r="A833">
            <v>300240889</v>
          </cell>
          <cell r="B833" t="str">
            <v>Хамзахон Хуршиджон</v>
          </cell>
          <cell r="C833">
            <v>0</v>
          </cell>
          <cell r="D833" t="str">
            <v>Хамзахон Хуршиджон (тугатилган)</v>
          </cell>
          <cell r="E833">
            <v>859.5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 t="e">
            <v>#DIV/0!</v>
          </cell>
        </row>
        <row r="834">
          <cell r="A834">
            <v>300240398</v>
          </cell>
          <cell r="B834" t="str">
            <v>Авазбек аббос Байрамали</v>
          </cell>
          <cell r="C834">
            <v>0</v>
          </cell>
          <cell r="D834" t="str">
            <v>Авазбек аббос Байрамали</v>
          </cell>
          <cell r="E834">
            <v>1737.5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72.911623658369493</v>
          </cell>
        </row>
        <row r="835">
          <cell r="A835">
            <v>300269012</v>
          </cell>
          <cell r="B835" t="str">
            <v xml:space="preserve">давлатбек  </v>
          </cell>
          <cell r="C835">
            <v>0</v>
          </cell>
          <cell r="D835" t="str">
            <v>давлатбек   (тугатилган)</v>
          </cell>
          <cell r="E835">
            <v>983.9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 t="e">
            <v>#DIV/0!</v>
          </cell>
        </row>
        <row r="836">
          <cell r="A836">
            <v>300240327</v>
          </cell>
          <cell r="B836" t="str">
            <v>Хайит палвон</v>
          </cell>
          <cell r="C836">
            <v>0</v>
          </cell>
          <cell r="D836" t="str">
            <v>Хайит палвон</v>
          </cell>
          <cell r="E836">
            <v>1767.5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 t="e">
            <v>#DIV/0!</v>
          </cell>
        </row>
        <row r="837">
          <cell r="A837">
            <v>300250171</v>
          </cell>
          <cell r="B837" t="str">
            <v>Шохрух Даврон Чули</v>
          </cell>
          <cell r="C837">
            <v>0</v>
          </cell>
          <cell r="D837" t="str">
            <v>Шохрух Даврон Чули</v>
          </cell>
          <cell r="E837">
            <v>917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 t="e">
            <v>#DIV/0!</v>
          </cell>
        </row>
        <row r="838">
          <cell r="A838">
            <v>300240500</v>
          </cell>
          <cell r="B838" t="str">
            <v>Авазов Эргаш Санжар</v>
          </cell>
          <cell r="C838">
            <v>0</v>
          </cell>
          <cell r="D838" t="str">
            <v>Авазов Эргаш Санжар</v>
          </cell>
          <cell r="E838">
            <v>303.10000000000002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 t="e">
            <v>#DIV/0!</v>
          </cell>
        </row>
        <row r="839">
          <cell r="B839" t="str">
            <v>жами</v>
          </cell>
          <cell r="C839">
            <v>0</v>
          </cell>
          <cell r="D839" t="str">
            <v>жами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 t="e">
            <v>#DIV/0!</v>
          </cell>
        </row>
        <row r="840">
          <cell r="A840">
            <v>300235553</v>
          </cell>
          <cell r="B840" t="str">
            <v>Авазов Козок</v>
          </cell>
          <cell r="C840">
            <v>0</v>
          </cell>
          <cell r="D840">
            <v>0</v>
          </cell>
          <cell r="E840">
            <v>0</v>
          </cell>
          <cell r="F840" t="str">
            <v>Авазов Козок</v>
          </cell>
          <cell r="G840">
            <v>4751.3999999999996</v>
          </cell>
          <cell r="H840">
            <v>341.8</v>
          </cell>
          <cell r="I840">
            <v>0</v>
          </cell>
          <cell r="J840" t="e">
            <v>#DIV/0!</v>
          </cell>
        </row>
        <row r="841">
          <cell r="A841">
            <v>300249155</v>
          </cell>
          <cell r="B841" t="str">
            <v>Олимжон Журабек</v>
          </cell>
          <cell r="C841">
            <v>0</v>
          </cell>
          <cell r="D841" t="str">
            <v>Олимжон Журабек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 t="e">
            <v>#DIV/0!</v>
          </cell>
        </row>
        <row r="842">
          <cell r="B842" t="str">
            <v>Исломбек илёс Жамшид</v>
          </cell>
          <cell r="C842">
            <v>0</v>
          </cell>
          <cell r="D842" t="str">
            <v>Исломбек илёс Жамшид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 t="e">
            <v>#DIV/0!</v>
          </cell>
        </row>
        <row r="843">
          <cell r="A843">
            <v>300235560</v>
          </cell>
          <cell r="B843" t="str">
            <v>Оловхон Хидоят</v>
          </cell>
          <cell r="C843">
            <v>0</v>
          </cell>
          <cell r="D843" t="str">
            <v>Оловхон Хидоят</v>
          </cell>
          <cell r="E843">
            <v>341.8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</row>
        <row r="844">
          <cell r="B844" t="str">
            <v>жами</v>
          </cell>
          <cell r="C844">
            <v>0</v>
          </cell>
          <cell r="D844" t="str">
            <v>жами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 t="e">
            <v>#DIV/0!</v>
          </cell>
        </row>
        <row r="845">
          <cell r="A845">
            <v>300240872</v>
          </cell>
          <cell r="B845" t="str">
            <v>Зулайхо Адиба</v>
          </cell>
          <cell r="C845">
            <v>0</v>
          </cell>
          <cell r="D845">
            <v>0</v>
          </cell>
          <cell r="E845">
            <v>0</v>
          </cell>
          <cell r="F845" t="str">
            <v>Зулайхо Адиба</v>
          </cell>
          <cell r="G845">
            <v>1917.2</v>
          </cell>
          <cell r="H845">
            <v>1130.5999999999999</v>
          </cell>
          <cell r="I845">
            <v>670.5</v>
          </cell>
          <cell r="J845" t="e">
            <v>#DIV/0!</v>
          </cell>
        </row>
        <row r="846">
          <cell r="A846">
            <v>300249851</v>
          </cell>
          <cell r="B846" t="str">
            <v>Шамсиддинхон Эргашхон</v>
          </cell>
          <cell r="C846">
            <v>0</v>
          </cell>
          <cell r="D846" t="str">
            <v>Шамсиддинхон Эргашхон</v>
          </cell>
          <cell r="E846">
            <v>1130.5999999999999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 t="e">
            <v>#DIV/0!</v>
          </cell>
        </row>
        <row r="847">
          <cell r="B847" t="str">
            <v>Оловхон Хидоят</v>
          </cell>
          <cell r="C847">
            <v>0</v>
          </cell>
          <cell r="D847" t="str">
            <v>Оловхон Хидоят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 t="e">
            <v>#DIV/0!</v>
          </cell>
        </row>
        <row r="848">
          <cell r="B848" t="str">
            <v>жами</v>
          </cell>
          <cell r="C848">
            <v>0</v>
          </cell>
          <cell r="D848" t="str">
            <v>жами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59.304793914735541</v>
          </cell>
        </row>
        <row r="849">
          <cell r="A849">
            <v>300241150</v>
          </cell>
          <cell r="B849" t="str">
            <v>Раим Нортош</v>
          </cell>
          <cell r="C849">
            <v>0</v>
          </cell>
          <cell r="D849" t="str">
            <v>Раим Нортош</v>
          </cell>
          <cell r="E849">
            <v>1914.3</v>
          </cell>
          <cell r="F849">
            <v>0</v>
          </cell>
          <cell r="G849">
            <v>9392.2999999999993</v>
          </cell>
          <cell r="H849">
            <v>3675.1</v>
          </cell>
          <cell r="I849">
            <v>2885.1</v>
          </cell>
          <cell r="J849" t="e">
            <v>#DIV/0!</v>
          </cell>
        </row>
        <row r="850">
          <cell r="A850">
            <v>300250243</v>
          </cell>
          <cell r="B850" t="str">
            <v>Бердиёров Бахром</v>
          </cell>
          <cell r="C850">
            <v>0</v>
          </cell>
          <cell r="D850" t="str">
            <v>Бердиёров Бахром</v>
          </cell>
          <cell r="E850">
            <v>782.9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 t="e">
            <v>#DIV/0!</v>
          </cell>
        </row>
        <row r="851">
          <cell r="A851">
            <v>300250195</v>
          </cell>
          <cell r="B851" t="str">
            <v>Ражаб Манзура</v>
          </cell>
          <cell r="C851">
            <v>0</v>
          </cell>
          <cell r="D851" t="str">
            <v>Ражаб Манзура</v>
          </cell>
          <cell r="E851">
            <v>977.9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 t="e">
            <v>#DIV/0!</v>
          </cell>
        </row>
        <row r="852">
          <cell r="A852">
            <v>300827654</v>
          </cell>
          <cell r="B852" t="str">
            <v>Жахонгир Элик боши</v>
          </cell>
          <cell r="C852">
            <v>0</v>
          </cell>
          <cell r="D852">
            <v>0</v>
          </cell>
          <cell r="E852">
            <v>0</v>
          </cell>
          <cell r="F852" t="str">
            <v>Жахонгир Элик боши</v>
          </cell>
          <cell r="G852">
            <v>0</v>
          </cell>
          <cell r="H852">
            <v>0</v>
          </cell>
          <cell r="I852">
            <v>0</v>
          </cell>
          <cell r="J852">
            <v>78.503986286087454</v>
          </cell>
        </row>
        <row r="853">
          <cell r="B853" t="str">
            <v>жами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 t="e">
            <v>#DIV/0!</v>
          </cell>
        </row>
        <row r="854">
          <cell r="A854">
            <v>300235584</v>
          </cell>
          <cell r="B854" t="str">
            <v>Шохижахон карсак</v>
          </cell>
          <cell r="C854">
            <v>0</v>
          </cell>
          <cell r="D854">
            <v>0</v>
          </cell>
          <cell r="E854">
            <v>0</v>
          </cell>
          <cell r="F854" t="str">
            <v>Шохижахон карсак</v>
          </cell>
          <cell r="G854">
            <v>15977.8</v>
          </cell>
          <cell r="H854">
            <v>918.2</v>
          </cell>
          <cell r="I854">
            <v>486.1</v>
          </cell>
          <cell r="J854" t="e">
            <v>#DIV/0!</v>
          </cell>
        </row>
        <row r="855">
          <cell r="A855">
            <v>300269036</v>
          </cell>
          <cell r="B855" t="str">
            <v>Сафаров Шахзода</v>
          </cell>
          <cell r="C855">
            <v>0</v>
          </cell>
          <cell r="D855" t="str">
            <v>Сафаров Шахзода</v>
          </cell>
          <cell r="E855">
            <v>918.2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 t="e">
            <v>#DIV/0!</v>
          </cell>
        </row>
        <row r="856">
          <cell r="A856">
            <v>300250322</v>
          </cell>
          <cell r="B856" t="str">
            <v>Абдурахмон Рохила</v>
          </cell>
          <cell r="C856">
            <v>0</v>
          </cell>
          <cell r="D856" t="str">
            <v>Абдурахмон Рохила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 t="e">
            <v>#DIV/0!</v>
          </cell>
        </row>
        <row r="857">
          <cell r="B857" t="str">
            <v>жами</v>
          </cell>
          <cell r="C857">
            <v>0</v>
          </cell>
          <cell r="D857" t="str">
            <v>жами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52.940535830973644</v>
          </cell>
        </row>
        <row r="858">
          <cell r="A858">
            <v>202627374</v>
          </cell>
          <cell r="B858" t="str">
            <v>Дустлик</v>
          </cell>
          <cell r="C858">
            <v>0</v>
          </cell>
          <cell r="D858">
            <v>0</v>
          </cell>
          <cell r="E858">
            <v>0</v>
          </cell>
          <cell r="F858" t="str">
            <v>Дустлик</v>
          </cell>
          <cell r="G858">
            <v>5315.7</v>
          </cell>
          <cell r="H858">
            <v>341.7</v>
          </cell>
          <cell r="I858">
            <v>268.3</v>
          </cell>
          <cell r="J858" t="e">
            <v>#DIV/0!</v>
          </cell>
        </row>
        <row r="859">
          <cell r="A859">
            <v>300235560</v>
          </cell>
          <cell r="B859" t="str">
            <v>Оловхон Хидоят</v>
          </cell>
          <cell r="C859">
            <v>0</v>
          </cell>
          <cell r="D859" t="str">
            <v>Оловхон Хидоят</v>
          </cell>
          <cell r="E859">
            <v>341.7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 t="e">
            <v>#DIV/0!</v>
          </cell>
        </row>
        <row r="860">
          <cell r="B860" t="str">
            <v>жами</v>
          </cell>
          <cell r="C860">
            <v>0</v>
          </cell>
          <cell r="D860" t="str">
            <v>жами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 t="e">
            <v>#DIV/0!</v>
          </cell>
        </row>
        <row r="861">
          <cell r="A861">
            <v>300249187</v>
          </cell>
          <cell r="B861" t="str">
            <v>Махмуджон Ж______</v>
          </cell>
          <cell r="C861">
            <v>0</v>
          </cell>
          <cell r="D861" t="str">
            <v>Махмуджон Ж______</v>
          </cell>
          <cell r="E861">
            <v>784.7</v>
          </cell>
          <cell r="F861">
            <v>0</v>
          </cell>
          <cell r="G861">
            <v>3782.2</v>
          </cell>
          <cell r="H861">
            <v>2373.5</v>
          </cell>
          <cell r="I861">
            <v>795.3</v>
          </cell>
          <cell r="J861">
            <v>78.519168861574485</v>
          </cell>
        </row>
        <row r="862">
          <cell r="A862">
            <v>300254561</v>
          </cell>
          <cell r="B862" t="str">
            <v>Турсунов Эркин Рузбаев</v>
          </cell>
          <cell r="C862">
            <v>0</v>
          </cell>
          <cell r="D862" t="str">
            <v>Турсунов Эркин Рузбаев</v>
          </cell>
          <cell r="E862">
            <v>1588.8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 t="e">
            <v>#DIV/0!</v>
          </cell>
        </row>
        <row r="863">
          <cell r="A863">
            <v>300240484</v>
          </cell>
          <cell r="B863" t="str">
            <v>Фарход Нурбек</v>
          </cell>
          <cell r="C863">
            <v>0</v>
          </cell>
          <cell r="D863">
            <v>0</v>
          </cell>
          <cell r="E863">
            <v>0</v>
          </cell>
          <cell r="F863" t="str">
            <v>Фарход Нурбек</v>
          </cell>
          <cell r="G863">
            <v>0</v>
          </cell>
          <cell r="H863">
            <v>0</v>
          </cell>
          <cell r="I863">
            <v>0</v>
          </cell>
          <cell r="J863" t="e">
            <v>#DIV/0!</v>
          </cell>
        </row>
        <row r="864">
          <cell r="A864">
            <v>300240896</v>
          </cell>
          <cell r="B864" t="str">
            <v>Тохир Зухра</v>
          </cell>
          <cell r="C864">
            <v>0</v>
          </cell>
          <cell r="D864" t="str">
            <v>Тохир Зухра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33.507478407415206</v>
          </cell>
        </row>
        <row r="865">
          <cell r="B865" t="str">
            <v>жами</v>
          </cell>
          <cell r="C865">
            <v>0</v>
          </cell>
          <cell r="D865" t="str">
            <v>жами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 t="e">
            <v>#DIV/0!</v>
          </cell>
        </row>
        <row r="866">
          <cell r="A866">
            <v>203595265</v>
          </cell>
          <cell r="B866" t="str">
            <v xml:space="preserve">Худойберди бобо </v>
          </cell>
          <cell r="C866">
            <v>0</v>
          </cell>
          <cell r="D866">
            <v>0</v>
          </cell>
          <cell r="E866">
            <v>0</v>
          </cell>
          <cell r="F866" t="str">
            <v xml:space="preserve">Худойберди бобо </v>
          </cell>
          <cell r="G866">
            <v>9058</v>
          </cell>
          <cell r="H866">
            <v>5146.1999999999989</v>
          </cell>
          <cell r="I866">
            <v>4040.1</v>
          </cell>
          <cell r="J866" t="e">
            <v>#DIV/0!</v>
          </cell>
        </row>
        <row r="867">
          <cell r="A867">
            <v>300249614</v>
          </cell>
          <cell r="B867" t="str">
            <v>Комил Инсон</v>
          </cell>
          <cell r="C867">
            <v>0</v>
          </cell>
          <cell r="D867" t="str">
            <v>Комил Инсон</v>
          </cell>
          <cell r="E867">
            <v>1915.6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 t="e">
            <v>#DIV/0!</v>
          </cell>
        </row>
        <row r="868">
          <cell r="A868">
            <v>300249639</v>
          </cell>
          <cell r="B868" t="str">
            <v>Гузал Сабрина</v>
          </cell>
          <cell r="C868">
            <v>0</v>
          </cell>
          <cell r="D868" t="str">
            <v>Гузал Сабрина</v>
          </cell>
          <cell r="E868">
            <v>2268.6999999999998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 t="e">
            <v>#DIV/0!</v>
          </cell>
        </row>
        <row r="869">
          <cell r="A869">
            <v>300240840</v>
          </cell>
          <cell r="B869" t="str">
            <v>Хушмуродов Шаро</v>
          </cell>
          <cell r="C869">
            <v>0</v>
          </cell>
          <cell r="D869" t="str">
            <v>Хушмуродов Шаро</v>
          </cell>
          <cell r="E869">
            <v>961.9</v>
          </cell>
        </row>
        <row r="870">
          <cell r="B870" t="str">
            <v>жами</v>
          </cell>
          <cell r="C870">
            <v>0</v>
          </cell>
          <cell r="D870" t="str">
            <v>жами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78.506470793983922</v>
          </cell>
        </row>
        <row r="871">
          <cell r="A871">
            <v>300281632</v>
          </cell>
          <cell r="B871" t="str">
            <v>Шодмон Палвон</v>
          </cell>
          <cell r="C871">
            <v>0</v>
          </cell>
          <cell r="D871" t="str">
            <v>Шодмон Палвон</v>
          </cell>
          <cell r="E871">
            <v>0</v>
          </cell>
          <cell r="F871">
            <v>0</v>
          </cell>
          <cell r="G871">
            <v>5757</v>
          </cell>
          <cell r="H871">
            <v>1493.7</v>
          </cell>
          <cell r="I871">
            <v>1172.5999999999999</v>
          </cell>
          <cell r="J871" t="e">
            <v>#DIV/0!</v>
          </cell>
        </row>
        <row r="872">
          <cell r="A872">
            <v>300240524</v>
          </cell>
          <cell r="B872" t="str">
            <v>Жамшид Тулкин Шухрат</v>
          </cell>
          <cell r="C872">
            <v>0</v>
          </cell>
          <cell r="D872">
            <v>0</v>
          </cell>
          <cell r="E872">
            <v>0</v>
          </cell>
          <cell r="F872" t="str">
            <v>Жамшид Тулкин Шухрат</v>
          </cell>
          <cell r="G872">
            <v>0</v>
          </cell>
          <cell r="H872">
            <v>0</v>
          </cell>
          <cell r="I872">
            <v>0</v>
          </cell>
          <cell r="J872" t="e">
            <v>#DIV/0!</v>
          </cell>
        </row>
        <row r="873">
          <cell r="A873">
            <v>205311434</v>
          </cell>
          <cell r="B873" t="str">
            <v>Иссик нур</v>
          </cell>
          <cell r="C873">
            <v>0</v>
          </cell>
          <cell r="D873" t="str">
            <v>Иссик нур</v>
          </cell>
          <cell r="E873">
            <v>1493.7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 t="e">
            <v>#DIV/0!</v>
          </cell>
        </row>
        <row r="874">
          <cell r="B874" t="str">
            <v>жами</v>
          </cell>
          <cell r="C874">
            <v>0</v>
          </cell>
          <cell r="D874" t="str">
            <v>жами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78.503046127067009</v>
          </cell>
        </row>
        <row r="875">
          <cell r="A875">
            <v>203527664</v>
          </cell>
          <cell r="B875" t="str">
            <v>Хошимжон</v>
          </cell>
          <cell r="C875">
            <v>0</v>
          </cell>
          <cell r="D875">
            <v>0</v>
          </cell>
          <cell r="E875">
            <v>0</v>
          </cell>
          <cell r="F875" t="str">
            <v>Хошимжон</v>
          </cell>
          <cell r="G875">
            <v>4580.8</v>
          </cell>
          <cell r="H875">
            <v>1293.5999999999999</v>
          </cell>
          <cell r="I875">
            <v>0</v>
          </cell>
          <cell r="J875" t="e">
            <v>#DIV/0!</v>
          </cell>
        </row>
        <row r="876">
          <cell r="A876">
            <v>300250211</v>
          </cell>
          <cell r="B876" t="str">
            <v>Бегонбой сулоласи</v>
          </cell>
          <cell r="C876">
            <v>0</v>
          </cell>
          <cell r="D876" t="str">
            <v>Бегонбой сулоласи</v>
          </cell>
          <cell r="E876">
            <v>1293.5999999999999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 t="e">
            <v>#DIV/0!</v>
          </cell>
        </row>
        <row r="877">
          <cell r="A877">
            <v>300907910</v>
          </cell>
          <cell r="B877" t="str">
            <v>Бибижон Хасанова</v>
          </cell>
          <cell r="C877">
            <v>0</v>
          </cell>
          <cell r="D877" t="str">
            <v>Бибижон Хасанова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 t="e">
            <v>#DIV/0!</v>
          </cell>
        </row>
        <row r="878">
          <cell r="B878" t="str">
            <v>жами</v>
          </cell>
          <cell r="C878">
            <v>0</v>
          </cell>
          <cell r="D878" t="str">
            <v>жами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</row>
        <row r="879">
          <cell r="A879">
            <v>300864776</v>
          </cell>
          <cell r="B879" t="str">
            <v>Мафтункули  Бекзод Аскар Далас</v>
          </cell>
          <cell r="C879">
            <v>0</v>
          </cell>
          <cell r="D879" t="str">
            <v>Мафтункули  Бекзод Аскар Далас</v>
          </cell>
          <cell r="E879">
            <v>403.3</v>
          </cell>
          <cell r="F879">
            <v>0</v>
          </cell>
          <cell r="G879">
            <v>7098.1</v>
          </cell>
          <cell r="H879">
            <v>1456.8</v>
          </cell>
          <cell r="I879">
            <v>1143.7</v>
          </cell>
          <cell r="J879" t="e">
            <v>#DIV/0!</v>
          </cell>
        </row>
        <row r="880">
          <cell r="B880" t="str">
            <v>Гузал Наво Шайдолари</v>
          </cell>
          <cell r="C880">
            <v>0</v>
          </cell>
          <cell r="D880" t="str">
            <v>Гузал Наво (тугатилган)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 t="e">
            <v>#DIV/0!</v>
          </cell>
        </row>
        <row r="881">
          <cell r="A881">
            <v>300235545</v>
          </cell>
          <cell r="B881" t="str">
            <v>Мурод Диёр</v>
          </cell>
          <cell r="C881">
            <v>0</v>
          </cell>
          <cell r="D881">
            <v>0</v>
          </cell>
          <cell r="E881">
            <v>0</v>
          </cell>
          <cell r="F881" t="str">
            <v>Мурод Диёр</v>
          </cell>
          <cell r="G881">
            <v>0</v>
          </cell>
          <cell r="H881">
            <v>0</v>
          </cell>
          <cell r="I881">
            <v>0</v>
          </cell>
          <cell r="J881" t="e">
            <v>#DIV/0!</v>
          </cell>
        </row>
        <row r="882">
          <cell r="A882">
            <v>300254808</v>
          </cell>
          <cell r="B882" t="str">
            <v>Кувондик Жураев</v>
          </cell>
          <cell r="C882">
            <v>0</v>
          </cell>
          <cell r="D882" t="str">
            <v>Кувондик Жураев</v>
          </cell>
          <cell r="E882">
            <v>1053.5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78.507688083470626</v>
          </cell>
        </row>
        <row r="883">
          <cell r="B883" t="str">
            <v>жами</v>
          </cell>
          <cell r="C883">
            <v>0</v>
          </cell>
          <cell r="D883" t="str">
            <v>жами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 t="e">
            <v>#DIV/0!</v>
          </cell>
        </row>
        <row r="884">
          <cell r="A884">
            <v>300250299</v>
          </cell>
          <cell r="B884" t="str">
            <v>Чорвадор Мохамад Мутор</v>
          </cell>
          <cell r="C884">
            <v>0</v>
          </cell>
          <cell r="D884" t="str">
            <v>Чорвадор Мохамад Мутор</v>
          </cell>
          <cell r="E884">
            <v>4587</v>
          </cell>
          <cell r="F884">
            <v>0</v>
          </cell>
          <cell r="G884">
            <v>12056.3</v>
          </cell>
          <cell r="H884">
            <v>4587</v>
          </cell>
          <cell r="I884">
            <v>3437.5</v>
          </cell>
          <cell r="J884" t="e">
            <v>#DIV/0!</v>
          </cell>
        </row>
        <row r="885">
          <cell r="A885">
            <v>300250006</v>
          </cell>
          <cell r="B885" t="str">
            <v xml:space="preserve">Акмал Маматмурод </v>
          </cell>
          <cell r="C885">
            <v>0</v>
          </cell>
          <cell r="D885">
            <v>0</v>
          </cell>
          <cell r="E885">
            <v>0</v>
          </cell>
          <cell r="F885" t="str">
            <v xml:space="preserve">Акмал Маматмурод </v>
          </cell>
          <cell r="G885">
            <v>0</v>
          </cell>
          <cell r="H885">
            <v>0</v>
          </cell>
          <cell r="I885">
            <v>0</v>
          </cell>
          <cell r="J885" t="e">
            <v>#DIV/0!</v>
          </cell>
        </row>
        <row r="886">
          <cell r="A886">
            <v>300240904</v>
          </cell>
          <cell r="B886" t="str">
            <v>Зулфузар</v>
          </cell>
          <cell r="C886">
            <v>0</v>
          </cell>
          <cell r="D886" t="str">
            <v>Зулфузар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 t="e">
            <v>#DIV/0!</v>
          </cell>
        </row>
        <row r="887">
          <cell r="A887">
            <v>300241095</v>
          </cell>
          <cell r="B887" t="str">
            <v>Холмуминбой Мадат</v>
          </cell>
          <cell r="C887">
            <v>0</v>
          </cell>
          <cell r="D887" t="str">
            <v>Холмуминбой Мадат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74.940047961630697</v>
          </cell>
        </row>
        <row r="888">
          <cell r="B888" t="str">
            <v>жами</v>
          </cell>
          <cell r="C888">
            <v>0</v>
          </cell>
          <cell r="D888" t="str">
            <v>жами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 t="e">
            <v>#DIV/0!</v>
          </cell>
        </row>
        <row r="889">
          <cell r="A889">
            <v>300698373</v>
          </cell>
          <cell r="B889" t="str">
            <v>Шлосер Кайнар булок</v>
          </cell>
          <cell r="C889">
            <v>0</v>
          </cell>
          <cell r="D889">
            <v>0</v>
          </cell>
          <cell r="E889">
            <v>0</v>
          </cell>
          <cell r="F889" t="str">
            <v>Шлосер Кайнар булок</v>
          </cell>
          <cell r="G889">
            <v>2183.6</v>
          </cell>
          <cell r="H889">
            <v>0</v>
          </cell>
          <cell r="I889">
            <v>0</v>
          </cell>
          <cell r="J889" t="e">
            <v>#DIV/0!</v>
          </cell>
        </row>
        <row r="890">
          <cell r="B890" t="str">
            <v>жами</v>
          </cell>
          <cell r="C890">
            <v>0</v>
          </cell>
          <cell r="D890" t="str">
            <v>жами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 t="e">
            <v>#DIV/0!</v>
          </cell>
        </row>
        <row r="891">
          <cell r="A891">
            <v>300240445</v>
          </cell>
          <cell r="B891" t="str">
            <v>Уткирбек………..</v>
          </cell>
          <cell r="C891">
            <v>0</v>
          </cell>
          <cell r="D891" t="str">
            <v>Уткирбек………..</v>
          </cell>
          <cell r="E891">
            <v>919.2</v>
          </cell>
          <cell r="F891">
            <v>0</v>
          </cell>
          <cell r="G891">
            <v>3867.5</v>
          </cell>
          <cell r="H891">
            <v>919.2</v>
          </cell>
          <cell r="I891">
            <v>721.5</v>
          </cell>
          <cell r="J891" t="e">
            <v>#DIV/0!</v>
          </cell>
        </row>
        <row r="892">
          <cell r="A892">
            <v>300261016</v>
          </cell>
          <cell r="B892" t="str">
            <v>Панжи ойбиби</v>
          </cell>
          <cell r="C892">
            <v>0</v>
          </cell>
          <cell r="D892">
            <v>0</v>
          </cell>
          <cell r="E892">
            <v>0</v>
          </cell>
          <cell r="F892" t="str">
            <v>Панжи ойбиби</v>
          </cell>
          <cell r="G892">
            <v>0</v>
          </cell>
          <cell r="H892">
            <v>0</v>
          </cell>
          <cell r="I892">
            <v>0</v>
          </cell>
          <cell r="J892" t="e">
            <v>#DIV/0!</v>
          </cell>
        </row>
        <row r="893">
          <cell r="B893" t="str">
            <v>Жасурбек ватанпарват</v>
          </cell>
          <cell r="C893">
            <v>0</v>
          </cell>
          <cell r="D893" t="str">
            <v>Жасурбек ватанпарват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 t="e">
            <v>#DIV/0!</v>
          </cell>
        </row>
        <row r="894">
          <cell r="B894" t="str">
            <v>жами</v>
          </cell>
          <cell r="C894">
            <v>0</v>
          </cell>
          <cell r="D894" t="str">
            <v>жами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78.492167101827675</v>
          </cell>
        </row>
        <row r="895">
          <cell r="A895">
            <v>300240912</v>
          </cell>
          <cell r="B895" t="str">
            <v>Гала тепа</v>
          </cell>
          <cell r="C895">
            <v>0</v>
          </cell>
          <cell r="D895" t="str">
            <v>Гала тепа</v>
          </cell>
          <cell r="E895">
            <v>2377.4</v>
          </cell>
          <cell r="F895">
            <v>0</v>
          </cell>
          <cell r="G895">
            <v>6452.4</v>
          </cell>
          <cell r="H895">
            <v>2377.4</v>
          </cell>
          <cell r="I895">
            <v>2350.1</v>
          </cell>
          <cell r="J895" t="e">
            <v>#DIV/0!</v>
          </cell>
        </row>
        <row r="896">
          <cell r="A896">
            <v>300235577</v>
          </cell>
          <cell r="B896" t="str">
            <v>Ш.Зафар</v>
          </cell>
          <cell r="C896">
            <v>0</v>
          </cell>
          <cell r="D896">
            <v>0</v>
          </cell>
          <cell r="E896">
            <v>0</v>
          </cell>
          <cell r="F896" t="str">
            <v>Ш.Зафар</v>
          </cell>
          <cell r="G896">
            <v>0</v>
          </cell>
          <cell r="H896">
            <v>0</v>
          </cell>
          <cell r="I896">
            <v>0</v>
          </cell>
          <cell r="J896" t="e">
            <v>#DIV/0!</v>
          </cell>
        </row>
        <row r="897">
          <cell r="B897" t="str">
            <v>Журабек</v>
          </cell>
          <cell r="C897">
            <v>0</v>
          </cell>
          <cell r="D897" t="str">
            <v>Журабек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 t="e">
            <v>#DIV/0!</v>
          </cell>
        </row>
        <row r="898">
          <cell r="B898" t="str">
            <v>жами</v>
          </cell>
          <cell r="C898">
            <v>0</v>
          </cell>
          <cell r="D898" t="str">
            <v>жами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98.851686716581142</v>
          </cell>
        </row>
        <row r="899">
          <cell r="A899">
            <v>300250282</v>
          </cell>
          <cell r="B899" t="str">
            <v>Кум кургон Чулкувар</v>
          </cell>
          <cell r="C899">
            <v>0</v>
          </cell>
          <cell r="D899" t="str">
            <v>Кум кургон Чулкувар</v>
          </cell>
          <cell r="E899">
            <v>2419.6</v>
          </cell>
          <cell r="F899">
            <v>0</v>
          </cell>
          <cell r="G899">
            <v>7593.5</v>
          </cell>
          <cell r="H899">
            <v>2419.6</v>
          </cell>
          <cell r="I899">
            <v>2299.4</v>
          </cell>
          <cell r="J899" t="e">
            <v>#DIV/0!</v>
          </cell>
        </row>
        <row r="900">
          <cell r="A900">
            <v>300210767</v>
          </cell>
          <cell r="B900" t="str">
            <v>Иброхим Шермухаммад</v>
          </cell>
          <cell r="C900">
            <v>0</v>
          </cell>
          <cell r="D900">
            <v>0</v>
          </cell>
          <cell r="E900">
            <v>0</v>
          </cell>
          <cell r="F900" t="str">
            <v>Иброхим Шермухаммад</v>
          </cell>
          <cell r="G900">
            <v>0</v>
          </cell>
          <cell r="H900">
            <v>0</v>
          </cell>
          <cell r="I900">
            <v>0</v>
          </cell>
          <cell r="J900" t="e">
            <v>#DIV/0!</v>
          </cell>
        </row>
        <row r="901">
          <cell r="B901" t="str">
            <v>жами</v>
          </cell>
          <cell r="C901">
            <v>0</v>
          </cell>
          <cell r="D901" t="str">
            <v>жами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 t="e">
            <v>#DIV/0!</v>
          </cell>
        </row>
        <row r="902">
          <cell r="A902">
            <v>300249772</v>
          </cell>
          <cell r="B902" t="str">
            <v>Хуршид Акмал</v>
          </cell>
          <cell r="C902">
            <v>0</v>
          </cell>
          <cell r="D902">
            <v>0</v>
          </cell>
          <cell r="E902">
            <v>0</v>
          </cell>
          <cell r="F902" t="str">
            <v>Хуршид Акмал</v>
          </cell>
          <cell r="G902">
            <v>4895.8999999999996</v>
          </cell>
          <cell r="H902">
            <v>996.6</v>
          </cell>
          <cell r="I902">
            <v>245.4</v>
          </cell>
          <cell r="J902">
            <v>95.032236733344362</v>
          </cell>
        </row>
        <row r="903">
          <cell r="A903">
            <v>300240342</v>
          </cell>
          <cell r="B903" t="str">
            <v>Эгамбердиев Феруз Шухрат пахта</v>
          </cell>
          <cell r="C903">
            <v>0</v>
          </cell>
          <cell r="D903" t="str">
            <v>Эгамбердиев Феруз Шухрат пахта</v>
          </cell>
          <cell r="E903">
            <v>996.6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 t="e">
            <v>#DIV/0!</v>
          </cell>
        </row>
        <row r="904">
          <cell r="B904" t="str">
            <v>жами</v>
          </cell>
          <cell r="C904">
            <v>0</v>
          </cell>
          <cell r="D904" t="str">
            <v>жами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 t="e">
            <v>#DIV/0!</v>
          </cell>
        </row>
        <row r="905">
          <cell r="A905">
            <v>300250124</v>
          </cell>
          <cell r="B905" t="str">
            <v>Богибаланд</v>
          </cell>
          <cell r="C905">
            <v>0</v>
          </cell>
          <cell r="D905">
            <v>0</v>
          </cell>
          <cell r="E905">
            <v>0</v>
          </cell>
          <cell r="F905" t="str">
            <v>Богибаланд</v>
          </cell>
          <cell r="G905">
            <v>4141.7</v>
          </cell>
          <cell r="H905">
            <v>281.7</v>
          </cell>
          <cell r="I905">
            <v>221.2</v>
          </cell>
          <cell r="J905">
            <v>24.623720650210714</v>
          </cell>
        </row>
        <row r="906">
          <cell r="A906">
            <v>202935435</v>
          </cell>
          <cell r="B906" t="str">
            <v>Комилжон Гиёс даласи</v>
          </cell>
          <cell r="C906">
            <v>0</v>
          </cell>
          <cell r="D906" t="str">
            <v>Комилжон Гиёс даласи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 t="e">
            <v>#DIV/0!</v>
          </cell>
        </row>
        <row r="907">
          <cell r="A907">
            <v>300250060</v>
          </cell>
          <cell r="B907" t="str">
            <v>Байрамали Нафиса Севара</v>
          </cell>
          <cell r="C907">
            <v>0</v>
          </cell>
          <cell r="D907" t="str">
            <v>Байрамали Нафиса Севара</v>
          </cell>
          <cell r="E907">
            <v>281.7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 t="e">
            <v>#DIV/0!</v>
          </cell>
        </row>
        <row r="908">
          <cell r="B908" t="str">
            <v>жами</v>
          </cell>
          <cell r="C908">
            <v>0</v>
          </cell>
          <cell r="D908" t="str">
            <v>жами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78.523251686190989</v>
          </cell>
        </row>
        <row r="909">
          <cell r="A909">
            <v>206151000</v>
          </cell>
          <cell r="B909" t="str">
            <v>Саидали Фотима Али АШ</v>
          </cell>
          <cell r="C909">
            <v>0</v>
          </cell>
          <cell r="D909">
            <v>0</v>
          </cell>
          <cell r="E909">
            <v>0</v>
          </cell>
          <cell r="F909" t="str">
            <v>Саидали Фотима Али АШ</v>
          </cell>
          <cell r="G909">
            <v>2478.6</v>
          </cell>
          <cell r="H909">
            <v>850.7</v>
          </cell>
          <cell r="I909">
            <v>0</v>
          </cell>
          <cell r="J909" t="e">
            <v>#DIV/0!</v>
          </cell>
        </row>
        <row r="910">
          <cell r="A910">
            <v>206151056</v>
          </cell>
          <cell r="B910" t="str">
            <v>Эрбоев Хикматулло ЕБХ</v>
          </cell>
          <cell r="C910">
            <v>0</v>
          </cell>
          <cell r="D910" t="str">
            <v>Эрбоев Хикматулло ЕБХ</v>
          </cell>
          <cell r="E910">
            <v>846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 t="e">
            <v>#DIV/0!</v>
          </cell>
        </row>
        <row r="911">
          <cell r="A911">
            <v>200787798</v>
          </cell>
          <cell r="B911" t="str">
            <v>Мирза</v>
          </cell>
          <cell r="C911">
            <v>0</v>
          </cell>
          <cell r="D911" t="str">
            <v>Мирза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 t="e">
            <v>#DIV/0!</v>
          </cell>
        </row>
        <row r="912">
          <cell r="A912">
            <v>200767646</v>
          </cell>
          <cell r="B912" t="str">
            <v>Кора Гуппа</v>
          </cell>
          <cell r="C912">
            <v>0</v>
          </cell>
          <cell r="D912" t="str">
            <v>Кора Гуппа</v>
          </cell>
          <cell r="E912">
            <v>4.7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</row>
        <row r="913">
          <cell r="B913" t="str">
            <v>жами</v>
          </cell>
          <cell r="C913">
            <v>0</v>
          </cell>
          <cell r="D913" t="str">
            <v>жами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 t="e">
            <v>#DIV/0!</v>
          </cell>
        </row>
        <row r="914">
          <cell r="A914">
            <v>203559245</v>
          </cell>
          <cell r="B914" t="str">
            <v>Журабек</v>
          </cell>
          <cell r="C914">
            <v>0</v>
          </cell>
          <cell r="D914">
            <v>0</v>
          </cell>
          <cell r="E914">
            <v>0</v>
          </cell>
          <cell r="F914" t="str">
            <v>Журабек</v>
          </cell>
          <cell r="G914">
            <v>5586.3</v>
          </cell>
          <cell r="H914">
            <v>0</v>
          </cell>
          <cell r="I914">
            <v>0</v>
          </cell>
          <cell r="J914" t="e">
            <v>#DIV/0!</v>
          </cell>
        </row>
        <row r="915">
          <cell r="B915" t="str">
            <v>жами</v>
          </cell>
          <cell r="C915">
            <v>0</v>
          </cell>
          <cell r="D915" t="str">
            <v>3-лойиха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 t="e">
            <v>#DIV/0!</v>
          </cell>
        </row>
        <row r="916">
          <cell r="A916">
            <v>206153464</v>
          </cell>
          <cell r="B916" t="str">
            <v>Замин ва замон</v>
          </cell>
          <cell r="C916">
            <v>0</v>
          </cell>
          <cell r="D916">
            <v>0</v>
          </cell>
          <cell r="E916">
            <v>0</v>
          </cell>
          <cell r="F916" t="str">
            <v>Замин ва замон</v>
          </cell>
          <cell r="G916">
            <v>2962.2</v>
          </cell>
          <cell r="H916">
            <v>632.6</v>
          </cell>
          <cell r="I916">
            <v>496.5</v>
          </cell>
          <cell r="J916" t="e">
            <v>#DIV/0!</v>
          </cell>
        </row>
        <row r="917">
          <cell r="A917">
            <v>206168327</v>
          </cell>
          <cell r="B917" t="str">
            <v>Дониёр Рузиев Дилшод</v>
          </cell>
          <cell r="C917">
            <v>0</v>
          </cell>
          <cell r="D917" t="str">
            <v>Дониёр Рузиев Дилшод</v>
          </cell>
          <cell r="E917">
            <v>632.6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 t="e">
            <v>#DIV/0!</v>
          </cell>
        </row>
        <row r="918">
          <cell r="B918" t="str">
            <v>Болтали Шоназарова Максад</v>
          </cell>
          <cell r="C918">
            <v>0</v>
          </cell>
          <cell r="D918" t="str">
            <v>Болтали Шоназарова Максад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 t="e">
            <v>#DIV/0!</v>
          </cell>
        </row>
        <row r="919">
          <cell r="B919" t="str">
            <v>жами</v>
          </cell>
          <cell r="C919">
            <v>0</v>
          </cell>
          <cell r="D919" t="str">
            <v>жами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78.485614922541885</v>
          </cell>
        </row>
        <row r="920">
          <cell r="A920">
            <v>206145671</v>
          </cell>
          <cell r="B920" t="str">
            <v>Шот Тармон Олтинбек</v>
          </cell>
          <cell r="C920">
            <v>0</v>
          </cell>
          <cell r="D920">
            <v>0</v>
          </cell>
          <cell r="E920">
            <v>0</v>
          </cell>
          <cell r="F920" t="str">
            <v>Шот Тармон Олтинбек</v>
          </cell>
          <cell r="G920">
            <v>2836.7</v>
          </cell>
          <cell r="H920">
            <v>570.70000000000005</v>
          </cell>
          <cell r="I920">
            <v>448</v>
          </cell>
          <cell r="J920" t="e">
            <v>#DIV/0!</v>
          </cell>
        </row>
        <row r="921">
          <cell r="A921">
            <v>205146576</v>
          </cell>
          <cell r="B921" t="str">
            <v>Азамат Зохид</v>
          </cell>
          <cell r="C921">
            <v>0</v>
          </cell>
          <cell r="D921" t="str">
            <v>Азамат Зохид</v>
          </cell>
          <cell r="E921">
            <v>570.70000000000005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 t="e">
            <v>#DIV/0!</v>
          </cell>
        </row>
        <row r="922">
          <cell r="B922" t="str">
            <v>жами</v>
          </cell>
          <cell r="C922">
            <v>0</v>
          </cell>
          <cell r="D922" t="str">
            <v>жами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 t="e">
            <v>#DIV/0!</v>
          </cell>
        </row>
        <row r="923">
          <cell r="A923">
            <v>206175857</v>
          </cell>
          <cell r="B923" t="str">
            <v>Тошкуватов Нуриддин ТНТ</v>
          </cell>
          <cell r="C923">
            <v>0</v>
          </cell>
          <cell r="D923" t="str">
            <v>Тошкуватов Нуриддин ТНТ</v>
          </cell>
          <cell r="E923">
            <v>1754.6</v>
          </cell>
          <cell r="F923">
            <v>0</v>
          </cell>
          <cell r="G923">
            <v>5789.2</v>
          </cell>
          <cell r="H923">
            <v>3309.3999999999996</v>
          </cell>
          <cell r="I923">
            <v>2598.1</v>
          </cell>
          <cell r="J923">
            <v>78.500087611704913</v>
          </cell>
        </row>
        <row r="924">
          <cell r="A924">
            <v>203614730</v>
          </cell>
          <cell r="B924" t="str">
            <v>Мухридин</v>
          </cell>
          <cell r="C924">
            <v>0</v>
          </cell>
          <cell r="D924">
            <v>0</v>
          </cell>
          <cell r="E924">
            <v>0</v>
          </cell>
          <cell r="F924" t="str">
            <v>Мухридин</v>
          </cell>
          <cell r="G924">
            <v>0</v>
          </cell>
          <cell r="H924">
            <v>0</v>
          </cell>
          <cell r="I924">
            <v>0</v>
          </cell>
          <cell r="J924" t="e">
            <v>#DIV/0!</v>
          </cell>
        </row>
        <row r="925">
          <cell r="A925">
            <v>206170753</v>
          </cell>
          <cell r="B925" t="str">
            <v>Нур Искандарий ИБНУ</v>
          </cell>
          <cell r="C925">
            <v>0</v>
          </cell>
          <cell r="D925" t="str">
            <v>Нур Искандарий ИБНУ</v>
          </cell>
          <cell r="E925">
            <v>1554.8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 t="e">
            <v>#DIV/0!</v>
          </cell>
        </row>
        <row r="926">
          <cell r="B926" t="str">
            <v>жами</v>
          </cell>
          <cell r="C926">
            <v>0</v>
          </cell>
          <cell r="D926" t="str">
            <v>жами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78.506677947664244</v>
          </cell>
        </row>
        <row r="927">
          <cell r="A927">
            <v>206153378</v>
          </cell>
          <cell r="B927" t="str">
            <v>Шербек Чавондоз</v>
          </cell>
          <cell r="C927">
            <v>0</v>
          </cell>
          <cell r="D927" t="str">
            <v>Шербек Чавондоз</v>
          </cell>
          <cell r="E927">
            <v>82.1</v>
          </cell>
          <cell r="F927">
            <v>0</v>
          </cell>
          <cell r="G927">
            <v>9927.7999999999993</v>
          </cell>
          <cell r="H927">
            <v>82.1</v>
          </cell>
          <cell r="I927">
            <v>0</v>
          </cell>
          <cell r="J927" t="e">
            <v>#DIV/0!</v>
          </cell>
        </row>
        <row r="928">
          <cell r="A928">
            <v>206153433</v>
          </cell>
          <cell r="B928" t="str">
            <v>Кулдошев Тошмурод пахта</v>
          </cell>
          <cell r="C928">
            <v>0</v>
          </cell>
          <cell r="D928">
            <v>0</v>
          </cell>
          <cell r="E928">
            <v>0</v>
          </cell>
          <cell r="F928" t="str">
            <v>Кулдошев Тошмурод пахта</v>
          </cell>
          <cell r="G928">
            <v>0</v>
          </cell>
          <cell r="H928">
            <v>0</v>
          </cell>
          <cell r="I928">
            <v>0</v>
          </cell>
          <cell r="J928" t="e">
            <v>#DIV/0!</v>
          </cell>
        </row>
        <row r="929">
          <cell r="B929" t="str">
            <v>жами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 t="e">
            <v>#DIV/0!</v>
          </cell>
        </row>
        <row r="930">
          <cell r="A930">
            <v>206153393</v>
          </cell>
          <cell r="B930" t="str">
            <v>Алибек Амиров</v>
          </cell>
          <cell r="C930">
            <v>0</v>
          </cell>
          <cell r="D930" t="str">
            <v>Алибек Амиров</v>
          </cell>
          <cell r="E930">
            <v>1321.2</v>
          </cell>
          <cell r="F930">
            <v>0</v>
          </cell>
          <cell r="G930">
            <v>5893.5</v>
          </cell>
          <cell r="H930">
            <v>1900.8000000000002</v>
          </cell>
          <cell r="I930">
            <v>1492.2</v>
          </cell>
          <cell r="J930">
            <v>0</v>
          </cell>
        </row>
        <row r="931">
          <cell r="A931">
            <v>203463137</v>
          </cell>
          <cell r="B931" t="str">
            <v>Севинч</v>
          </cell>
          <cell r="C931">
            <v>0</v>
          </cell>
          <cell r="D931" t="str">
            <v>Севинч</v>
          </cell>
          <cell r="E931">
            <v>579.6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 t="e">
            <v>#DIV/0!</v>
          </cell>
        </row>
        <row r="932">
          <cell r="A932">
            <v>203694364</v>
          </cell>
          <cell r="B932" t="str">
            <v>Жасур</v>
          </cell>
          <cell r="C932">
            <v>0</v>
          </cell>
          <cell r="D932">
            <v>0</v>
          </cell>
          <cell r="E932">
            <v>0</v>
          </cell>
          <cell r="F932" t="str">
            <v>Жасур</v>
          </cell>
          <cell r="G932">
            <v>0</v>
          </cell>
          <cell r="H932">
            <v>0</v>
          </cell>
          <cell r="I932">
            <v>0</v>
          </cell>
          <cell r="J932" t="e">
            <v>#DIV/0!</v>
          </cell>
        </row>
        <row r="933">
          <cell r="A933">
            <v>205221769</v>
          </cell>
          <cell r="B933" t="str">
            <v>Назакот сехри</v>
          </cell>
          <cell r="C933">
            <v>0</v>
          </cell>
          <cell r="D933" t="str">
            <v>Назакот сехри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78.503787878787875</v>
          </cell>
        </row>
        <row r="934">
          <cell r="B934" t="str">
            <v>жами</v>
          </cell>
          <cell r="C934">
            <v>0</v>
          </cell>
          <cell r="D934" t="str">
            <v>жами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 t="e">
            <v>#DIV/0!</v>
          </cell>
        </row>
        <row r="935">
          <cell r="A935">
            <v>206157546</v>
          </cell>
          <cell r="B935" t="str">
            <v>Зулфукаров Анхор ЗА</v>
          </cell>
          <cell r="C935">
            <v>0</v>
          </cell>
          <cell r="D935" t="str">
            <v>Зулфукаров Анхор ЗА</v>
          </cell>
          <cell r="E935">
            <v>1260.8</v>
          </cell>
          <cell r="F935">
            <v>0</v>
          </cell>
          <cell r="G935">
            <v>10196.299999999999</v>
          </cell>
          <cell r="H935">
            <v>4592.6000000000004</v>
          </cell>
          <cell r="I935">
            <v>3605.5</v>
          </cell>
          <cell r="J935" t="e">
            <v>#DIV/0!</v>
          </cell>
        </row>
        <row r="936">
          <cell r="A936">
            <v>206184086</v>
          </cell>
          <cell r="B936" t="str">
            <v>Гулжахон Даврон Нормурот</v>
          </cell>
          <cell r="C936">
            <v>0</v>
          </cell>
          <cell r="D936" t="str">
            <v>Гулжахон Даврон Нормурот</v>
          </cell>
          <cell r="E936">
            <v>3331.8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 t="e">
            <v>#DIV/0!</v>
          </cell>
        </row>
        <row r="937">
          <cell r="A937">
            <v>204705403</v>
          </cell>
          <cell r="B937" t="str">
            <v>АСН Носир бобо</v>
          </cell>
          <cell r="C937">
            <v>0</v>
          </cell>
          <cell r="D937">
            <v>0</v>
          </cell>
          <cell r="E937">
            <v>0</v>
          </cell>
          <cell r="F937" t="str">
            <v>АСН Носир бобо</v>
          </cell>
          <cell r="G937">
            <v>0</v>
          </cell>
          <cell r="H937">
            <v>0</v>
          </cell>
          <cell r="I937">
            <v>0</v>
          </cell>
          <cell r="J937" t="e">
            <v>#DIV/0!</v>
          </cell>
        </row>
        <row r="938">
          <cell r="B938" t="str">
            <v>жами</v>
          </cell>
          <cell r="C938">
            <v>0</v>
          </cell>
          <cell r="D938" t="str">
            <v>жами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78.506728214954492</v>
          </cell>
        </row>
        <row r="939">
          <cell r="A939">
            <v>206157689</v>
          </cell>
          <cell r="B939" t="str">
            <v>Олимжон Навруза Омонжон АОР</v>
          </cell>
          <cell r="C939">
            <v>0</v>
          </cell>
          <cell r="D939" t="str">
            <v>Олимжон Навруза Омонжон АОР</v>
          </cell>
          <cell r="E939">
            <v>1173.8</v>
          </cell>
          <cell r="F939">
            <v>0</v>
          </cell>
          <cell r="G939">
            <v>8835.5</v>
          </cell>
          <cell r="H939">
            <v>3001.8</v>
          </cell>
          <cell r="I939">
            <v>2356.6</v>
          </cell>
          <cell r="J939" t="e">
            <v>#DIV/0!</v>
          </cell>
        </row>
        <row r="940">
          <cell r="A940">
            <v>206196862</v>
          </cell>
          <cell r="B940" t="str">
            <v>Рахматуллаева Парвина</v>
          </cell>
          <cell r="C940">
            <v>0</v>
          </cell>
          <cell r="D940" t="str">
            <v>Рахматуллаева Парвина</v>
          </cell>
          <cell r="E940">
            <v>1828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 t="e">
            <v>#DIV/0!</v>
          </cell>
        </row>
        <row r="941">
          <cell r="B941" t="str">
            <v>Акмалхон</v>
          </cell>
          <cell r="C941">
            <v>0</v>
          </cell>
          <cell r="D941" t="str">
            <v>Акмалхон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 t="e">
            <v>#DIV/0!</v>
          </cell>
        </row>
        <row r="942">
          <cell r="A942">
            <v>202719591</v>
          </cell>
          <cell r="B942" t="str">
            <v>Муротобод</v>
          </cell>
          <cell r="C942">
            <v>0</v>
          </cell>
          <cell r="D942">
            <v>0</v>
          </cell>
          <cell r="E942">
            <v>0</v>
          </cell>
          <cell r="F942" t="str">
            <v>Муротобод</v>
          </cell>
          <cell r="G942">
            <v>0</v>
          </cell>
          <cell r="H942">
            <v>0</v>
          </cell>
          <cell r="I942">
            <v>0</v>
          </cell>
          <cell r="J942">
            <v>78.506229595575988</v>
          </cell>
        </row>
        <row r="943">
          <cell r="B943" t="str">
            <v>жами</v>
          </cell>
          <cell r="C943">
            <v>0</v>
          </cell>
          <cell r="D943" t="str">
            <v>жами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 t="e">
            <v>#DIV/0!</v>
          </cell>
        </row>
        <row r="944">
          <cell r="A944">
            <v>206145940</v>
          </cell>
          <cell r="B944" t="str">
            <v>Шахзод Вохид Элвира</v>
          </cell>
          <cell r="C944">
            <v>0</v>
          </cell>
          <cell r="D944">
            <v>0</v>
          </cell>
          <cell r="E944">
            <v>0</v>
          </cell>
          <cell r="F944" t="str">
            <v>Шахзод Вохид Элвира</v>
          </cell>
          <cell r="G944">
            <v>10237.299999999999</v>
          </cell>
          <cell r="H944">
            <v>0</v>
          </cell>
          <cell r="I944">
            <v>0</v>
          </cell>
          <cell r="J944" t="e">
            <v>#DIV/0!</v>
          </cell>
        </row>
        <row r="945">
          <cell r="B945" t="str">
            <v>жами</v>
          </cell>
          <cell r="C945">
            <v>0</v>
          </cell>
          <cell r="D945" t="str">
            <v>11-лойиха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 t="e">
            <v>#DIV/0!</v>
          </cell>
        </row>
        <row r="946">
          <cell r="A946">
            <v>203866133</v>
          </cell>
          <cell r="B946" t="str">
            <v>Истиклол</v>
          </cell>
          <cell r="C946">
            <v>0</v>
          </cell>
          <cell r="D946">
            <v>0</v>
          </cell>
          <cell r="E946">
            <v>0</v>
          </cell>
          <cell r="F946" t="str">
            <v>Истиклол</v>
          </cell>
          <cell r="G946">
            <v>9751.2000000000007</v>
          </cell>
          <cell r="H946">
            <v>0</v>
          </cell>
          <cell r="I946">
            <v>0</v>
          </cell>
          <cell r="J946" t="e">
            <v>#DIV/0!</v>
          </cell>
        </row>
        <row r="947">
          <cell r="B947" t="str">
            <v>жами</v>
          </cell>
          <cell r="C947">
            <v>0</v>
          </cell>
          <cell r="D947" t="str">
            <v>12-лойиха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 t="e">
            <v>#DIV/0!</v>
          </cell>
        </row>
        <row r="948">
          <cell r="A948">
            <v>200767923</v>
          </cell>
          <cell r="B948" t="str">
            <v>Сарвар</v>
          </cell>
          <cell r="C948">
            <v>0</v>
          </cell>
          <cell r="D948">
            <v>0</v>
          </cell>
          <cell r="E948">
            <v>0</v>
          </cell>
          <cell r="F948" t="str">
            <v>Сарвар</v>
          </cell>
          <cell r="G948">
            <v>3729.3</v>
          </cell>
          <cell r="H948">
            <v>906.8</v>
          </cell>
          <cell r="I948">
            <v>711.9</v>
          </cell>
          <cell r="J948" t="e">
            <v>#DIV/0!</v>
          </cell>
        </row>
        <row r="949">
          <cell r="A949">
            <v>206157664</v>
          </cell>
          <cell r="B949" t="str">
            <v>Абдувоси Отоёров БАШ</v>
          </cell>
          <cell r="C949">
            <v>0</v>
          </cell>
          <cell r="D949" t="str">
            <v>Абдувоси Отоёров БАШ</v>
          </cell>
          <cell r="E949">
            <v>906.8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 t="e">
            <v>#DIV/0!</v>
          </cell>
        </row>
        <row r="950">
          <cell r="B950" t="str">
            <v>Фарход Акбар Азимхон</v>
          </cell>
          <cell r="C950">
            <v>0</v>
          </cell>
          <cell r="D950" t="str">
            <v>Фарход Акбар Азимхон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 t="e">
            <v>#DIV/0!</v>
          </cell>
        </row>
        <row r="951">
          <cell r="B951" t="str">
            <v>жами</v>
          </cell>
          <cell r="C951">
            <v>0</v>
          </cell>
          <cell r="D951" t="str">
            <v>жами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78.506837229819155</v>
          </cell>
        </row>
        <row r="952">
          <cell r="A952">
            <v>206196886</v>
          </cell>
          <cell r="B952" t="str">
            <v>Эгамберди Акбар</v>
          </cell>
          <cell r="C952">
            <v>0</v>
          </cell>
          <cell r="D952">
            <v>0</v>
          </cell>
          <cell r="E952">
            <v>0</v>
          </cell>
          <cell r="F952" t="str">
            <v>Эгамберди Акбар</v>
          </cell>
          <cell r="G952">
            <v>9532.2000000000007</v>
          </cell>
          <cell r="H952">
            <v>1200.8</v>
          </cell>
          <cell r="I952">
            <v>942.6</v>
          </cell>
          <cell r="J952" t="e">
            <v>#DIV/0!</v>
          </cell>
        </row>
        <row r="953">
          <cell r="A953">
            <v>203289566</v>
          </cell>
          <cell r="B953" t="str">
            <v>Курбон ота</v>
          </cell>
          <cell r="C953">
            <v>0</v>
          </cell>
          <cell r="D953" t="str">
            <v>Курбон ота</v>
          </cell>
          <cell r="E953">
            <v>1200.8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 t="e">
            <v>#DIV/0!</v>
          </cell>
        </row>
        <row r="954">
          <cell r="B954" t="str">
            <v>жами</v>
          </cell>
          <cell r="C954">
            <v>0</v>
          </cell>
          <cell r="D954" t="str">
            <v>жами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 t="e">
            <v>#DIV/0!</v>
          </cell>
        </row>
        <row r="955">
          <cell r="A955">
            <v>206151064</v>
          </cell>
          <cell r="B955" t="str">
            <v>Абдувохидов Икром Кулсой</v>
          </cell>
          <cell r="C955">
            <v>0</v>
          </cell>
          <cell r="D955" t="str">
            <v>Абдувохидов Икром Кулсой</v>
          </cell>
          <cell r="E955">
            <v>882.5</v>
          </cell>
          <cell r="F955">
            <v>0</v>
          </cell>
          <cell r="G955">
            <v>6019.7</v>
          </cell>
          <cell r="H955">
            <v>1690.3</v>
          </cell>
          <cell r="I955">
            <v>1326.9</v>
          </cell>
          <cell r="J955">
            <v>78.497668221185876</v>
          </cell>
        </row>
        <row r="956">
          <cell r="A956">
            <v>206153339</v>
          </cell>
          <cell r="B956" t="str">
            <v>Бойтупи Элмуродов</v>
          </cell>
          <cell r="C956">
            <v>0</v>
          </cell>
          <cell r="D956" t="str">
            <v>Бойтупи Элмуродов</v>
          </cell>
          <cell r="E956">
            <v>807.8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 t="e">
            <v>#DIV/0!</v>
          </cell>
        </row>
        <row r="957">
          <cell r="A957">
            <v>206157640</v>
          </cell>
          <cell r="B957" t="str">
            <v>Саддам салимов</v>
          </cell>
          <cell r="C957">
            <v>0</v>
          </cell>
          <cell r="D957">
            <v>0</v>
          </cell>
          <cell r="E957">
            <v>0</v>
          </cell>
          <cell r="F957" t="str">
            <v>Саддам салимов</v>
          </cell>
          <cell r="G957">
            <v>0</v>
          </cell>
          <cell r="H957">
            <v>0</v>
          </cell>
          <cell r="I957">
            <v>0</v>
          </cell>
          <cell r="J957" t="e">
            <v>#DIV/0!</v>
          </cell>
        </row>
        <row r="958">
          <cell r="B958" t="str">
            <v>жами</v>
          </cell>
          <cell r="C958">
            <v>0</v>
          </cell>
          <cell r="D958" t="str">
            <v>жами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78.500857835887118</v>
          </cell>
        </row>
        <row r="959">
          <cell r="A959">
            <v>206145695</v>
          </cell>
          <cell r="B959" t="str">
            <v>Жавохир Жамшид Парвози</v>
          </cell>
          <cell r="C959">
            <v>0</v>
          </cell>
          <cell r="D959" t="str">
            <v>Жавохир Жамшид Парвози</v>
          </cell>
          <cell r="E959">
            <v>1364.4</v>
          </cell>
          <cell r="F959">
            <v>0</v>
          </cell>
          <cell r="G959">
            <v>6124.2</v>
          </cell>
          <cell r="H959">
            <v>1364.4</v>
          </cell>
          <cell r="I959">
            <v>1071.0999999999999</v>
          </cell>
          <cell r="J959" t="e">
            <v>#DIV/0!</v>
          </cell>
        </row>
        <row r="960">
          <cell r="A960">
            <v>206145632</v>
          </cell>
          <cell r="B960" t="str">
            <v>Шодикул Шодмон Шароф</v>
          </cell>
          <cell r="C960">
            <v>0</v>
          </cell>
          <cell r="D960">
            <v>0</v>
          </cell>
          <cell r="E960">
            <v>0</v>
          </cell>
          <cell r="F960" t="str">
            <v>Шодикул Шодмон Шароф</v>
          </cell>
          <cell r="G960">
            <v>0</v>
          </cell>
          <cell r="H960">
            <v>0</v>
          </cell>
          <cell r="I960">
            <v>0</v>
          </cell>
          <cell r="J960" t="e">
            <v>#DIV/0!</v>
          </cell>
        </row>
        <row r="961">
          <cell r="A961">
            <v>206145704</v>
          </cell>
          <cell r="B961" t="str">
            <v>Асатуллаев Зокир АЗИ</v>
          </cell>
          <cell r="C961">
            <v>0</v>
          </cell>
          <cell r="D961" t="str">
            <v>Асатуллаев Зокир АЗИ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 t="e">
            <v>#DIV/0!</v>
          </cell>
        </row>
        <row r="962">
          <cell r="B962" t="str">
            <v>жами</v>
          </cell>
          <cell r="C962">
            <v>0</v>
          </cell>
          <cell r="D962" t="str">
            <v>жами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78.503371445323936</v>
          </cell>
        </row>
        <row r="963">
          <cell r="A963">
            <v>205154789</v>
          </cell>
          <cell r="B963" t="str">
            <v>Куз мехри</v>
          </cell>
          <cell r="C963">
            <v>0</v>
          </cell>
          <cell r="D963">
            <v>0</v>
          </cell>
          <cell r="E963">
            <v>0</v>
          </cell>
          <cell r="F963" t="str">
            <v>Куз мехри</v>
          </cell>
          <cell r="G963">
            <v>474.2</v>
          </cell>
          <cell r="H963">
            <v>0</v>
          </cell>
          <cell r="I963">
            <v>0</v>
          </cell>
          <cell r="J963" t="e">
            <v>#DIV/0!</v>
          </cell>
        </row>
        <row r="964">
          <cell r="B964" t="str">
            <v>жами</v>
          </cell>
          <cell r="C964">
            <v>0</v>
          </cell>
          <cell r="D964" t="str">
            <v>жами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 t="e">
            <v>#DIV/0!</v>
          </cell>
        </row>
        <row r="965">
          <cell r="A965">
            <v>203801712</v>
          </cell>
          <cell r="B965" t="str">
            <v>Музаффар бобо</v>
          </cell>
          <cell r="C965">
            <v>0</v>
          </cell>
          <cell r="D965">
            <v>0</v>
          </cell>
          <cell r="E965">
            <v>0</v>
          </cell>
          <cell r="F965" t="str">
            <v>Музаффар бобо</v>
          </cell>
          <cell r="G965">
            <v>1751.2</v>
          </cell>
          <cell r="H965">
            <v>0</v>
          </cell>
          <cell r="I965">
            <v>0</v>
          </cell>
          <cell r="J965" t="e">
            <v>#DIV/0!</v>
          </cell>
        </row>
        <row r="966">
          <cell r="B966" t="str">
            <v>жами</v>
          </cell>
          <cell r="C966">
            <v>0</v>
          </cell>
          <cell r="D966" t="str">
            <v>жами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 t="e">
            <v>#DIV/0!</v>
          </cell>
        </row>
        <row r="967">
          <cell r="A967">
            <v>204743863</v>
          </cell>
          <cell r="B967" t="str">
            <v>Саттор бобо ВСС</v>
          </cell>
          <cell r="C967">
            <v>0</v>
          </cell>
          <cell r="D967">
            <v>0</v>
          </cell>
          <cell r="E967">
            <v>0</v>
          </cell>
          <cell r="F967" t="str">
            <v>Саттор бобо ВСС</v>
          </cell>
          <cell r="G967">
            <v>2439.3000000000002</v>
          </cell>
          <cell r="H967">
            <v>0</v>
          </cell>
          <cell r="I967">
            <v>0</v>
          </cell>
          <cell r="J967" t="e">
            <v>#DIV/0!</v>
          </cell>
        </row>
        <row r="968">
          <cell r="B968" t="str">
            <v>жами</v>
          </cell>
          <cell r="C968">
            <v>0</v>
          </cell>
          <cell r="D968" t="str">
            <v>жами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 t="e">
            <v>#DIV/0!</v>
          </cell>
        </row>
        <row r="969">
          <cell r="A969">
            <v>200767170</v>
          </cell>
          <cell r="B969" t="str">
            <v>Дустлик</v>
          </cell>
          <cell r="C969">
            <v>0</v>
          </cell>
          <cell r="D969">
            <v>0</v>
          </cell>
          <cell r="E969">
            <v>0</v>
          </cell>
          <cell r="F969" t="str">
            <v>Дустлик</v>
          </cell>
          <cell r="G969">
            <v>15635.5</v>
          </cell>
          <cell r="H969">
            <v>0</v>
          </cell>
          <cell r="I969">
            <v>0</v>
          </cell>
          <cell r="J969" t="e">
            <v>#DIV/0!</v>
          </cell>
        </row>
        <row r="970">
          <cell r="B970" t="str">
            <v>жами</v>
          </cell>
          <cell r="C970">
            <v>0</v>
          </cell>
          <cell r="D970" t="str">
            <v>жами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 t="e">
            <v>#DIV/0!</v>
          </cell>
        </row>
        <row r="971">
          <cell r="A971">
            <v>205348292</v>
          </cell>
          <cell r="B971" t="str">
            <v>Зангибой эли</v>
          </cell>
          <cell r="C971">
            <v>0</v>
          </cell>
          <cell r="D971">
            <v>0</v>
          </cell>
          <cell r="E971">
            <v>0</v>
          </cell>
          <cell r="F971" t="str">
            <v>Зангибой эли</v>
          </cell>
          <cell r="G971">
            <v>2464.4</v>
          </cell>
          <cell r="H971">
            <v>0</v>
          </cell>
          <cell r="I971">
            <v>0</v>
          </cell>
          <cell r="J971" t="e">
            <v>#DIV/0!</v>
          </cell>
        </row>
        <row r="972">
          <cell r="B972" t="str">
            <v>жами</v>
          </cell>
          <cell r="C972">
            <v>0</v>
          </cell>
          <cell r="D972" t="str">
            <v>жами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 t="e">
            <v>#DIV/0!</v>
          </cell>
        </row>
        <row r="973">
          <cell r="A973">
            <v>206145957</v>
          </cell>
          <cell r="B973" t="str">
            <v>Дилрабо Шавкат Рахмон</v>
          </cell>
          <cell r="C973">
            <v>0</v>
          </cell>
          <cell r="D973" t="str">
            <v>Дилрабо Шавкат Рахмон</v>
          </cell>
          <cell r="E973">
            <v>1562.3</v>
          </cell>
          <cell r="F973">
            <v>0</v>
          </cell>
          <cell r="G973">
            <v>7744.1</v>
          </cell>
          <cell r="H973">
            <v>4956</v>
          </cell>
          <cell r="I973">
            <v>3890.7</v>
          </cell>
          <cell r="J973" t="e">
            <v>#DIV/0!</v>
          </cell>
        </row>
        <row r="974">
          <cell r="A974">
            <v>206161961</v>
          </cell>
          <cell r="B974" t="str">
            <v>Умуркул Салимов</v>
          </cell>
          <cell r="C974">
            <v>0</v>
          </cell>
          <cell r="D974" t="str">
            <v>Умуркул Салимов</v>
          </cell>
          <cell r="E974">
            <v>3393.7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 t="e">
            <v>#DIV/0!</v>
          </cell>
        </row>
        <row r="975">
          <cell r="A975">
            <v>206150983</v>
          </cell>
          <cell r="B975" t="str">
            <v>Аннакул Парда дурдонаси</v>
          </cell>
          <cell r="C975">
            <v>0</v>
          </cell>
          <cell r="D975">
            <v>0</v>
          </cell>
          <cell r="E975">
            <v>0</v>
          </cell>
          <cell r="F975" t="str">
            <v>Аннакул Парда дурдонаси</v>
          </cell>
          <cell r="G975">
            <v>0</v>
          </cell>
          <cell r="H975">
            <v>0</v>
          </cell>
          <cell r="I975">
            <v>0</v>
          </cell>
          <cell r="J975" t="e">
            <v>#DIV/0!</v>
          </cell>
        </row>
        <row r="976">
          <cell r="B976" t="str">
            <v>жами</v>
          </cell>
          <cell r="C976">
            <v>0</v>
          </cell>
          <cell r="D976" t="str">
            <v>жами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78.504842615012109</v>
          </cell>
        </row>
        <row r="977">
          <cell r="A977">
            <v>206145617</v>
          </cell>
          <cell r="B977" t="str">
            <v>Ашур Муродулло Очил МО</v>
          </cell>
          <cell r="C977">
            <v>0</v>
          </cell>
          <cell r="D977" t="str">
            <v>Ашур Муродулло Очил МО</v>
          </cell>
          <cell r="E977">
            <v>935.8</v>
          </cell>
          <cell r="F977">
            <v>0</v>
          </cell>
          <cell r="G977">
            <v>6618.1</v>
          </cell>
          <cell r="H977">
            <v>935.8</v>
          </cell>
          <cell r="I977">
            <v>734.6</v>
          </cell>
          <cell r="J977" t="e">
            <v>#DIV/0!</v>
          </cell>
        </row>
        <row r="978">
          <cell r="A978">
            <v>206145600</v>
          </cell>
          <cell r="B978" t="str">
            <v>Ахмад кули расо</v>
          </cell>
          <cell r="C978">
            <v>0</v>
          </cell>
          <cell r="D978">
            <v>0</v>
          </cell>
          <cell r="E978">
            <v>0</v>
          </cell>
          <cell r="F978" t="str">
            <v>Ахмад кули расо</v>
          </cell>
          <cell r="G978">
            <v>0</v>
          </cell>
          <cell r="H978">
            <v>0</v>
          </cell>
          <cell r="I978">
            <v>0</v>
          </cell>
          <cell r="J978" t="e">
            <v>#DIV/0!</v>
          </cell>
        </row>
        <row r="979">
          <cell r="B979" t="str">
            <v>жами</v>
          </cell>
          <cell r="C979">
            <v>0</v>
          </cell>
          <cell r="D979" t="str">
            <v>жами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 t="e">
            <v>#DIV/0!</v>
          </cell>
        </row>
        <row r="980">
          <cell r="A980">
            <v>204387128</v>
          </cell>
          <cell r="B980" t="str">
            <v>Жар кутон Абдумалик</v>
          </cell>
          <cell r="C980">
            <v>0</v>
          </cell>
          <cell r="D980">
            <v>0</v>
          </cell>
          <cell r="E980">
            <v>0</v>
          </cell>
          <cell r="F980" t="str">
            <v>Жар кутон Абдумалик</v>
          </cell>
          <cell r="G980">
            <v>231.8</v>
          </cell>
          <cell r="H980">
            <v>0</v>
          </cell>
          <cell r="I980">
            <v>0</v>
          </cell>
          <cell r="J980">
            <v>78.499679418679207</v>
          </cell>
        </row>
        <row r="981">
          <cell r="B981" t="str">
            <v>жами</v>
          </cell>
          <cell r="C981">
            <v>0</v>
          </cell>
          <cell r="D981" t="str">
            <v>22-лойиха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 t="e">
            <v>#DIV/0!</v>
          </cell>
        </row>
        <row r="982">
          <cell r="A982">
            <v>202561134</v>
          </cell>
          <cell r="B982" t="str">
            <v xml:space="preserve">Жавлонбек  </v>
          </cell>
          <cell r="C982">
            <v>0</v>
          </cell>
          <cell r="D982">
            <v>0</v>
          </cell>
          <cell r="E982">
            <v>0</v>
          </cell>
          <cell r="F982" t="str">
            <v xml:space="preserve">Жавлонбек  </v>
          </cell>
          <cell r="G982">
            <v>1208.8</v>
          </cell>
          <cell r="H982">
            <v>59</v>
          </cell>
          <cell r="I982">
            <v>0</v>
          </cell>
          <cell r="J982" t="e">
            <v>#DIV/0!</v>
          </cell>
        </row>
        <row r="983">
          <cell r="A983">
            <v>200975704</v>
          </cell>
          <cell r="B983" t="str">
            <v>Зариф</v>
          </cell>
          <cell r="C983">
            <v>0</v>
          </cell>
          <cell r="D983" t="str">
            <v>Зариф</v>
          </cell>
          <cell r="E983">
            <v>59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 t="e">
            <v>#DIV/0!</v>
          </cell>
        </row>
        <row r="984">
          <cell r="A984">
            <v>205027731</v>
          </cell>
          <cell r="B984" t="str">
            <v>Мухаммадиризо МШР</v>
          </cell>
          <cell r="C984">
            <v>0</v>
          </cell>
          <cell r="D984" t="str">
            <v>Мухаммадиризо МШР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 t="e">
            <v>#DIV/0!</v>
          </cell>
        </row>
        <row r="985">
          <cell r="B985" t="str">
            <v>жами</v>
          </cell>
          <cell r="C985">
            <v>0</v>
          </cell>
          <cell r="D985" t="str">
            <v>жами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</row>
        <row r="986">
          <cell r="A986">
            <v>205170097</v>
          </cell>
          <cell r="B986" t="str">
            <v>Куштепа ААМ</v>
          </cell>
          <cell r="C986">
            <v>0</v>
          </cell>
          <cell r="D986">
            <v>0</v>
          </cell>
          <cell r="E986">
            <v>0</v>
          </cell>
          <cell r="F986" t="str">
            <v>Куштепа ААМ</v>
          </cell>
          <cell r="G986">
            <v>78.099999999999994</v>
          </cell>
          <cell r="H986">
            <v>0</v>
          </cell>
          <cell r="I986">
            <v>0</v>
          </cell>
          <cell r="J986" t="e">
            <v>#DIV/0!</v>
          </cell>
        </row>
        <row r="987">
          <cell r="B987" t="str">
            <v>жами</v>
          </cell>
          <cell r="C987">
            <v>0</v>
          </cell>
          <cell r="D987" t="str">
            <v>25-лойиха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 t="e">
            <v>#DIV/0!</v>
          </cell>
        </row>
        <row r="988">
          <cell r="A988">
            <v>204139514</v>
          </cell>
          <cell r="B988" t="str">
            <v>Амиркул бобо</v>
          </cell>
          <cell r="C988">
            <v>0</v>
          </cell>
          <cell r="D988">
            <v>0</v>
          </cell>
          <cell r="E988">
            <v>0</v>
          </cell>
          <cell r="F988" t="str">
            <v>Амиркул бобо</v>
          </cell>
          <cell r="G988">
            <v>6592.9</v>
          </cell>
          <cell r="H988">
            <v>372.5</v>
          </cell>
          <cell r="I988">
            <v>0</v>
          </cell>
          <cell r="J988" t="e">
            <v>#DIV/0!</v>
          </cell>
        </row>
        <row r="989">
          <cell r="A989">
            <v>204735019</v>
          </cell>
          <cell r="B989" t="str">
            <v>Парда бобо</v>
          </cell>
          <cell r="C989">
            <v>0</v>
          </cell>
          <cell r="D989" t="str">
            <v>Парда бобо</v>
          </cell>
          <cell r="E989">
            <v>372.5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 t="e">
            <v>#DIV/0!</v>
          </cell>
        </row>
        <row r="990">
          <cell r="B990" t="str">
            <v>жами</v>
          </cell>
          <cell r="C990">
            <v>0</v>
          </cell>
          <cell r="D990" t="str">
            <v>жами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 t="e">
            <v>#DIV/0!</v>
          </cell>
        </row>
        <row r="991">
          <cell r="A991">
            <v>203310041</v>
          </cell>
          <cell r="B991" t="str">
            <v>Кувончбек</v>
          </cell>
          <cell r="C991">
            <v>0</v>
          </cell>
          <cell r="D991">
            <v>0</v>
          </cell>
          <cell r="E991">
            <v>0</v>
          </cell>
          <cell r="F991" t="str">
            <v>Кувончбек</v>
          </cell>
          <cell r="G991">
            <v>6978.9</v>
          </cell>
          <cell r="H991">
            <v>2463.5</v>
          </cell>
          <cell r="I991">
            <v>1934</v>
          </cell>
          <cell r="J991">
            <v>0</v>
          </cell>
        </row>
        <row r="992">
          <cell r="A992">
            <v>206152370</v>
          </cell>
          <cell r="B992" t="str">
            <v xml:space="preserve">Пахтакор Холикулов </v>
          </cell>
          <cell r="C992">
            <v>0</v>
          </cell>
          <cell r="D992" t="str">
            <v xml:space="preserve">Пахтакор Холикулов </v>
          </cell>
          <cell r="E992">
            <v>2463.5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 t="e">
            <v>#DIV/0!</v>
          </cell>
        </row>
        <row r="993">
          <cell r="B993" t="str">
            <v>Зафар Рузимурот Зайнаб АЕЗ</v>
          </cell>
          <cell r="C993">
            <v>0</v>
          </cell>
          <cell r="D993" t="str">
            <v>Зафар Рузимурот Зайнаб АЕЗ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 t="e">
            <v>#DIV/0!</v>
          </cell>
        </row>
        <row r="994">
          <cell r="B994" t="str">
            <v>жами</v>
          </cell>
          <cell r="C994">
            <v>0</v>
          </cell>
          <cell r="D994" t="str">
            <v>жами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78.506190379541309</v>
          </cell>
        </row>
        <row r="995">
          <cell r="A995">
            <v>202803837</v>
          </cell>
          <cell r="B995" t="str">
            <v>Зафар</v>
          </cell>
          <cell r="C995">
            <v>0</v>
          </cell>
          <cell r="D995">
            <v>0</v>
          </cell>
          <cell r="E995">
            <v>0</v>
          </cell>
          <cell r="F995" t="str">
            <v>Зафар</v>
          </cell>
          <cell r="G995">
            <v>21143.3</v>
          </cell>
          <cell r="H995">
            <v>0</v>
          </cell>
          <cell r="I995">
            <v>0</v>
          </cell>
          <cell r="J995" t="e">
            <v>#DIV/0!</v>
          </cell>
        </row>
        <row r="996">
          <cell r="B996" t="str">
            <v>жами</v>
          </cell>
          <cell r="C996">
            <v>0</v>
          </cell>
          <cell r="D996" t="str">
            <v>28-лойиха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 t="e">
            <v>#DIV/0!</v>
          </cell>
        </row>
        <row r="997">
          <cell r="A997">
            <v>205014494</v>
          </cell>
          <cell r="B997" t="str">
            <v>Абдиев Омон</v>
          </cell>
          <cell r="C997">
            <v>0</v>
          </cell>
          <cell r="D997">
            <v>0</v>
          </cell>
          <cell r="E997">
            <v>0</v>
          </cell>
          <cell r="F997" t="str">
            <v>Абдиев Омон</v>
          </cell>
          <cell r="G997">
            <v>6895</v>
          </cell>
          <cell r="H997">
            <v>286.10000000000002</v>
          </cell>
          <cell r="I997">
            <v>224.5</v>
          </cell>
          <cell r="J997" t="e">
            <v>#DIV/0!</v>
          </cell>
        </row>
        <row r="998">
          <cell r="A998">
            <v>206161939</v>
          </cell>
          <cell r="B998" t="str">
            <v>Шодлик Омон</v>
          </cell>
          <cell r="C998">
            <v>0</v>
          </cell>
          <cell r="D998" t="str">
            <v>Шодлик Омон</v>
          </cell>
          <cell r="E998">
            <v>286.10000000000002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 t="e">
            <v>#DIV/0!</v>
          </cell>
        </row>
        <row r="999">
          <cell r="B999" t="str">
            <v>жами</v>
          </cell>
          <cell r="C999">
            <v>0</v>
          </cell>
          <cell r="D999" t="str">
            <v>жами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 t="e">
            <v>#DIV/0!</v>
          </cell>
        </row>
        <row r="1000">
          <cell r="A1000">
            <v>205251748</v>
          </cell>
          <cell r="B1000" t="str">
            <v>Сирожидин</v>
          </cell>
          <cell r="C1000">
            <v>0</v>
          </cell>
          <cell r="D1000">
            <v>0</v>
          </cell>
          <cell r="E1000">
            <v>0</v>
          </cell>
          <cell r="F1000" t="str">
            <v>Сирожидин</v>
          </cell>
          <cell r="G1000">
            <v>1733.9</v>
          </cell>
          <cell r="H1000">
            <v>0</v>
          </cell>
          <cell r="I1000">
            <v>0</v>
          </cell>
          <cell r="J1000">
            <v>78.469066759874167</v>
          </cell>
        </row>
        <row r="1001">
          <cell r="B1001" t="str">
            <v>жами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 t="e">
            <v>#DIV/0!</v>
          </cell>
        </row>
        <row r="1002">
          <cell r="A1002">
            <v>204791694</v>
          </cell>
          <cell r="B1002" t="str">
            <v>Куш тепа Р А С</v>
          </cell>
          <cell r="C1002">
            <v>0</v>
          </cell>
          <cell r="D1002">
            <v>0</v>
          </cell>
          <cell r="E1002">
            <v>0</v>
          </cell>
          <cell r="F1002" t="str">
            <v>Куш тепа Р А С</v>
          </cell>
          <cell r="G1002">
            <v>1242.3</v>
          </cell>
          <cell r="H1002">
            <v>0</v>
          </cell>
          <cell r="I1002">
            <v>0</v>
          </cell>
          <cell r="J1002" t="e">
            <v>#DIV/0!</v>
          </cell>
        </row>
        <row r="1003">
          <cell r="B1003" t="str">
            <v>жами</v>
          </cell>
          <cell r="C1003">
            <v>0</v>
          </cell>
          <cell r="D1003" t="str">
            <v>жами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 t="e">
            <v>#DIV/0!</v>
          </cell>
        </row>
        <row r="1004">
          <cell r="A1004">
            <v>206184047</v>
          </cell>
          <cell r="B1004" t="str">
            <v>Нурали Руслан</v>
          </cell>
          <cell r="C1004">
            <v>0</v>
          </cell>
          <cell r="D1004" t="str">
            <v>Нурали Руслан</v>
          </cell>
          <cell r="E1004">
            <v>1143.8</v>
          </cell>
          <cell r="F1004">
            <v>0</v>
          </cell>
          <cell r="G1004">
            <v>5984.2</v>
          </cell>
          <cell r="H1004">
            <v>1143.8</v>
          </cell>
          <cell r="I1004">
            <v>897.9</v>
          </cell>
          <cell r="J1004" t="e">
            <v>#DIV/0!</v>
          </cell>
        </row>
        <row r="1005">
          <cell r="A1005">
            <v>206145964</v>
          </cell>
          <cell r="B1005" t="str">
            <v>Бойтемир Эргашев</v>
          </cell>
          <cell r="C1005">
            <v>0</v>
          </cell>
          <cell r="D1005">
            <v>0</v>
          </cell>
          <cell r="E1005">
            <v>0</v>
          </cell>
          <cell r="F1005" t="str">
            <v>Бойтемир Эргашев</v>
          </cell>
          <cell r="G1005">
            <v>0</v>
          </cell>
          <cell r="H1005">
            <v>0</v>
          </cell>
          <cell r="I1005">
            <v>0</v>
          </cell>
          <cell r="J1005" t="e">
            <v>#DIV/0!</v>
          </cell>
        </row>
        <row r="1006">
          <cell r="B1006" t="str">
            <v>жами</v>
          </cell>
          <cell r="C1006">
            <v>0</v>
          </cell>
          <cell r="D1006" t="str">
            <v>жами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 t="e">
            <v>#DIV/0!</v>
          </cell>
        </row>
        <row r="1007">
          <cell r="A1007">
            <v>204999924</v>
          </cell>
          <cell r="B1007" t="str">
            <v>Мухаммади Эшонкулов</v>
          </cell>
          <cell r="C1007">
            <v>0</v>
          </cell>
          <cell r="D1007">
            <v>0</v>
          </cell>
          <cell r="E1007">
            <v>0</v>
          </cell>
          <cell r="F1007" t="str">
            <v>Мухаммади Эшонкулов</v>
          </cell>
          <cell r="G1007">
            <v>0</v>
          </cell>
          <cell r="H1007">
            <v>0</v>
          </cell>
          <cell r="I1007">
            <v>0</v>
          </cell>
          <cell r="J1007">
            <v>78.501486273824099</v>
          </cell>
        </row>
        <row r="1008">
          <cell r="B1008" t="str">
            <v>жами</v>
          </cell>
          <cell r="C1008">
            <v>0</v>
          </cell>
          <cell r="D1008" t="str">
            <v>жами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 t="e">
            <v>#DIV/0!</v>
          </cell>
        </row>
        <row r="1009">
          <cell r="A1009">
            <v>206140727</v>
          </cell>
          <cell r="B1009" t="str">
            <v>Улжон Зафар боги меваси</v>
          </cell>
          <cell r="C1009">
            <v>0</v>
          </cell>
          <cell r="D1009">
            <v>0</v>
          </cell>
          <cell r="E1009">
            <v>0</v>
          </cell>
          <cell r="F1009" t="str">
            <v>Улжон Зафар боги меваси</v>
          </cell>
          <cell r="G1009">
            <v>2954</v>
          </cell>
          <cell r="H1009">
            <v>1271.9000000000001</v>
          </cell>
          <cell r="I1009">
            <v>998.5</v>
          </cell>
          <cell r="J1009" t="e">
            <v>#DIV/0!</v>
          </cell>
        </row>
        <row r="1010">
          <cell r="A1010">
            <v>206157672</v>
          </cell>
          <cell r="B1010" t="str">
            <v>Абубакир Абдуганиев</v>
          </cell>
          <cell r="C1010">
            <v>0</v>
          </cell>
          <cell r="D1010" t="str">
            <v>Абубакир Абдуганиев</v>
          </cell>
          <cell r="E1010">
            <v>1271.9000000000001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 t="e">
            <v>#DIV/0!</v>
          </cell>
        </row>
        <row r="1011">
          <cell r="A1011">
            <v>206753153</v>
          </cell>
          <cell r="B1011" t="str">
            <v>Фазлидин Фаёз  Файз</v>
          </cell>
          <cell r="C1011">
            <v>0</v>
          </cell>
          <cell r="D1011" t="str">
            <v>Фазлидин Фаёз  Файз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 t="e">
            <v>#DIV/0!</v>
          </cell>
        </row>
        <row r="1012">
          <cell r="B1012" t="str">
            <v>жами</v>
          </cell>
          <cell r="C1012">
            <v>0</v>
          </cell>
          <cell r="D1012" t="str">
            <v>жами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78.504599418193251</v>
          </cell>
        </row>
        <row r="1013">
          <cell r="A1013">
            <v>206145592</v>
          </cell>
          <cell r="B1013" t="str">
            <v>Ойша Эшонкул Камол</v>
          </cell>
          <cell r="C1013">
            <v>0</v>
          </cell>
          <cell r="D1013">
            <v>0</v>
          </cell>
          <cell r="E1013">
            <v>0</v>
          </cell>
          <cell r="F1013" t="str">
            <v>Ойша Эшонкул Камол</v>
          </cell>
          <cell r="G1013">
            <v>8690.6</v>
          </cell>
          <cell r="H1013">
            <v>1767.5</v>
          </cell>
          <cell r="I1013">
            <v>1387.6</v>
          </cell>
          <cell r="J1013" t="e">
            <v>#DIV/0!</v>
          </cell>
        </row>
        <row r="1014">
          <cell r="A1014">
            <v>206151049</v>
          </cell>
          <cell r="B1014" t="str">
            <v>Марзия С             Зухрия</v>
          </cell>
          <cell r="C1014">
            <v>0</v>
          </cell>
          <cell r="D1014" t="str">
            <v>Марзия С             Зухрия</v>
          </cell>
          <cell r="E1014">
            <v>1767.5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 t="e">
            <v>#DIV/0!</v>
          </cell>
        </row>
        <row r="1015">
          <cell r="B1015" t="str">
            <v>жами</v>
          </cell>
          <cell r="C1015">
            <v>0</v>
          </cell>
          <cell r="D1015" t="str">
            <v>жами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 t="e">
            <v>#DIV/0!</v>
          </cell>
        </row>
        <row r="1016">
          <cell r="A1016">
            <v>206153472</v>
          </cell>
          <cell r="B1016" t="str">
            <v>Абдуллажон Сармояси</v>
          </cell>
          <cell r="C1016">
            <v>0</v>
          </cell>
          <cell r="D1016">
            <v>0</v>
          </cell>
          <cell r="E1016">
            <v>323.39999999999998</v>
          </cell>
          <cell r="F1016" t="str">
            <v>Абдуллажон Сармояси</v>
          </cell>
          <cell r="G1016">
            <v>4457</v>
          </cell>
          <cell r="H1016">
            <v>1580.4</v>
          </cell>
          <cell r="I1016">
            <v>1240.7</v>
          </cell>
          <cell r="J1016">
            <v>78.506364922206501</v>
          </cell>
        </row>
        <row r="1017">
          <cell r="A1017">
            <v>206145624</v>
          </cell>
          <cell r="B1017" t="str">
            <v>Турсун Немат Зиядулло</v>
          </cell>
          <cell r="C1017">
            <v>0</v>
          </cell>
          <cell r="D1017" t="str">
            <v>Турсун Немат Зиядулло</v>
          </cell>
          <cell r="E1017">
            <v>770.6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 t="e">
            <v>#DIV/0!</v>
          </cell>
        </row>
        <row r="1018">
          <cell r="B1018" t="str">
            <v>Саддам Салимов</v>
          </cell>
          <cell r="C1018">
            <v>0</v>
          </cell>
          <cell r="D1018" t="str">
            <v>Саддам Салимов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 t="e">
            <v>#DIV/0!</v>
          </cell>
        </row>
        <row r="1019">
          <cell r="A1019">
            <v>300564414</v>
          </cell>
          <cell r="B1019" t="str">
            <v>Фердавс Бахори даласи</v>
          </cell>
          <cell r="C1019">
            <v>0</v>
          </cell>
          <cell r="D1019" t="str">
            <v>Фердавс Бахори даласи</v>
          </cell>
          <cell r="E1019">
            <v>486.4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78.505441660339145</v>
          </cell>
        </row>
        <row r="1020">
          <cell r="B1020" t="str">
            <v>жами</v>
          </cell>
          <cell r="C1020">
            <v>0</v>
          </cell>
          <cell r="D1020" t="str">
            <v>жами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 t="e">
            <v>#DIV/0!</v>
          </cell>
        </row>
        <row r="1021">
          <cell r="A1021">
            <v>203559238</v>
          </cell>
          <cell r="B1021" t="str">
            <v>Азиз</v>
          </cell>
          <cell r="C1021">
            <v>0</v>
          </cell>
          <cell r="D1021">
            <v>0</v>
          </cell>
          <cell r="E1021">
            <v>0</v>
          </cell>
          <cell r="F1021" t="str">
            <v>Азиз</v>
          </cell>
          <cell r="G1021">
            <v>5130.6000000000004</v>
          </cell>
          <cell r="H1021">
            <v>0</v>
          </cell>
          <cell r="I1021">
            <v>0</v>
          </cell>
          <cell r="J1021" t="e">
            <v>#DIV/0!</v>
          </cell>
        </row>
        <row r="1022">
          <cell r="B1022" t="str">
            <v>жами</v>
          </cell>
          <cell r="C1022">
            <v>0</v>
          </cell>
          <cell r="D1022" t="str">
            <v>жами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 t="e">
            <v>#DIV/0!</v>
          </cell>
        </row>
        <row r="1023">
          <cell r="A1023">
            <v>200768050</v>
          </cell>
          <cell r="B1023" t="str">
            <v>Эргаш ота</v>
          </cell>
          <cell r="C1023">
            <v>0</v>
          </cell>
          <cell r="D1023">
            <v>0</v>
          </cell>
          <cell r="E1023">
            <v>0</v>
          </cell>
          <cell r="F1023" t="str">
            <v>Эргаш ота</v>
          </cell>
          <cell r="G1023">
            <v>6350.5</v>
          </cell>
          <cell r="H1023">
            <v>0</v>
          </cell>
          <cell r="I1023">
            <v>0</v>
          </cell>
          <cell r="J1023" t="e">
            <v>#DIV/0!</v>
          </cell>
        </row>
        <row r="1024">
          <cell r="B1024" t="str">
            <v>жами</v>
          </cell>
          <cell r="C1024">
            <v>0</v>
          </cell>
          <cell r="D1024" t="str">
            <v>жами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 t="e">
            <v>#DIV/0!</v>
          </cell>
        </row>
        <row r="1025">
          <cell r="A1025">
            <v>204791686</v>
          </cell>
          <cell r="B1025" t="str">
            <v>Салим тепа</v>
          </cell>
          <cell r="C1025">
            <v>0</v>
          </cell>
          <cell r="D1025">
            <v>0</v>
          </cell>
          <cell r="E1025">
            <v>0</v>
          </cell>
          <cell r="F1025" t="str">
            <v>Салим тепа</v>
          </cell>
          <cell r="G1025">
            <v>324</v>
          </cell>
          <cell r="H1025">
            <v>0</v>
          </cell>
          <cell r="I1025">
            <v>0</v>
          </cell>
          <cell r="J1025" t="e">
            <v>#DIV/0!</v>
          </cell>
        </row>
        <row r="1026">
          <cell r="B1026" t="str">
            <v>жами</v>
          </cell>
          <cell r="C1026">
            <v>0</v>
          </cell>
          <cell r="D1026" t="str">
            <v>жами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 t="e">
            <v>#DIV/0!</v>
          </cell>
        </row>
        <row r="1027">
          <cell r="A1027">
            <v>206512928</v>
          </cell>
          <cell r="B1027" t="str">
            <v>Хамидов Ортик Ошнори</v>
          </cell>
          <cell r="C1027">
            <v>0</v>
          </cell>
          <cell r="D1027">
            <v>0</v>
          </cell>
          <cell r="E1027">
            <v>0</v>
          </cell>
          <cell r="F1027" t="str">
            <v>Хамидов Ортик Ошнори</v>
          </cell>
          <cell r="G1027">
            <v>2396.5</v>
          </cell>
          <cell r="H1027">
            <v>71.3</v>
          </cell>
          <cell r="I1027">
            <v>0</v>
          </cell>
          <cell r="J1027" t="e">
            <v>#DIV/0!</v>
          </cell>
        </row>
        <row r="1028">
          <cell r="A1028">
            <v>205069854</v>
          </cell>
          <cell r="B1028" t="str">
            <v>Исмат бобо</v>
          </cell>
          <cell r="C1028">
            <v>0</v>
          </cell>
          <cell r="D1028" t="str">
            <v>Исмат бобо</v>
          </cell>
          <cell r="E1028">
            <v>71.3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 t="e">
            <v>#DIV/0!</v>
          </cell>
        </row>
        <row r="1029">
          <cell r="B1029" t="str">
            <v>жами</v>
          </cell>
          <cell r="C1029">
            <v>0</v>
          </cell>
          <cell r="D1029" t="str">
            <v>жами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 t="e">
            <v>#DIV/0!</v>
          </cell>
        </row>
        <row r="1030">
          <cell r="A1030">
            <v>204059234</v>
          </cell>
          <cell r="B1030" t="str">
            <v>Кук дала</v>
          </cell>
          <cell r="C1030">
            <v>0</v>
          </cell>
          <cell r="D1030">
            <v>0</v>
          </cell>
          <cell r="E1030">
            <v>0</v>
          </cell>
          <cell r="F1030" t="str">
            <v>Кук дала</v>
          </cell>
          <cell r="G1030">
            <v>7426.7</v>
          </cell>
          <cell r="H1030">
            <v>0</v>
          </cell>
          <cell r="I1030">
            <v>0</v>
          </cell>
          <cell r="J1030">
            <v>0</v>
          </cell>
        </row>
        <row r="1031">
          <cell r="D1031" t="str">
            <v>жами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 t="e">
            <v>#DIV/0!</v>
          </cell>
        </row>
        <row r="1032">
          <cell r="A1032">
            <v>206143414</v>
          </cell>
          <cell r="B1032" t="str">
            <v xml:space="preserve">Кахрамон Абубакир </v>
          </cell>
          <cell r="C1032">
            <v>0</v>
          </cell>
          <cell r="D1032">
            <v>0</v>
          </cell>
          <cell r="E1032">
            <v>0</v>
          </cell>
          <cell r="F1032" t="str">
            <v xml:space="preserve">Кахрамон Абубакир </v>
          </cell>
          <cell r="G1032">
            <v>7599.2</v>
          </cell>
          <cell r="H1032">
            <v>0</v>
          </cell>
          <cell r="I1032">
            <v>0</v>
          </cell>
          <cell r="J1032" t="e">
            <v>#DIV/0!</v>
          </cell>
        </row>
        <row r="1033">
          <cell r="B1033" t="str">
            <v>жами</v>
          </cell>
          <cell r="C1033">
            <v>0</v>
          </cell>
          <cell r="D1033" t="str">
            <v>жами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 t="e">
            <v>#DIV/0!</v>
          </cell>
        </row>
        <row r="1034">
          <cell r="A1034">
            <v>300174883</v>
          </cell>
          <cell r="B1034" t="str">
            <v>Рузикулов Аллаяр дурдонаси</v>
          </cell>
          <cell r="C1034">
            <v>0</v>
          </cell>
          <cell r="D1034">
            <v>0</v>
          </cell>
          <cell r="E1034">
            <v>0</v>
          </cell>
          <cell r="F1034" t="str">
            <v>Рузикулов Аллаяр дурдонаси</v>
          </cell>
          <cell r="G1034">
            <v>4164.3999999999996</v>
          </cell>
          <cell r="H1034">
            <v>3010.1</v>
          </cell>
          <cell r="I1034">
            <v>698.2</v>
          </cell>
          <cell r="J1034" t="e">
            <v>#DIV/0!</v>
          </cell>
        </row>
        <row r="1035">
          <cell r="A1035">
            <v>300175415</v>
          </cell>
          <cell r="B1035" t="str">
            <v>Аллаяров Мамараим мангу бархаёт</v>
          </cell>
          <cell r="C1035">
            <v>0</v>
          </cell>
          <cell r="D1035" t="str">
            <v>Аллаяров Мамараим мангу бархаёт</v>
          </cell>
          <cell r="E1035">
            <v>3010.1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 t="e">
            <v>#DIV/0!</v>
          </cell>
        </row>
        <row r="1036">
          <cell r="B1036" t="str">
            <v>жами</v>
          </cell>
          <cell r="C1036">
            <v>0</v>
          </cell>
          <cell r="D1036" t="str">
            <v>жами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 t="e">
            <v>#DIV/0!</v>
          </cell>
        </row>
        <row r="1037">
          <cell r="A1037">
            <v>202404336</v>
          </cell>
          <cell r="B1037" t="str">
            <v>Жуман бобо</v>
          </cell>
          <cell r="C1037">
            <v>0</v>
          </cell>
          <cell r="D1037">
            <v>0</v>
          </cell>
          <cell r="E1037">
            <v>0</v>
          </cell>
          <cell r="F1037" t="str">
            <v>Жуман бобо</v>
          </cell>
          <cell r="G1037">
            <v>7525.5</v>
          </cell>
          <cell r="H1037">
            <v>655.7</v>
          </cell>
          <cell r="I1037">
            <v>514.70000000000005</v>
          </cell>
          <cell r="J1037">
            <v>23.195242682967343</v>
          </cell>
        </row>
        <row r="1038">
          <cell r="A1038">
            <v>300184831</v>
          </cell>
          <cell r="B1038" t="str">
            <v>Элмуродов Туйли Зокир Шокир</v>
          </cell>
          <cell r="C1038">
            <v>0</v>
          </cell>
          <cell r="D1038" t="str">
            <v>Элмуродов Туйли Зокир Шокир</v>
          </cell>
          <cell r="E1038">
            <v>655.7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 t="e">
            <v>#DIV/0!</v>
          </cell>
        </row>
        <row r="1039">
          <cell r="B1039" t="str">
            <v>жами</v>
          </cell>
          <cell r="C1039">
            <v>0</v>
          </cell>
          <cell r="D1039" t="str">
            <v>жами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 t="e">
            <v>#DIV/0!</v>
          </cell>
        </row>
        <row r="1040">
          <cell r="B1040" t="str">
            <v>Элмуродов Туйли Зокир Шокир</v>
          </cell>
          <cell r="C1040">
            <v>0</v>
          </cell>
          <cell r="D1040" t="str">
            <v>Элмуродов Туйли Зокир Шокир</v>
          </cell>
          <cell r="E1040">
            <v>0</v>
          </cell>
          <cell r="F1040">
            <v>0</v>
          </cell>
          <cell r="G1040">
            <v>5097</v>
          </cell>
          <cell r="H1040">
            <v>0</v>
          </cell>
          <cell r="I1040">
            <v>0</v>
          </cell>
          <cell r="J1040">
            <v>78.496263535153275</v>
          </cell>
        </row>
        <row r="1041">
          <cell r="A1041">
            <v>300235592</v>
          </cell>
          <cell r="B1041" t="str">
            <v>Иброхим Шарофат замини</v>
          </cell>
          <cell r="C1041">
            <v>0</v>
          </cell>
          <cell r="D1041">
            <v>0</v>
          </cell>
          <cell r="E1041">
            <v>0</v>
          </cell>
          <cell r="F1041" t="str">
            <v>Иброхим Шарофат замини</v>
          </cell>
          <cell r="G1041">
            <v>0</v>
          </cell>
          <cell r="H1041">
            <v>0</v>
          </cell>
          <cell r="I1041">
            <v>0</v>
          </cell>
          <cell r="J1041" t="e">
            <v>#DIV/0!</v>
          </cell>
        </row>
        <row r="1042">
          <cell r="B1042" t="str">
            <v>жами</v>
          </cell>
          <cell r="C1042">
            <v>0</v>
          </cell>
          <cell r="D1042" t="str">
            <v>жами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 t="e">
            <v>#DIV/0!</v>
          </cell>
        </row>
        <row r="1043">
          <cell r="A1043">
            <v>200767574</v>
          </cell>
          <cell r="B1043" t="str">
            <v>Камолот</v>
          </cell>
          <cell r="C1043">
            <v>0</v>
          </cell>
          <cell r="D1043">
            <v>0</v>
          </cell>
          <cell r="E1043">
            <v>0</v>
          </cell>
          <cell r="F1043" t="str">
            <v>Камолот</v>
          </cell>
          <cell r="G1043">
            <v>4199.3999999999996</v>
          </cell>
          <cell r="H1043">
            <v>1453.1</v>
          </cell>
          <cell r="I1043">
            <v>1440.8</v>
          </cell>
          <cell r="J1043" t="e">
            <v>#DIV/0!</v>
          </cell>
        </row>
        <row r="1044">
          <cell r="A1044">
            <v>300175351</v>
          </cell>
          <cell r="B1044" t="str">
            <v>Мустафакулов мастура нурли чехраси</v>
          </cell>
          <cell r="C1044">
            <v>0</v>
          </cell>
          <cell r="D1044" t="str">
            <v>Мустафакулов мастура нурли чехраси</v>
          </cell>
          <cell r="E1044">
            <v>1453.1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 t="e">
            <v>#DIV/0!</v>
          </cell>
        </row>
        <row r="1045">
          <cell r="B1045" t="str">
            <v>жами</v>
          </cell>
          <cell r="C1045">
            <v>0</v>
          </cell>
          <cell r="D1045" t="str">
            <v>жами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 t="e">
            <v>#DIV/0!</v>
          </cell>
        </row>
        <row r="1046">
          <cell r="A1046">
            <v>300168304</v>
          </cell>
          <cell r="B1046" t="str">
            <v>Мамараим Норкобул дури</v>
          </cell>
          <cell r="C1046">
            <v>0</v>
          </cell>
          <cell r="D1046">
            <v>0</v>
          </cell>
          <cell r="E1046">
            <v>0</v>
          </cell>
          <cell r="F1046" t="str">
            <v>Мамараим Норкобул дури</v>
          </cell>
          <cell r="G1046">
            <v>4482.6000000000004</v>
          </cell>
          <cell r="H1046">
            <v>1050</v>
          </cell>
          <cell r="I1046">
            <v>0</v>
          </cell>
          <cell r="J1046">
            <v>99.15353382423784</v>
          </cell>
        </row>
        <row r="1047">
          <cell r="A1047">
            <v>300184855</v>
          </cell>
          <cell r="B1047" t="str">
            <v>Турсунов Нурмухаммад олтин юлдузи</v>
          </cell>
          <cell r="C1047">
            <v>0</v>
          </cell>
          <cell r="D1047" t="str">
            <v>Турсунов Нурмухаммад олтин юлдузи</v>
          </cell>
          <cell r="E1047">
            <v>1050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 t="e">
            <v>#DIV/0!</v>
          </cell>
        </row>
        <row r="1048">
          <cell r="B1048" t="str">
            <v>жами</v>
          </cell>
          <cell r="C1048">
            <v>0</v>
          </cell>
          <cell r="D1048" t="str">
            <v>жами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 t="e">
            <v>#DIV/0!</v>
          </cell>
        </row>
        <row r="1049">
          <cell r="A1049">
            <v>200768185</v>
          </cell>
          <cell r="B1049" t="str">
            <v>Истиклол</v>
          </cell>
          <cell r="C1049">
            <v>0</v>
          </cell>
          <cell r="D1049">
            <v>0</v>
          </cell>
          <cell r="E1049">
            <v>0</v>
          </cell>
          <cell r="F1049" t="str">
            <v>Истиклол</v>
          </cell>
          <cell r="G1049">
            <v>3114.7</v>
          </cell>
          <cell r="H1049">
            <v>0</v>
          </cell>
          <cell r="I1049">
            <v>0</v>
          </cell>
          <cell r="J1049">
            <v>0</v>
          </cell>
        </row>
        <row r="1050">
          <cell r="B1050" t="str">
            <v>Сафаров Норкувват кора кузлари</v>
          </cell>
          <cell r="C1050">
            <v>0</v>
          </cell>
          <cell r="D1050" t="str">
            <v>Сафаров Норкувват кора кузлари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 t="e">
            <v>#DIV/0!</v>
          </cell>
        </row>
        <row r="1051">
          <cell r="B1051" t="str">
            <v>жами</v>
          </cell>
          <cell r="C1051">
            <v>0</v>
          </cell>
          <cell r="D1051" t="str">
            <v>жами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 t="e">
            <v>#DIV/0!</v>
          </cell>
        </row>
        <row r="1052">
          <cell r="A1052">
            <v>300181488</v>
          </cell>
          <cell r="B1052" t="str">
            <v>Сапарова Санобар порлок йул сари</v>
          </cell>
          <cell r="C1052">
            <v>0</v>
          </cell>
          <cell r="D1052">
            <v>0</v>
          </cell>
          <cell r="E1052">
            <v>0</v>
          </cell>
          <cell r="F1052" t="str">
            <v>Сапарова Санобар порлок йул сари</v>
          </cell>
          <cell r="G1052">
            <v>3190.9</v>
          </cell>
          <cell r="H1052">
            <v>223.5</v>
          </cell>
          <cell r="I1052">
            <v>0</v>
          </cell>
          <cell r="J1052" t="e">
            <v>#DIV/0!</v>
          </cell>
        </row>
        <row r="1053">
          <cell r="A1053">
            <v>200767851</v>
          </cell>
          <cell r="B1053" t="str">
            <v>Эски Ангар</v>
          </cell>
          <cell r="C1053">
            <v>0</v>
          </cell>
          <cell r="D1053" t="str">
            <v>Эски Ангар</v>
          </cell>
          <cell r="E1053">
            <v>223.5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 t="e">
            <v>#DIV/0!</v>
          </cell>
        </row>
        <row r="1054">
          <cell r="B1054" t="str">
            <v>жами</v>
          </cell>
          <cell r="C1054">
            <v>0</v>
          </cell>
          <cell r="D1054" t="str">
            <v>жами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 t="e">
            <v>#DIV/0!</v>
          </cell>
        </row>
        <row r="1055">
          <cell r="A1055">
            <v>300184824</v>
          </cell>
          <cell r="B1055" t="str">
            <v>Козоков Мирзабек Илгор даласи</v>
          </cell>
          <cell r="C1055">
            <v>0</v>
          </cell>
          <cell r="D1055">
            <v>0</v>
          </cell>
          <cell r="E1055">
            <v>0</v>
          </cell>
          <cell r="F1055" t="str">
            <v>Козоков Мирзабек Илгор даласи</v>
          </cell>
          <cell r="G1055">
            <v>4900.3</v>
          </cell>
          <cell r="H1055">
            <v>0</v>
          </cell>
          <cell r="I1055">
            <v>0</v>
          </cell>
          <cell r="J1055">
            <v>0</v>
          </cell>
        </row>
        <row r="1056">
          <cell r="B1056" t="str">
            <v>Киличев Тилов К.Т.У. (Ш.Юлд)</v>
          </cell>
          <cell r="C1056">
            <v>0</v>
          </cell>
          <cell r="D1056" t="str">
            <v>Киличев Тилов К.Т.У. (Ш.Юлд)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 t="e">
            <v>#DIV/0!</v>
          </cell>
        </row>
        <row r="1057">
          <cell r="B1057" t="str">
            <v>жами</v>
          </cell>
          <cell r="C1057">
            <v>0</v>
          </cell>
          <cell r="D1057" t="str">
            <v>жами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 t="e">
            <v>#DIV/0!</v>
          </cell>
        </row>
        <row r="1058">
          <cell r="A1058">
            <v>200765134</v>
          </cell>
          <cell r="B1058" t="str">
            <v>Киличев Тилов К.Т.У. (Ш.Юлд)</v>
          </cell>
          <cell r="C1058">
            <v>0</v>
          </cell>
          <cell r="D1058">
            <v>0</v>
          </cell>
          <cell r="E1058">
            <v>0</v>
          </cell>
          <cell r="F1058" t="str">
            <v>Киличев Тилов К.Т.У. (Ш.Юлд)</v>
          </cell>
          <cell r="G1058">
            <v>5368.1</v>
          </cell>
          <cell r="H1058">
            <v>1483.3</v>
          </cell>
          <cell r="I1058">
            <v>920.3</v>
          </cell>
          <cell r="J1058" t="e">
            <v>#DIV/0!</v>
          </cell>
        </row>
        <row r="1059">
          <cell r="A1059">
            <v>300170407</v>
          </cell>
          <cell r="B1059" t="str">
            <v>Сафаров Норкувват кора кузлари</v>
          </cell>
          <cell r="C1059">
            <v>0</v>
          </cell>
          <cell r="D1059" t="str">
            <v>Сафаров Норкувват кора кузлари</v>
          </cell>
          <cell r="E1059">
            <v>618.79999999999995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 t="e">
            <v>#DIV/0!</v>
          </cell>
        </row>
        <row r="1060">
          <cell r="A1060">
            <v>200456123</v>
          </cell>
          <cell r="B1060" t="str">
            <v>Дехконобод</v>
          </cell>
          <cell r="C1060">
            <v>0</v>
          </cell>
          <cell r="D1060" t="str">
            <v>Дехконобод</v>
          </cell>
          <cell r="E1060">
            <v>281.3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 t="e">
            <v>#DIV/0!</v>
          </cell>
        </row>
        <row r="1061">
          <cell r="B1061" t="str">
            <v>Нодир</v>
          </cell>
          <cell r="C1061">
            <v>0</v>
          </cell>
          <cell r="D1061" t="str">
            <v>Нодир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62.04409087844671</v>
          </cell>
        </row>
        <row r="1062">
          <cell r="A1062">
            <v>201865175</v>
          </cell>
          <cell r="B1062" t="str">
            <v>Шаккос бобо</v>
          </cell>
          <cell r="C1062">
            <v>0</v>
          </cell>
          <cell r="D1062" t="str">
            <v>Шаккос бобо</v>
          </cell>
          <cell r="E1062">
            <v>433.2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 t="e">
            <v>#DIV/0!</v>
          </cell>
        </row>
        <row r="1063">
          <cell r="A1063">
            <v>200767543</v>
          </cell>
          <cell r="B1063" t="str">
            <v>Парча-кора</v>
          </cell>
          <cell r="C1063">
            <v>0</v>
          </cell>
          <cell r="D1063" t="str">
            <v>Парча-кора</v>
          </cell>
          <cell r="E1063">
            <v>150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 t="e">
            <v>#DIV/0!</v>
          </cell>
        </row>
        <row r="1064">
          <cell r="B1064" t="str">
            <v>жами</v>
          </cell>
          <cell r="C1064">
            <v>0</v>
          </cell>
          <cell r="D1064" t="str">
            <v>жами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 t="e">
            <v>#DIV/0!</v>
          </cell>
        </row>
        <row r="1065">
          <cell r="A1065">
            <v>300184848</v>
          </cell>
          <cell r="B1065" t="str">
            <v>Жуманов Гайрат Шарк Юлдузи</v>
          </cell>
          <cell r="C1065">
            <v>0</v>
          </cell>
          <cell r="D1065">
            <v>0</v>
          </cell>
          <cell r="E1065">
            <v>0</v>
          </cell>
          <cell r="F1065" t="str">
            <v>Жуманов Гайрат Шарк Юлдузи</v>
          </cell>
          <cell r="G1065">
            <v>12666</v>
          </cell>
          <cell r="H1065">
            <v>0</v>
          </cell>
          <cell r="I1065">
            <v>0</v>
          </cell>
          <cell r="J1065" t="e">
            <v>#DIV/0!</v>
          </cell>
        </row>
        <row r="1066">
          <cell r="B1066" t="str">
            <v>жами</v>
          </cell>
          <cell r="C1066">
            <v>0</v>
          </cell>
          <cell r="D1066" t="str">
            <v>11-лойиха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 t="e">
            <v>#DIV/0!</v>
          </cell>
        </row>
        <row r="1067">
          <cell r="A1067">
            <v>300235600</v>
          </cell>
          <cell r="B1067" t="str">
            <v>Бекмуродов Кунгирот дашт даласи</v>
          </cell>
          <cell r="C1067">
            <v>0</v>
          </cell>
          <cell r="D1067">
            <v>0</v>
          </cell>
          <cell r="E1067">
            <v>0</v>
          </cell>
          <cell r="F1067" t="str">
            <v>Бекмуродов Кунгирот дашт даласи</v>
          </cell>
          <cell r="G1067">
            <v>8402</v>
          </cell>
          <cell r="H1067">
            <v>0</v>
          </cell>
          <cell r="I1067">
            <v>0</v>
          </cell>
          <cell r="J1067" t="e">
            <v>#DIV/0!</v>
          </cell>
        </row>
        <row r="1068">
          <cell r="B1068" t="str">
            <v>жами</v>
          </cell>
          <cell r="C1068">
            <v>0</v>
          </cell>
          <cell r="D1068" t="str">
            <v>1-лойиха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 t="e">
            <v>#DIV/0!</v>
          </cell>
        </row>
        <row r="1069">
          <cell r="A1069">
            <v>206153418</v>
          </cell>
          <cell r="B1069" t="str">
            <v>Сардорхон барака Саховати</v>
          </cell>
          <cell r="C1069">
            <v>0</v>
          </cell>
          <cell r="D1069">
            <v>0</v>
          </cell>
          <cell r="E1069">
            <v>0</v>
          </cell>
          <cell r="F1069" t="str">
            <v>Сардорхон барака Саховати</v>
          </cell>
          <cell r="G1069">
            <v>4647.6000000000004</v>
          </cell>
          <cell r="H1069">
            <v>228.8</v>
          </cell>
          <cell r="I1069">
            <v>0</v>
          </cell>
          <cell r="J1069" t="e">
            <v>#DIV/0!</v>
          </cell>
        </row>
        <row r="1070">
          <cell r="A1070">
            <v>203434948</v>
          </cell>
          <cell r="B1070" t="str">
            <v>Маъшал фх  паст</v>
          </cell>
          <cell r="C1070">
            <v>0</v>
          </cell>
          <cell r="D1070" t="str">
            <v>Маъшал фх  паст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 t="e">
            <v>#DIV/0!</v>
          </cell>
        </row>
        <row r="1071">
          <cell r="A1071">
            <v>206153361</v>
          </cell>
          <cell r="B1071" t="str">
            <v>Фаррух Барака Саховати</v>
          </cell>
          <cell r="C1071">
            <v>0</v>
          </cell>
          <cell r="D1071" t="str">
            <v>Фаррух Барака Саховати</v>
          </cell>
          <cell r="E1071">
            <v>0.4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 t="e">
            <v>#DIV/0!</v>
          </cell>
        </row>
        <row r="1072">
          <cell r="B1072" t="str">
            <v>Акрам Аслам пахта даласи</v>
          </cell>
          <cell r="C1072">
            <v>0</v>
          </cell>
          <cell r="D1072" t="str">
            <v>Акрам Аслам пахта даласи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</row>
        <row r="1073">
          <cell r="A1073">
            <v>300460679</v>
          </cell>
          <cell r="B1073" t="str">
            <v>Шохрух Шохжахон Шерзод</v>
          </cell>
          <cell r="C1073">
            <v>0</v>
          </cell>
          <cell r="D1073" t="str">
            <v>Шохрух Шохжахон Шерзод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 t="e">
            <v>#DIV/0!</v>
          </cell>
        </row>
        <row r="1074">
          <cell r="A1074">
            <v>206153014</v>
          </cell>
          <cell r="B1074" t="str">
            <v>Аламхон Алихон Асадулло</v>
          </cell>
          <cell r="C1074">
            <v>0</v>
          </cell>
          <cell r="D1074" t="str">
            <v>Аламхон Алихон Асадулло</v>
          </cell>
          <cell r="E1074">
            <v>228.4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 t="e">
            <v>#DIV/0!</v>
          </cell>
        </row>
        <row r="1075">
          <cell r="B1075" t="str">
            <v>жами</v>
          </cell>
          <cell r="C1075">
            <v>0</v>
          </cell>
          <cell r="D1075" t="str">
            <v>жами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 t="e">
            <v>#DIV/0!</v>
          </cell>
        </row>
        <row r="1076">
          <cell r="A1076">
            <v>200766884</v>
          </cell>
          <cell r="B1076" t="str">
            <v>Имом ота</v>
          </cell>
          <cell r="C1076">
            <v>0</v>
          </cell>
          <cell r="D1076">
            <v>0</v>
          </cell>
          <cell r="E1076">
            <v>0</v>
          </cell>
          <cell r="F1076" t="str">
            <v>Имом ота</v>
          </cell>
          <cell r="G1076">
            <v>2805.2</v>
          </cell>
          <cell r="H1076">
            <v>0</v>
          </cell>
          <cell r="I1076">
            <v>0</v>
          </cell>
          <cell r="J1076" t="e">
            <v>#DIV/0!</v>
          </cell>
        </row>
        <row r="1077">
          <cell r="A1077">
            <v>202694404</v>
          </cell>
          <cell r="B1077" t="str">
            <v>Тулкин</v>
          </cell>
          <cell r="C1077">
            <v>0</v>
          </cell>
          <cell r="D1077" t="str">
            <v>Тулкин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 t="e">
            <v>#DIV/0!</v>
          </cell>
        </row>
        <row r="1078">
          <cell r="B1078" t="str">
            <v>жами</v>
          </cell>
          <cell r="C1078">
            <v>0</v>
          </cell>
          <cell r="D1078" t="str">
            <v>жами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 t="e">
            <v>#DIV/0!</v>
          </cell>
        </row>
        <row r="1079">
          <cell r="A1079">
            <v>202108918</v>
          </cell>
          <cell r="B1079" t="str">
            <v>Навруз</v>
          </cell>
          <cell r="C1079">
            <v>0</v>
          </cell>
          <cell r="D1079">
            <v>0</v>
          </cell>
          <cell r="E1079">
            <v>0</v>
          </cell>
          <cell r="F1079" t="str">
            <v>Навруз</v>
          </cell>
          <cell r="G1079">
            <v>681.3</v>
          </cell>
          <cell r="H1079">
            <v>0</v>
          </cell>
          <cell r="I1079">
            <v>0</v>
          </cell>
          <cell r="J1079" t="e">
            <v>#DIV/0!</v>
          </cell>
        </row>
        <row r="1080">
          <cell r="B1080" t="str">
            <v>жами</v>
          </cell>
          <cell r="C1080">
            <v>0</v>
          </cell>
          <cell r="D1080" t="str">
            <v>4-лойиха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 t="e">
            <v>#DIV/0!</v>
          </cell>
        </row>
        <row r="1081">
          <cell r="A1081">
            <v>203364710</v>
          </cell>
          <cell r="B1081" t="str">
            <v>Бобур</v>
          </cell>
          <cell r="C1081">
            <v>0</v>
          </cell>
          <cell r="D1081" t="str">
            <v>Бобур</v>
          </cell>
          <cell r="E1081">
            <v>0</v>
          </cell>
          <cell r="F1081">
            <v>0</v>
          </cell>
          <cell r="G1081">
            <v>538.29999999999995</v>
          </cell>
          <cell r="H1081">
            <v>0</v>
          </cell>
          <cell r="I1081">
            <v>0</v>
          </cell>
          <cell r="J1081" t="e">
            <v>#DIV/0!</v>
          </cell>
        </row>
        <row r="1082">
          <cell r="A1082">
            <v>204735026</v>
          </cell>
          <cell r="B1082" t="str">
            <v>Давкаш АНТ</v>
          </cell>
          <cell r="C1082">
            <v>0</v>
          </cell>
          <cell r="D1082">
            <v>0</v>
          </cell>
          <cell r="E1082">
            <v>0</v>
          </cell>
          <cell r="F1082" t="str">
            <v>Давкаш АНТ</v>
          </cell>
          <cell r="G1082">
            <v>0</v>
          </cell>
          <cell r="H1082">
            <v>0</v>
          </cell>
          <cell r="I1082">
            <v>0</v>
          </cell>
          <cell r="J1082" t="e">
            <v>#DIV/0!</v>
          </cell>
        </row>
        <row r="1083">
          <cell r="B1083" t="str">
            <v>жами</v>
          </cell>
          <cell r="C1083">
            <v>0</v>
          </cell>
          <cell r="D1083" t="str">
            <v>жами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 t="e">
            <v>#DIV/0!</v>
          </cell>
        </row>
        <row r="1084">
          <cell r="A1084">
            <v>206768324</v>
          </cell>
          <cell r="B1084" t="str">
            <v>Маъмур Гофур Максуда нури дури</v>
          </cell>
          <cell r="C1084">
            <v>0</v>
          </cell>
          <cell r="D1084" t="str">
            <v>Маъмур Гофур Максуда нури дури</v>
          </cell>
          <cell r="E1084">
            <v>0</v>
          </cell>
          <cell r="F1084">
            <v>0</v>
          </cell>
          <cell r="G1084">
            <v>5799.5</v>
          </cell>
          <cell r="H1084">
            <v>397.6</v>
          </cell>
          <cell r="I1084">
            <v>307.10000000000002</v>
          </cell>
          <cell r="J1084" t="e">
            <v>#REF!</v>
          </cell>
        </row>
        <row r="1085">
          <cell r="A1085">
            <v>206152989</v>
          </cell>
          <cell r="B1085" t="str">
            <v>Элнур жонибек Жура</v>
          </cell>
          <cell r="C1085">
            <v>0</v>
          </cell>
          <cell r="D1085">
            <v>0</v>
          </cell>
          <cell r="E1085">
            <v>0</v>
          </cell>
          <cell r="F1085" t="str">
            <v>Элнур жонибек Жура</v>
          </cell>
          <cell r="G1085">
            <v>0</v>
          </cell>
          <cell r="H1085">
            <v>0</v>
          </cell>
          <cell r="I1085">
            <v>0</v>
          </cell>
          <cell r="J1085" t="e">
            <v>#DIV/0!</v>
          </cell>
        </row>
        <row r="1086">
          <cell r="A1086">
            <v>200975729</v>
          </cell>
          <cell r="B1086" t="str">
            <v>Янги саноат</v>
          </cell>
          <cell r="C1086">
            <v>0</v>
          </cell>
          <cell r="D1086" t="str">
            <v>Янги саноат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 t="e">
            <v>#DIV/0!</v>
          </cell>
        </row>
        <row r="1087">
          <cell r="A1087">
            <v>203361304</v>
          </cell>
          <cell r="B1087" t="str">
            <v>Намуна</v>
          </cell>
          <cell r="C1087">
            <v>0</v>
          </cell>
          <cell r="D1087" t="str">
            <v>Намуна</v>
          </cell>
          <cell r="E1087">
            <v>397.6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77.238430583501014</v>
          </cell>
        </row>
        <row r="1088">
          <cell r="B1088" t="str">
            <v>жами</v>
          </cell>
          <cell r="C1088">
            <v>0</v>
          </cell>
          <cell r="D1088" t="str">
            <v>жами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 t="e">
            <v>#DIV/0!</v>
          </cell>
        </row>
        <row r="1089">
          <cell r="A1089">
            <v>200766821</v>
          </cell>
          <cell r="B1089" t="str">
            <v>Дилшод</v>
          </cell>
          <cell r="C1089">
            <v>0</v>
          </cell>
          <cell r="D1089">
            <v>0</v>
          </cell>
          <cell r="E1089">
            <v>0</v>
          </cell>
          <cell r="F1089" t="str">
            <v>Дилшод</v>
          </cell>
          <cell r="G1089">
            <v>1891</v>
          </cell>
          <cell r="H1089">
            <v>88.2</v>
          </cell>
          <cell r="I1089">
            <v>0</v>
          </cell>
          <cell r="J1089" t="e">
            <v>#DIV/0!</v>
          </cell>
        </row>
        <row r="1090">
          <cell r="A1090">
            <v>204802734</v>
          </cell>
          <cell r="B1090" t="str">
            <v>Диёр бобо ДНП</v>
          </cell>
          <cell r="C1090">
            <v>0</v>
          </cell>
          <cell r="D1090" t="str">
            <v>Диёр бобо ДНП</v>
          </cell>
          <cell r="E1090">
            <v>88.2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 t="e">
            <v>#DIV/0!</v>
          </cell>
        </row>
        <row r="1091">
          <cell r="A1091">
            <v>203403297</v>
          </cell>
          <cell r="B1091" t="str">
            <v>Мухаммади бобо</v>
          </cell>
          <cell r="C1091">
            <v>0</v>
          </cell>
          <cell r="D1091" t="str">
            <v>Мухаммади бобо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 t="e">
            <v>#DIV/0!</v>
          </cell>
        </row>
        <row r="1092">
          <cell r="B1092" t="str">
            <v>жами</v>
          </cell>
          <cell r="C1092">
            <v>0</v>
          </cell>
          <cell r="D1092" t="str">
            <v>жами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</row>
        <row r="1093">
          <cell r="A1093">
            <v>206166582</v>
          </cell>
          <cell r="B1093" t="str">
            <v>Субхидам Сабина Сулоласи</v>
          </cell>
          <cell r="C1093">
            <v>0</v>
          </cell>
          <cell r="D1093">
            <v>0</v>
          </cell>
          <cell r="E1093">
            <v>0</v>
          </cell>
          <cell r="F1093" t="str">
            <v>Субхидам Сабина Сулоласи</v>
          </cell>
          <cell r="G1093">
            <v>4309.3999999999996</v>
          </cell>
          <cell r="H1093">
            <v>0</v>
          </cell>
          <cell r="I1093">
            <v>0</v>
          </cell>
          <cell r="J1093" t="e">
            <v>#DIV/0!</v>
          </cell>
        </row>
        <row r="1094">
          <cell r="A1094">
            <v>203352060</v>
          </cell>
          <cell r="B1094" t="str">
            <v>Ер тешар</v>
          </cell>
          <cell r="C1094">
            <v>0</v>
          </cell>
          <cell r="D1094" t="str">
            <v>Ер тешар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 t="e">
            <v>#DIV/0!</v>
          </cell>
        </row>
        <row r="1095">
          <cell r="B1095" t="str">
            <v>жами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 t="e">
            <v>#DIV/0!</v>
          </cell>
        </row>
        <row r="1096">
          <cell r="A1096">
            <v>206145711</v>
          </cell>
          <cell r="B1096" t="str">
            <v>Илёсжон Бахора Мумина</v>
          </cell>
          <cell r="C1096">
            <v>0</v>
          </cell>
          <cell r="D1096">
            <v>0</v>
          </cell>
          <cell r="E1096">
            <v>0</v>
          </cell>
          <cell r="F1096" t="str">
            <v>Илёсжон Бахора Мумина</v>
          </cell>
          <cell r="G1096">
            <v>663.9</v>
          </cell>
          <cell r="H1096">
            <v>0</v>
          </cell>
          <cell r="I1096">
            <v>0</v>
          </cell>
          <cell r="J1096" t="e">
            <v>#DIV/0!</v>
          </cell>
        </row>
        <row r="1097">
          <cell r="B1097" t="str">
            <v>жами</v>
          </cell>
          <cell r="C1097">
            <v>0</v>
          </cell>
          <cell r="D1097" t="str">
            <v>жами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 t="e">
            <v>#DIV/0!</v>
          </cell>
        </row>
        <row r="1098">
          <cell r="A1098">
            <v>200766900</v>
          </cell>
          <cell r="B1098" t="str">
            <v>Чортут</v>
          </cell>
          <cell r="C1098">
            <v>0</v>
          </cell>
          <cell r="D1098">
            <v>0</v>
          </cell>
          <cell r="E1098">
            <v>0</v>
          </cell>
          <cell r="F1098" t="str">
            <v>Чортут</v>
          </cell>
          <cell r="G1098">
            <v>2020.8</v>
          </cell>
          <cell r="H1098">
            <v>138.9</v>
          </cell>
          <cell r="I1098">
            <v>0</v>
          </cell>
          <cell r="J1098" t="e">
            <v>#DIV/0!</v>
          </cell>
        </row>
        <row r="1099">
          <cell r="A1099">
            <v>200767234</v>
          </cell>
          <cell r="B1099" t="str">
            <v>Юлдуз</v>
          </cell>
          <cell r="C1099">
            <v>0</v>
          </cell>
          <cell r="D1099" t="str">
            <v>Юлдуз</v>
          </cell>
          <cell r="E1099">
            <v>138.9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 t="e">
            <v>#DIV/0!</v>
          </cell>
        </row>
        <row r="1100">
          <cell r="A1100">
            <v>203755921</v>
          </cell>
          <cell r="B1100" t="str">
            <v>Юлдуз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 t="e">
            <v>#DIV/0!</v>
          </cell>
        </row>
        <row r="1101">
          <cell r="A1101">
            <v>206150912</v>
          </cell>
          <cell r="B1101" t="str">
            <v>Хамза Толиб Хужамурод</v>
          </cell>
          <cell r="C1101">
            <v>0</v>
          </cell>
          <cell r="D1101" t="str">
            <v>Хамза Толиб Хужамурод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</row>
        <row r="1102">
          <cell r="A1102">
            <v>206175929</v>
          </cell>
          <cell r="B1102" t="str">
            <v>Жахонгир Абдужаббор</v>
          </cell>
          <cell r="C1102">
            <v>0</v>
          </cell>
          <cell r="D1102" t="str">
            <v>Жахонгир Абдужаббор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 t="e">
            <v>#DIV/0!</v>
          </cell>
        </row>
        <row r="1103">
          <cell r="B1103" t="str">
            <v>жами</v>
          </cell>
          <cell r="C1103">
            <v>0</v>
          </cell>
          <cell r="D1103" t="str">
            <v>жами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 t="e">
            <v>#DIV/0!</v>
          </cell>
        </row>
        <row r="1104">
          <cell r="A1104">
            <v>202108940</v>
          </cell>
          <cell r="B1104" t="str">
            <v xml:space="preserve">Шахбоз </v>
          </cell>
          <cell r="C1104">
            <v>0</v>
          </cell>
          <cell r="D1104">
            <v>0</v>
          </cell>
          <cell r="E1104">
            <v>0</v>
          </cell>
          <cell r="F1104" t="str">
            <v xml:space="preserve">Шахбоз </v>
          </cell>
          <cell r="G1104">
            <v>2365</v>
          </cell>
          <cell r="H1104">
            <v>0</v>
          </cell>
          <cell r="I1104">
            <v>0</v>
          </cell>
          <cell r="J1104" t="e">
            <v>#DIV/0!</v>
          </cell>
        </row>
        <row r="1105">
          <cell r="A1105">
            <v>206176404</v>
          </cell>
          <cell r="B1105" t="str">
            <v>Каесаров Файзулло КЙХ</v>
          </cell>
          <cell r="C1105">
            <v>0</v>
          </cell>
          <cell r="D1105" t="str">
            <v>Каесаров Файзулло КЙХ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 t="e">
            <v>#DIV/0!</v>
          </cell>
        </row>
        <row r="1106">
          <cell r="B1106" t="str">
            <v>жами</v>
          </cell>
          <cell r="C1106">
            <v>0</v>
          </cell>
          <cell r="D1106" t="str">
            <v>жами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 t="e">
            <v>#DIV/0!</v>
          </cell>
        </row>
        <row r="1107">
          <cell r="A1107">
            <v>202198847</v>
          </cell>
          <cell r="B1107" t="str">
            <v>Хамид бобо</v>
          </cell>
          <cell r="C1107">
            <v>0</v>
          </cell>
          <cell r="D1107" t="str">
            <v>Хамид бобо</v>
          </cell>
          <cell r="E1107">
            <v>0</v>
          </cell>
          <cell r="F1107">
            <v>0</v>
          </cell>
          <cell r="G1107">
            <v>1581.1</v>
          </cell>
          <cell r="H1107">
            <v>0</v>
          </cell>
          <cell r="I1107">
            <v>0</v>
          </cell>
          <cell r="J1107" t="e">
            <v>#DIV/0!</v>
          </cell>
        </row>
        <row r="1108">
          <cell r="A1108">
            <v>206150896</v>
          </cell>
          <cell r="B1108" t="str">
            <v>Баёт Гулахандон</v>
          </cell>
          <cell r="C1108">
            <v>0</v>
          </cell>
          <cell r="D1108">
            <v>0</v>
          </cell>
          <cell r="E1108">
            <v>0</v>
          </cell>
          <cell r="F1108" t="str">
            <v>Баёт Гулахандон</v>
          </cell>
          <cell r="G1108">
            <v>0</v>
          </cell>
          <cell r="H1108">
            <v>0</v>
          </cell>
          <cell r="I1108">
            <v>0</v>
          </cell>
          <cell r="J1108" t="e">
            <v>#DIV/0!</v>
          </cell>
        </row>
        <row r="1109">
          <cell r="B1109" t="str">
            <v>жами</v>
          </cell>
          <cell r="C1109">
            <v>0</v>
          </cell>
          <cell r="D1109" t="str">
            <v>жами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 t="e">
            <v>#DIV/0!</v>
          </cell>
        </row>
        <row r="1110">
          <cell r="A1110">
            <v>204156295</v>
          </cell>
          <cell r="B1110" t="str">
            <v>Каримкулов Асрор</v>
          </cell>
          <cell r="C1110">
            <v>0</v>
          </cell>
          <cell r="D1110">
            <v>0</v>
          </cell>
          <cell r="E1110">
            <v>0</v>
          </cell>
          <cell r="F1110" t="str">
            <v>Каримкулов Асрор</v>
          </cell>
          <cell r="G1110">
            <v>3150.9</v>
          </cell>
          <cell r="H1110">
            <v>140.6</v>
          </cell>
          <cell r="I1110">
            <v>0</v>
          </cell>
          <cell r="J1110" t="e">
            <v>#DIV/0!</v>
          </cell>
        </row>
        <row r="1111">
          <cell r="A1111">
            <v>203507372</v>
          </cell>
          <cell r="B1111" t="str">
            <v>Журабек номли ф/х дуст</v>
          </cell>
          <cell r="C1111">
            <v>0</v>
          </cell>
          <cell r="D1111" t="str">
            <v>Журабек номли ф/х дуст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 t="e">
            <v>#DIV/0!</v>
          </cell>
        </row>
        <row r="1112">
          <cell r="A1112">
            <v>203705633</v>
          </cell>
          <cell r="B1112" t="str">
            <v>Журабек фх пастд</v>
          </cell>
          <cell r="C1112">
            <v>0</v>
          </cell>
          <cell r="D1112" t="str">
            <v>Журабек фх пастд</v>
          </cell>
          <cell r="E1112">
            <v>140.6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 t="e">
            <v>#DIV/0!</v>
          </cell>
        </row>
        <row r="1113">
          <cell r="B1113" t="str">
            <v>Кувон</v>
          </cell>
          <cell r="C1113">
            <v>0</v>
          </cell>
          <cell r="D1113" t="str">
            <v>Кувон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</row>
        <row r="1114">
          <cell r="B1114" t="str">
            <v>жами</v>
          </cell>
          <cell r="C1114">
            <v>0</v>
          </cell>
          <cell r="D1114" t="str">
            <v>жами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 t="e">
            <v>#DIV/0!</v>
          </cell>
        </row>
        <row r="1115">
          <cell r="A1115">
            <v>203533753</v>
          </cell>
          <cell r="B1115" t="str">
            <v>Искандар</v>
          </cell>
          <cell r="C1115">
            <v>0</v>
          </cell>
          <cell r="D1115" t="str">
            <v>Искандар</v>
          </cell>
          <cell r="E1115">
            <v>224.3</v>
          </cell>
          <cell r="F1115">
            <v>0</v>
          </cell>
          <cell r="G1115">
            <v>3331.3</v>
          </cell>
          <cell r="H1115">
            <v>790.5</v>
          </cell>
          <cell r="I1115">
            <v>0</v>
          </cell>
          <cell r="J1115" t="e">
            <v>#DIV/0!</v>
          </cell>
        </row>
        <row r="1116">
          <cell r="A1116">
            <v>205258215</v>
          </cell>
          <cell r="B1116" t="str">
            <v>Муродбек Б.У.Б</v>
          </cell>
          <cell r="C1116">
            <v>0</v>
          </cell>
          <cell r="D1116" t="str">
            <v>Муродбек Б.У.Б</v>
          </cell>
          <cell r="E1116">
            <v>566.20000000000005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 t="e">
            <v>#DIV/0!</v>
          </cell>
        </row>
        <row r="1117">
          <cell r="A1117">
            <v>203769862</v>
          </cell>
          <cell r="B1117" t="str">
            <v>Арслон бобо</v>
          </cell>
          <cell r="C1117">
            <v>0</v>
          </cell>
          <cell r="D1117">
            <v>0</v>
          </cell>
          <cell r="E1117">
            <v>0</v>
          </cell>
          <cell r="F1117" t="str">
            <v>Арслон бобо</v>
          </cell>
          <cell r="G1117">
            <v>0</v>
          </cell>
          <cell r="H1117">
            <v>0</v>
          </cell>
          <cell r="I1117">
            <v>0</v>
          </cell>
          <cell r="J1117" t="e">
            <v>#DIV/0!</v>
          </cell>
        </row>
        <row r="1118">
          <cell r="B1118" t="str">
            <v>жами</v>
          </cell>
          <cell r="C1118">
            <v>0</v>
          </cell>
          <cell r="D1118" t="str">
            <v>жами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</row>
        <row r="1119">
          <cell r="A1119">
            <v>203792471</v>
          </cell>
          <cell r="B1119" t="str">
            <v>Истиклол</v>
          </cell>
          <cell r="C1119">
            <v>0</v>
          </cell>
          <cell r="D1119">
            <v>0</v>
          </cell>
          <cell r="E1119">
            <v>0</v>
          </cell>
          <cell r="F1119" t="str">
            <v>Истиклол</v>
          </cell>
          <cell r="G1119">
            <v>3852.7</v>
          </cell>
          <cell r="H1119">
            <v>0</v>
          </cell>
          <cell r="I1119">
            <v>0</v>
          </cell>
          <cell r="J1119" t="e">
            <v>#DIV/0!</v>
          </cell>
        </row>
        <row r="1120">
          <cell r="B1120" t="str">
            <v>жами</v>
          </cell>
          <cell r="C1120">
            <v>0</v>
          </cell>
          <cell r="D1120" t="str">
            <v>14-лойиха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 t="e">
            <v>#DIV/0!</v>
          </cell>
        </row>
        <row r="1121">
          <cell r="A1121">
            <v>200766694</v>
          </cell>
          <cell r="B1121" t="str">
            <v>Фарход</v>
          </cell>
          <cell r="C1121">
            <v>0</v>
          </cell>
          <cell r="D1121">
            <v>0</v>
          </cell>
          <cell r="E1121">
            <v>0</v>
          </cell>
          <cell r="F1121" t="str">
            <v>Фарход</v>
          </cell>
          <cell r="G1121">
            <v>5460.3</v>
          </cell>
          <cell r="H1121">
            <v>687.3</v>
          </cell>
          <cell r="I1121">
            <v>539.6</v>
          </cell>
          <cell r="J1121" t="e">
            <v>#DIV/0!</v>
          </cell>
        </row>
        <row r="1122">
          <cell r="B1122" t="str">
            <v>Журабек</v>
          </cell>
          <cell r="C1122">
            <v>0</v>
          </cell>
          <cell r="D1122" t="str">
            <v>Журабек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 t="e">
            <v>#DIV/0!</v>
          </cell>
        </row>
        <row r="1123">
          <cell r="B1123" t="str">
            <v>Арслон бобо</v>
          </cell>
          <cell r="C1123">
            <v>0</v>
          </cell>
          <cell r="D1123" t="str">
            <v>Арслон бобо (кисман кай)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 t="e">
            <v>#DIV/0!</v>
          </cell>
        </row>
        <row r="1124">
          <cell r="A1124">
            <v>202535165</v>
          </cell>
          <cell r="B1124" t="str">
            <v>Олим</v>
          </cell>
          <cell r="C1124">
            <v>0</v>
          </cell>
          <cell r="D1124" t="str">
            <v>Олим</v>
          </cell>
          <cell r="E1124">
            <v>687.3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78.510112032591309</v>
          </cell>
        </row>
        <row r="1125">
          <cell r="B1125" t="str">
            <v>жами</v>
          </cell>
          <cell r="C1125">
            <v>0</v>
          </cell>
          <cell r="D1125" t="str">
            <v>жами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 t="e">
            <v>#DIV/0!</v>
          </cell>
        </row>
        <row r="1126">
          <cell r="B1126" t="str">
            <v>Туман она</v>
          </cell>
          <cell r="C1126">
            <v>0</v>
          </cell>
          <cell r="D1126" t="str">
            <v>Туман она</v>
          </cell>
          <cell r="E1126">
            <v>0</v>
          </cell>
          <cell r="F1126">
            <v>0</v>
          </cell>
          <cell r="G1126">
            <v>51.9</v>
          </cell>
          <cell r="H1126">
            <v>0</v>
          </cell>
          <cell r="I1126">
            <v>0</v>
          </cell>
          <cell r="J1126" t="e">
            <v>#DIV/0!</v>
          </cell>
        </row>
        <row r="1127">
          <cell r="A1127">
            <v>202991866</v>
          </cell>
          <cell r="B1127" t="str">
            <v>Соли бобо</v>
          </cell>
          <cell r="C1127">
            <v>0</v>
          </cell>
          <cell r="D1127">
            <v>0</v>
          </cell>
          <cell r="E1127">
            <v>0</v>
          </cell>
          <cell r="F1127" t="str">
            <v>Соли бобо</v>
          </cell>
          <cell r="G1127">
            <v>0</v>
          </cell>
          <cell r="H1127">
            <v>0</v>
          </cell>
          <cell r="I1127">
            <v>0</v>
          </cell>
          <cell r="J1127" t="e">
            <v>#DIV/0!</v>
          </cell>
        </row>
        <row r="1128">
          <cell r="B1128" t="str">
            <v>жами</v>
          </cell>
          <cell r="C1128">
            <v>0</v>
          </cell>
          <cell r="D1128" t="str">
            <v>жами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 t="e">
            <v>#DIV/0!</v>
          </cell>
        </row>
        <row r="1129">
          <cell r="A1129">
            <v>300668694</v>
          </cell>
          <cell r="B1129" t="str">
            <v>Асадбек Асилбек Бексултон даласи</v>
          </cell>
          <cell r="C1129">
            <v>0</v>
          </cell>
          <cell r="D1129" t="str">
            <v>Асадбек Асилбек Бексултон даласи</v>
          </cell>
          <cell r="E1129">
            <v>1.5</v>
          </cell>
          <cell r="F1129">
            <v>0</v>
          </cell>
          <cell r="G1129">
            <v>1470.8</v>
          </cell>
          <cell r="H1129">
            <v>1.5</v>
          </cell>
          <cell r="I1129">
            <v>0</v>
          </cell>
          <cell r="J1129" t="e">
            <v>#DIV/0!</v>
          </cell>
        </row>
        <row r="1130">
          <cell r="A1130">
            <v>203649631</v>
          </cell>
          <cell r="B1130" t="str">
            <v>Зафар</v>
          </cell>
          <cell r="C1130">
            <v>0</v>
          </cell>
          <cell r="D1130">
            <v>0</v>
          </cell>
          <cell r="E1130">
            <v>0</v>
          </cell>
          <cell r="F1130" t="str">
            <v>Зафар</v>
          </cell>
          <cell r="G1130">
            <v>0</v>
          </cell>
          <cell r="H1130">
            <v>0</v>
          </cell>
          <cell r="I1130">
            <v>0</v>
          </cell>
          <cell r="J1130" t="e">
            <v>#DIV/0!</v>
          </cell>
        </row>
        <row r="1131">
          <cell r="B1131" t="str">
            <v>жами</v>
          </cell>
          <cell r="C1131">
            <v>0</v>
          </cell>
          <cell r="D1131" t="str">
            <v>жами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 t="e">
            <v>#DIV/0!</v>
          </cell>
        </row>
        <row r="1132">
          <cell r="A1132">
            <v>201117574</v>
          </cell>
          <cell r="B1132" t="str">
            <v>Мухиддин</v>
          </cell>
          <cell r="C1132">
            <v>0</v>
          </cell>
          <cell r="D1132">
            <v>0</v>
          </cell>
          <cell r="E1132">
            <v>0</v>
          </cell>
          <cell r="F1132" t="str">
            <v>Мухиддин</v>
          </cell>
          <cell r="G1132">
            <v>1799.1</v>
          </cell>
          <cell r="H1132">
            <v>0</v>
          </cell>
          <cell r="I1132">
            <v>0</v>
          </cell>
          <cell r="J1132">
            <v>0</v>
          </cell>
        </row>
        <row r="1133">
          <cell r="B1133" t="str">
            <v>жами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 t="e">
            <v>#DIV/0!</v>
          </cell>
        </row>
        <row r="1134">
          <cell r="A1134">
            <v>202979475</v>
          </cell>
          <cell r="B1134" t="str">
            <v xml:space="preserve">Эгамберди бобо </v>
          </cell>
          <cell r="C1134">
            <v>0</v>
          </cell>
          <cell r="D1134">
            <v>0</v>
          </cell>
          <cell r="E1134">
            <v>0</v>
          </cell>
          <cell r="F1134" t="str">
            <v xml:space="preserve">Эгамберди бобо </v>
          </cell>
          <cell r="G1134">
            <v>151.1</v>
          </cell>
          <cell r="H1134">
            <v>0</v>
          </cell>
          <cell r="I1134">
            <v>0</v>
          </cell>
          <cell r="J1134" t="e">
            <v>#DIV/0!</v>
          </cell>
        </row>
        <row r="1135">
          <cell r="B1135" t="str">
            <v>жами</v>
          </cell>
          <cell r="C1135">
            <v>0</v>
          </cell>
          <cell r="D1135" t="str">
            <v>21-лойиха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 t="e">
            <v>#DIV/0!</v>
          </cell>
        </row>
        <row r="1136">
          <cell r="A1136">
            <v>206206928</v>
          </cell>
          <cell r="B1136" t="str">
            <v>Очил Азим беклар</v>
          </cell>
          <cell r="C1136">
            <v>0</v>
          </cell>
          <cell r="D1136">
            <v>0</v>
          </cell>
          <cell r="E1136">
            <v>0</v>
          </cell>
          <cell r="F1136" t="str">
            <v>Очил Азим беклар</v>
          </cell>
          <cell r="G1136">
            <v>2888.4</v>
          </cell>
          <cell r="H1136">
            <v>448.4</v>
          </cell>
          <cell r="I1136">
            <v>0</v>
          </cell>
          <cell r="J1136" t="e">
            <v>#DIV/0!</v>
          </cell>
        </row>
        <row r="1137">
          <cell r="A1137">
            <v>202280191</v>
          </cell>
          <cell r="B1137" t="str">
            <v>Абдулла ф\х</v>
          </cell>
          <cell r="C1137">
            <v>0</v>
          </cell>
          <cell r="D1137" t="str">
            <v>Абдулла ф\х</v>
          </cell>
          <cell r="E1137">
            <v>448.4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 t="e">
            <v>#DIV/0!</v>
          </cell>
        </row>
        <row r="1138">
          <cell r="A1138">
            <v>203364703</v>
          </cell>
          <cell r="B1138" t="str">
            <v>Жура бобо</v>
          </cell>
          <cell r="C1138">
            <v>0</v>
          </cell>
          <cell r="D1138" t="str">
            <v>Жура бобо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 t="e">
            <v>#DIV/0!</v>
          </cell>
        </row>
        <row r="1139">
          <cell r="B1139" t="str">
            <v>жами</v>
          </cell>
          <cell r="C1139">
            <v>0</v>
          </cell>
          <cell r="D1139" t="str">
            <v>жами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</row>
        <row r="1140">
          <cell r="A1140">
            <v>205818689</v>
          </cell>
          <cell r="B1140" t="str">
            <v>Беклар ота</v>
          </cell>
          <cell r="C1140">
            <v>0</v>
          </cell>
          <cell r="D1140">
            <v>0</v>
          </cell>
          <cell r="E1140">
            <v>0</v>
          </cell>
          <cell r="F1140" t="str">
            <v>Беклар ота</v>
          </cell>
          <cell r="G1140">
            <v>2842.5</v>
          </cell>
          <cell r="H1140">
            <v>51</v>
          </cell>
          <cell r="I1140">
            <v>0</v>
          </cell>
          <cell r="J1140" t="e">
            <v>#DIV/0!</v>
          </cell>
        </row>
        <row r="1141">
          <cell r="A1141">
            <v>205390228</v>
          </cell>
          <cell r="B1141" t="str">
            <v>Янги Саноат</v>
          </cell>
          <cell r="C1141">
            <v>0</v>
          </cell>
          <cell r="D1141" t="str">
            <v>Янги Саноат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 t="e">
            <v>#DIV/0!</v>
          </cell>
        </row>
        <row r="1142">
          <cell r="A1142">
            <v>204784164</v>
          </cell>
          <cell r="B1142" t="str">
            <v>субхидам кшб</v>
          </cell>
          <cell r="C1142">
            <v>0</v>
          </cell>
          <cell r="D1142" t="str">
            <v>субхидам кшб</v>
          </cell>
          <cell r="E1142">
            <v>51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 t="e">
            <v>#DIV/0!</v>
          </cell>
        </row>
        <row r="1143">
          <cell r="B1143" t="str">
            <v>жами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</row>
        <row r="1144">
          <cell r="A1144">
            <v>206196919</v>
          </cell>
          <cell r="B1144" t="str">
            <v>Сиёвуш АР Ёдгор</v>
          </cell>
          <cell r="C1144">
            <v>0</v>
          </cell>
          <cell r="D1144">
            <v>0</v>
          </cell>
          <cell r="E1144">
            <v>0</v>
          </cell>
          <cell r="F1144" t="str">
            <v>Сиёвуш АР Ёдгор</v>
          </cell>
          <cell r="G1144">
            <v>1119.0999999999999</v>
          </cell>
          <cell r="H1144">
            <v>10.4</v>
          </cell>
          <cell r="I1144">
            <v>0</v>
          </cell>
          <cell r="J1144" t="e">
            <v>#DIV/0!</v>
          </cell>
        </row>
        <row r="1145">
          <cell r="A1145">
            <v>203306354</v>
          </cell>
          <cell r="B1145" t="str">
            <v>Файзулло</v>
          </cell>
          <cell r="C1145">
            <v>0</v>
          </cell>
          <cell r="D1145" t="str">
            <v>Файзулло</v>
          </cell>
          <cell r="E1145">
            <v>10.4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 t="e">
            <v>#DIV/0!</v>
          </cell>
        </row>
        <row r="1146">
          <cell r="B1146" t="str">
            <v>жами</v>
          </cell>
          <cell r="C1146">
            <v>0</v>
          </cell>
          <cell r="D1146" t="str">
            <v>жами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 t="e">
            <v>#DIV/0!</v>
          </cell>
        </row>
        <row r="1147">
          <cell r="A1147">
            <v>300607492</v>
          </cell>
          <cell r="B1147" t="str">
            <v>Тогай Хондамир</v>
          </cell>
          <cell r="C1147">
            <v>0</v>
          </cell>
          <cell r="D1147">
            <v>0</v>
          </cell>
          <cell r="E1147">
            <v>0</v>
          </cell>
          <cell r="F1147" t="str">
            <v>Тогай Хондамир</v>
          </cell>
          <cell r="G1147">
            <v>977.6</v>
          </cell>
          <cell r="H1147">
            <v>0</v>
          </cell>
          <cell r="I1147">
            <v>0</v>
          </cell>
          <cell r="J1147">
            <v>0</v>
          </cell>
        </row>
        <row r="1148">
          <cell r="B1148" t="str">
            <v>жами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 t="e">
            <v>#DIV/0!</v>
          </cell>
        </row>
        <row r="1149">
          <cell r="B1149" t="str">
            <v>Аламхонапихон</v>
          </cell>
          <cell r="C1149">
            <v>0</v>
          </cell>
          <cell r="D1149" t="str">
            <v>Аламхон Алтхон</v>
          </cell>
          <cell r="E1149">
            <v>0</v>
          </cell>
          <cell r="F1149">
            <v>0</v>
          </cell>
          <cell r="G1149">
            <v>2159.1</v>
          </cell>
          <cell r="H1149">
            <v>27.9</v>
          </cell>
          <cell r="I1149">
            <v>0</v>
          </cell>
          <cell r="J1149" t="e">
            <v>#DIV/0!</v>
          </cell>
        </row>
        <row r="1150">
          <cell r="A1150">
            <v>206197576</v>
          </cell>
          <cell r="B1150" t="str">
            <v>Ганихон Алихон</v>
          </cell>
          <cell r="C1150">
            <v>0</v>
          </cell>
          <cell r="D1150">
            <v>0</v>
          </cell>
          <cell r="E1150">
            <v>0</v>
          </cell>
          <cell r="F1150" t="str">
            <v>Ганихон Алихон</v>
          </cell>
          <cell r="G1150">
            <v>0</v>
          </cell>
          <cell r="H1150">
            <v>0</v>
          </cell>
          <cell r="I1150">
            <v>0</v>
          </cell>
          <cell r="J1150" t="e">
            <v>#DIV/0!</v>
          </cell>
        </row>
        <row r="1151">
          <cell r="A1151">
            <v>200975934</v>
          </cell>
          <cell r="B1151" t="str">
            <v>Охунбобоев</v>
          </cell>
          <cell r="C1151">
            <v>0</v>
          </cell>
          <cell r="D1151" t="str">
            <v>Охунбобоев</v>
          </cell>
          <cell r="E1151">
            <v>27.9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 t="e">
            <v>#DIV/0!</v>
          </cell>
        </row>
        <row r="1152">
          <cell r="B1152" t="str">
            <v>жами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</row>
        <row r="1153">
          <cell r="A1153">
            <v>300949606</v>
          </cell>
          <cell r="B1153" t="str">
            <v>Райимов Суннат пахта даласи фх</v>
          </cell>
          <cell r="C1153">
            <v>0</v>
          </cell>
          <cell r="D1153">
            <v>0</v>
          </cell>
          <cell r="E1153">
            <v>0</v>
          </cell>
          <cell r="F1153" t="str">
            <v>Райимов Суннат пахта даласи фх</v>
          </cell>
          <cell r="G1153">
            <v>16543.3</v>
          </cell>
          <cell r="H1153">
            <v>2348.6</v>
          </cell>
          <cell r="I1153">
            <v>1843.7</v>
          </cell>
          <cell r="J1153" t="e">
            <v>#DIV/0!</v>
          </cell>
        </row>
        <row r="1154">
          <cell r="A1154">
            <v>203399080</v>
          </cell>
          <cell r="B1154" t="str">
            <v>Юлдуз фх пастд муста</v>
          </cell>
          <cell r="C1154">
            <v>0</v>
          </cell>
          <cell r="D1154" t="str">
            <v>Юлдуз фх пастд муста</v>
          </cell>
          <cell r="E1154">
            <v>674.4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 t="e">
            <v>#DIV/0!</v>
          </cell>
        </row>
        <row r="1155">
          <cell r="A1155">
            <v>204267656</v>
          </cell>
          <cell r="B1155" t="str">
            <v>Миржалол Раббим угли фх</v>
          </cell>
          <cell r="C1155">
            <v>0</v>
          </cell>
          <cell r="D1155" t="str">
            <v>Миржалол Раббим угли фх</v>
          </cell>
          <cell r="E1155">
            <v>559.9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 t="e">
            <v>#DIV/0!</v>
          </cell>
        </row>
        <row r="1156">
          <cell r="A1156">
            <v>204273863</v>
          </cell>
          <cell r="B1156" t="str">
            <v>Гулхан мажид кизи фх 204273863</v>
          </cell>
          <cell r="C1156">
            <v>0</v>
          </cell>
          <cell r="D1156" t="str">
            <v>Гулхан мажид кизи фх 204273863</v>
          </cell>
          <cell r="E1156">
            <v>241.5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78.502086349314482</v>
          </cell>
        </row>
        <row r="1157">
          <cell r="A1157">
            <v>204743887</v>
          </cell>
          <cell r="B1157" t="str">
            <v>Абди бобо БКА фх</v>
          </cell>
          <cell r="C1157">
            <v>0</v>
          </cell>
          <cell r="D1157" t="str">
            <v>Абди бобо БКА фх</v>
          </cell>
          <cell r="E1157">
            <v>251.1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 t="e">
            <v>#DIV/0!</v>
          </cell>
        </row>
        <row r="1158">
          <cell r="A1158">
            <v>300753384</v>
          </cell>
          <cell r="B1158" t="str">
            <v>Киндиктепа пахта даласи фх</v>
          </cell>
          <cell r="C1158">
            <v>0</v>
          </cell>
          <cell r="D1158" t="str">
            <v>Киндиктепа пахта даласи фх</v>
          </cell>
          <cell r="E1158">
            <v>621.70000000000005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 t="e">
            <v>#DIV/0!</v>
          </cell>
        </row>
        <row r="1159">
          <cell r="B1159" t="str">
            <v>жами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 t="e">
            <v>#DIV/0!</v>
          </cell>
        </row>
        <row r="1160">
          <cell r="A1160">
            <v>206141495</v>
          </cell>
          <cell r="B1160" t="str">
            <v>Норбоев Рамазон</v>
          </cell>
          <cell r="C1160">
            <v>0</v>
          </cell>
          <cell r="D1160">
            <v>0</v>
          </cell>
          <cell r="E1160">
            <v>0</v>
          </cell>
          <cell r="F1160" t="str">
            <v>Норбоев Рамазон</v>
          </cell>
          <cell r="G1160">
            <v>8711.7000000000007</v>
          </cell>
          <cell r="H1160">
            <v>3875.2</v>
          </cell>
          <cell r="I1160">
            <v>3042.2</v>
          </cell>
          <cell r="J1160" t="e">
            <v>#DIV/0!</v>
          </cell>
        </row>
        <row r="1161">
          <cell r="A1161">
            <v>206143438</v>
          </cell>
          <cell r="B1161" t="str">
            <v>Боймат Нурмат кук</v>
          </cell>
          <cell r="C1161">
            <v>0</v>
          </cell>
          <cell r="D1161" t="str">
            <v>Боймат Нурмат кук</v>
          </cell>
          <cell r="E1161">
            <v>594.5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 t="e">
            <v>#DIV/0!</v>
          </cell>
        </row>
        <row r="1162">
          <cell r="A1162">
            <v>202184216</v>
          </cell>
          <cell r="B1162" t="str">
            <v>Хуршид</v>
          </cell>
          <cell r="C1162">
            <v>0</v>
          </cell>
          <cell r="D1162" t="str">
            <v>Хуршид</v>
          </cell>
          <cell r="E1162">
            <v>2012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 t="e">
            <v>#DIV/0!</v>
          </cell>
        </row>
        <row r="1163">
          <cell r="A1163">
            <v>206141464</v>
          </cell>
          <cell r="B1163" t="str">
            <v>Эрка Лазиз бодом</v>
          </cell>
          <cell r="C1163">
            <v>0</v>
          </cell>
          <cell r="D1163" t="str">
            <v>Эрка Лазиз бодом</v>
          </cell>
          <cell r="E1163">
            <v>1268.7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78.50433526011561</v>
          </cell>
        </row>
        <row r="1164">
          <cell r="B1164" t="str">
            <v>Рузибой бобо</v>
          </cell>
          <cell r="C1164">
            <v>0</v>
          </cell>
          <cell r="D1164" t="str">
            <v>Рузибой бобо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 t="e">
            <v>#DIV/0!</v>
          </cell>
        </row>
        <row r="1165">
          <cell r="B1165" t="str">
            <v>жами</v>
          </cell>
          <cell r="C1165">
            <v>0</v>
          </cell>
          <cell r="D1165" t="str">
            <v>жами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 t="e">
            <v>#DIV/0!</v>
          </cell>
        </row>
        <row r="1166">
          <cell r="A1166">
            <v>202796902</v>
          </cell>
          <cell r="B1166" t="str">
            <v>Пастдаргом Мустакил</v>
          </cell>
          <cell r="C1166">
            <v>0</v>
          </cell>
          <cell r="D1166" t="str">
            <v>Пастдаргом Мустакил</v>
          </cell>
          <cell r="E1166">
            <v>2520.1999999999998</v>
          </cell>
          <cell r="F1166">
            <v>0</v>
          </cell>
          <cell r="G1166">
            <v>8162.4</v>
          </cell>
          <cell r="H1166">
            <v>3562.6</v>
          </cell>
          <cell r="I1166">
            <v>2796.8</v>
          </cell>
          <cell r="J1166" t="e">
            <v>#DIV/0!</v>
          </cell>
        </row>
        <row r="1167">
          <cell r="A1167">
            <v>203028028</v>
          </cell>
          <cell r="B1167" t="str">
            <v>Эсан бобо</v>
          </cell>
          <cell r="C1167">
            <v>0</v>
          </cell>
          <cell r="D1167">
            <v>0</v>
          </cell>
          <cell r="E1167">
            <v>0</v>
          </cell>
          <cell r="F1167" t="str">
            <v>Эсан бобо</v>
          </cell>
          <cell r="G1167">
            <v>0</v>
          </cell>
          <cell r="H1167">
            <v>0</v>
          </cell>
          <cell r="I1167">
            <v>0</v>
          </cell>
          <cell r="J1167" t="e">
            <v>#DIV/0!</v>
          </cell>
        </row>
        <row r="1168">
          <cell r="A1168">
            <v>203904719</v>
          </cell>
          <cell r="B1168" t="str">
            <v>Шахобиддин</v>
          </cell>
          <cell r="C1168">
            <v>0</v>
          </cell>
          <cell r="D1168" t="str">
            <v>Шахобиддин</v>
          </cell>
          <cell r="E1168">
            <v>1042.4000000000001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 t="e">
            <v>#DIV/0!</v>
          </cell>
        </row>
        <row r="1169">
          <cell r="B1169" t="str">
            <v>Рахмат бобо</v>
          </cell>
          <cell r="C1169">
            <v>0</v>
          </cell>
          <cell r="D1169" t="str">
            <v>Рахмат бобо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78.504463032616627</v>
          </cell>
        </row>
        <row r="1170">
          <cell r="B1170" t="str">
            <v>жами</v>
          </cell>
          <cell r="C1170">
            <v>0</v>
          </cell>
          <cell r="D1170" t="str">
            <v>жами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 t="e">
            <v>#DIV/0!</v>
          </cell>
        </row>
        <row r="1171">
          <cell r="A1171">
            <v>206141504</v>
          </cell>
          <cell r="B1171" t="str">
            <v>Бунёдкор Салим Маллаев</v>
          </cell>
          <cell r="C1171">
            <v>0</v>
          </cell>
          <cell r="D1171">
            <v>0</v>
          </cell>
          <cell r="E1171">
            <v>0</v>
          </cell>
          <cell r="F1171" t="str">
            <v>Бунёдкор Салим Маллаев</v>
          </cell>
          <cell r="G1171">
            <v>8348.2999999999993</v>
          </cell>
          <cell r="H1171">
            <v>835.4</v>
          </cell>
          <cell r="I1171">
            <v>655.8</v>
          </cell>
          <cell r="J1171" t="e">
            <v>#DIV/0!</v>
          </cell>
        </row>
        <row r="1172">
          <cell r="A1172">
            <v>202327771</v>
          </cell>
          <cell r="B1172" t="str">
            <v>Дуст</v>
          </cell>
          <cell r="C1172">
            <v>0</v>
          </cell>
          <cell r="D1172" t="str">
            <v>Дуст</v>
          </cell>
          <cell r="E1172">
            <v>299.60000000000002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 t="e">
            <v>#DIV/0!</v>
          </cell>
        </row>
        <row r="1173">
          <cell r="A1173">
            <v>206152394</v>
          </cell>
          <cell r="B1173" t="str">
            <v>Тухтабой Жураев</v>
          </cell>
          <cell r="C1173">
            <v>0</v>
          </cell>
          <cell r="D1173" t="str">
            <v>Тухтабой Жураев</v>
          </cell>
          <cell r="E1173">
            <v>535.79999999999995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 t="e">
            <v>#DIV/0!</v>
          </cell>
        </row>
        <row r="1174">
          <cell r="B1174" t="str">
            <v>жами</v>
          </cell>
          <cell r="C1174">
            <v>0</v>
          </cell>
          <cell r="D1174" t="str">
            <v>жами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78.501316734498445</v>
          </cell>
        </row>
        <row r="1175">
          <cell r="A1175">
            <v>206143381</v>
          </cell>
          <cell r="B1175" t="str">
            <v>Эрнафас Жуманов Хуршижд</v>
          </cell>
          <cell r="C1175">
            <v>0</v>
          </cell>
          <cell r="D1175">
            <v>0</v>
          </cell>
          <cell r="E1175">
            <v>0</v>
          </cell>
          <cell r="F1175" t="str">
            <v>Эрнафас Жуманов Хуршижд</v>
          </cell>
          <cell r="G1175">
            <v>5386.3</v>
          </cell>
          <cell r="H1175">
            <v>1745.8</v>
          </cell>
          <cell r="I1175">
            <v>1370.5</v>
          </cell>
          <cell r="J1175" t="e">
            <v>#DIV/0!</v>
          </cell>
        </row>
        <row r="1176">
          <cell r="A1176">
            <v>202041504</v>
          </cell>
          <cell r="B1176" t="str">
            <v>Ойбек</v>
          </cell>
          <cell r="C1176">
            <v>0</v>
          </cell>
          <cell r="D1176" t="str">
            <v>Ойбек</v>
          </cell>
          <cell r="E1176">
            <v>1745.8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 t="e">
            <v>#DIV/0!</v>
          </cell>
        </row>
        <row r="1177">
          <cell r="B1177" t="str">
            <v>жами</v>
          </cell>
          <cell r="C1177">
            <v>0</v>
          </cell>
          <cell r="D1177" t="str">
            <v>жами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 t="e">
            <v>#DIV/0!</v>
          </cell>
        </row>
        <row r="1178">
          <cell r="A1178">
            <v>203069214</v>
          </cell>
          <cell r="B1178" t="str">
            <v>Насиба</v>
          </cell>
          <cell r="C1178">
            <v>0</v>
          </cell>
          <cell r="D1178">
            <v>0</v>
          </cell>
          <cell r="E1178">
            <v>0</v>
          </cell>
          <cell r="F1178" t="str">
            <v>Насиба</v>
          </cell>
          <cell r="G1178">
            <v>4391.1000000000004</v>
          </cell>
          <cell r="H1178">
            <v>1315.6000000000001</v>
          </cell>
          <cell r="I1178">
            <v>1032.7</v>
          </cell>
          <cell r="J1178">
            <v>78.502692175506937</v>
          </cell>
        </row>
        <row r="1179">
          <cell r="A1179">
            <v>202121199</v>
          </cell>
          <cell r="B1179" t="str">
            <v>Минг чукур</v>
          </cell>
          <cell r="C1179">
            <v>0</v>
          </cell>
          <cell r="D1179" t="str">
            <v>Минг чукур</v>
          </cell>
          <cell r="E1179">
            <v>1212.2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 t="e">
            <v>#DIV/0!</v>
          </cell>
        </row>
        <row r="1180">
          <cell r="A1180">
            <v>203549653</v>
          </cell>
          <cell r="B1180" t="str">
            <v>Элмурод бобо</v>
          </cell>
          <cell r="C1180">
            <v>0</v>
          </cell>
          <cell r="D1180" t="str">
            <v>Элмурод бобо</v>
          </cell>
          <cell r="E1180">
            <v>103.4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 t="e">
            <v>#DIV/0!</v>
          </cell>
        </row>
        <row r="1181">
          <cell r="B1181" t="str">
            <v>жами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78.496503496503493</v>
          </cell>
        </row>
        <row r="1182">
          <cell r="A1182">
            <v>203356317</v>
          </cell>
          <cell r="B1182" t="str">
            <v>Хонтепа</v>
          </cell>
          <cell r="C1182">
            <v>0</v>
          </cell>
          <cell r="D1182">
            <v>0</v>
          </cell>
          <cell r="E1182">
            <v>0</v>
          </cell>
          <cell r="F1182" t="str">
            <v>Хонтепа</v>
          </cell>
          <cell r="G1182">
            <v>6811.3</v>
          </cell>
          <cell r="H1182">
            <v>2862</v>
          </cell>
          <cell r="I1182">
            <v>2246.8000000000002</v>
          </cell>
          <cell r="J1182" t="e">
            <v>#DIV/0!</v>
          </cell>
        </row>
        <row r="1183">
          <cell r="A1183">
            <v>203708082</v>
          </cell>
          <cell r="B1183" t="str">
            <v xml:space="preserve">Жамшид </v>
          </cell>
          <cell r="C1183">
            <v>0</v>
          </cell>
          <cell r="D1183" t="str">
            <v xml:space="preserve">Жамшид </v>
          </cell>
          <cell r="E1183">
            <v>841.9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 t="e">
            <v>#DIV/0!</v>
          </cell>
        </row>
        <row r="1184">
          <cell r="A1184">
            <v>203108229</v>
          </cell>
          <cell r="B1184" t="str">
            <v>Акмал</v>
          </cell>
          <cell r="C1184">
            <v>0</v>
          </cell>
          <cell r="D1184" t="str">
            <v>Акмал</v>
          </cell>
          <cell r="E1184">
            <v>1906.2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 t="e">
            <v>#DIV/0!</v>
          </cell>
        </row>
        <row r="1185">
          <cell r="A1185">
            <v>206484418</v>
          </cell>
          <cell r="B1185" t="str">
            <v>Парпиев Туркман</v>
          </cell>
          <cell r="C1185">
            <v>0</v>
          </cell>
          <cell r="D1185" t="str">
            <v>парпиев Туркман</v>
          </cell>
          <cell r="E1185">
            <v>113.9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78.50454227812719</v>
          </cell>
        </row>
        <row r="1186">
          <cell r="B1186" t="str">
            <v>Одил бобо</v>
          </cell>
          <cell r="C1186">
            <v>0</v>
          </cell>
          <cell r="D1186" t="str">
            <v>Одил бобо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 t="e">
            <v>#DIV/0!</v>
          </cell>
        </row>
        <row r="1187">
          <cell r="B1187" t="str">
            <v>жами</v>
          </cell>
          <cell r="C1187">
            <v>0</v>
          </cell>
          <cell r="D1187" t="str">
            <v>жами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 t="e">
            <v>#DIV/0!</v>
          </cell>
        </row>
        <row r="1188">
          <cell r="A1188">
            <v>204387104</v>
          </cell>
          <cell r="B1188" t="str">
            <v>Туркман бобо Чинори</v>
          </cell>
          <cell r="C1188">
            <v>0</v>
          </cell>
          <cell r="D1188">
            <v>0</v>
          </cell>
          <cell r="E1188">
            <v>0</v>
          </cell>
          <cell r="F1188" t="str">
            <v>Туркман бобо Чинори</v>
          </cell>
          <cell r="G1188">
            <v>11222.5</v>
          </cell>
          <cell r="H1188">
            <v>2616.6</v>
          </cell>
          <cell r="I1188">
            <v>2054.1</v>
          </cell>
          <cell r="J1188" t="e">
            <v>#DIV/0!</v>
          </cell>
        </row>
        <row r="1189">
          <cell r="A1189">
            <v>206125847</v>
          </cell>
          <cell r="B1189" t="str">
            <v>Бегойим Шамчироги</v>
          </cell>
          <cell r="C1189">
            <v>0</v>
          </cell>
          <cell r="D1189" t="str">
            <v>Бегойим Шамчироги</v>
          </cell>
          <cell r="E1189">
            <v>1274.2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 t="e">
            <v>#DIV/0!</v>
          </cell>
        </row>
        <row r="1190">
          <cell r="A1190">
            <v>206137049</v>
          </cell>
          <cell r="B1190" t="str">
            <v>Лочин Авгон Каршигул</v>
          </cell>
          <cell r="C1190">
            <v>0</v>
          </cell>
          <cell r="D1190" t="str">
            <v>Лочин Авгон Каршигул</v>
          </cell>
          <cell r="E1190">
            <v>852.5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 t="e">
            <v>#DIV/0!</v>
          </cell>
        </row>
        <row r="1191">
          <cell r="A1191">
            <v>206137056</v>
          </cell>
          <cell r="B1191" t="str">
            <v>Жамшид якка чинори</v>
          </cell>
          <cell r="C1191">
            <v>0</v>
          </cell>
          <cell r="D1191" t="str">
            <v>Жамшид якка чинори</v>
          </cell>
          <cell r="E1191">
            <v>489.9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78.502637009860123</v>
          </cell>
        </row>
        <row r="1192">
          <cell r="B1192" t="str">
            <v>жами</v>
          </cell>
          <cell r="C1192">
            <v>0</v>
          </cell>
          <cell r="D1192" t="str">
            <v>жами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 t="e">
            <v>#DIV/0!</v>
          </cell>
        </row>
        <row r="1193">
          <cell r="B1193" t="str">
            <v>Анвар Нур Богонали</v>
          </cell>
          <cell r="C1193">
            <v>0</v>
          </cell>
          <cell r="D1193">
            <v>0</v>
          </cell>
          <cell r="E1193">
            <v>0</v>
          </cell>
          <cell r="F1193" t="str">
            <v>Анвар Нур Богонали</v>
          </cell>
          <cell r="G1193">
            <v>0</v>
          </cell>
          <cell r="H1193">
            <v>0</v>
          </cell>
          <cell r="I1193">
            <v>0</v>
          </cell>
          <cell r="J1193" t="e">
            <v>#DIV/0!</v>
          </cell>
        </row>
        <row r="1194">
          <cell r="A1194">
            <v>203020363</v>
          </cell>
          <cell r="B1194" t="str">
            <v>Мухаммад бобо</v>
          </cell>
          <cell r="C1194">
            <v>0</v>
          </cell>
          <cell r="D1194" t="str">
            <v>Мухаммад бобо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 t="e">
            <v>#DIV/0!</v>
          </cell>
        </row>
        <row r="1195">
          <cell r="B1195" t="str">
            <v>жами</v>
          </cell>
          <cell r="C1195">
            <v>0</v>
          </cell>
          <cell r="D1195" t="str">
            <v>жами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 t="e">
            <v>#DIV/0!</v>
          </cell>
        </row>
        <row r="1196">
          <cell r="A1196">
            <v>206157729</v>
          </cell>
          <cell r="B1196" t="str">
            <v>Тошмурод Умурзок</v>
          </cell>
          <cell r="C1196">
            <v>0</v>
          </cell>
          <cell r="D1196" t="str">
            <v>Тошмурод Умурзок</v>
          </cell>
          <cell r="E1196">
            <v>2345.3000000000002</v>
          </cell>
          <cell r="F1196">
            <v>0</v>
          </cell>
          <cell r="G1196">
            <v>6527</v>
          </cell>
          <cell r="H1196">
            <v>2604.2000000000003</v>
          </cell>
          <cell r="I1196">
            <v>2044.4</v>
          </cell>
          <cell r="J1196" t="e">
            <v>#DIV/0!</v>
          </cell>
        </row>
        <row r="1197">
          <cell r="A1197">
            <v>203705593</v>
          </cell>
          <cell r="B1197" t="str">
            <v>Нарзи бобо</v>
          </cell>
          <cell r="C1197">
            <v>0</v>
          </cell>
          <cell r="D1197">
            <v>0</v>
          </cell>
          <cell r="E1197">
            <v>0</v>
          </cell>
          <cell r="F1197" t="str">
            <v>Нарзи бобо</v>
          </cell>
          <cell r="G1197">
            <v>0</v>
          </cell>
          <cell r="H1197">
            <v>0</v>
          </cell>
          <cell r="I1197">
            <v>0</v>
          </cell>
          <cell r="J1197" t="e">
            <v>#DIV/0!</v>
          </cell>
        </row>
        <row r="1198">
          <cell r="A1198">
            <v>203364687</v>
          </cell>
          <cell r="B1198" t="str">
            <v>Нурбек</v>
          </cell>
          <cell r="C1198">
            <v>0</v>
          </cell>
          <cell r="D1198" t="str">
            <v>Нурбек</v>
          </cell>
          <cell r="E1198">
            <v>258.89999999999998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 t="e">
            <v>#DIV/0!</v>
          </cell>
        </row>
        <row r="1199">
          <cell r="A1199">
            <v>203399097</v>
          </cell>
          <cell r="B1199" t="str">
            <v>Шухрат</v>
          </cell>
          <cell r="C1199">
            <v>0</v>
          </cell>
          <cell r="D1199" t="str">
            <v>Шухрат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78.503955149374079</v>
          </cell>
        </row>
        <row r="1200">
          <cell r="A1200">
            <v>203723588</v>
          </cell>
          <cell r="B1200" t="str">
            <v>Бекбой тепа</v>
          </cell>
          <cell r="C1200">
            <v>0</v>
          </cell>
          <cell r="D1200" t="str">
            <v>Бекбой тепа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 t="e">
            <v>#DIV/0!</v>
          </cell>
        </row>
        <row r="1201">
          <cell r="A1201">
            <v>205243488</v>
          </cell>
          <cell r="B1201" t="str">
            <v>Курбон ота</v>
          </cell>
          <cell r="C1201">
            <v>0</v>
          </cell>
          <cell r="D1201" t="str">
            <v>Курбон ота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 t="e">
            <v>#DIV/0!</v>
          </cell>
        </row>
        <row r="1202">
          <cell r="B1202" t="str">
            <v>жами</v>
          </cell>
          <cell r="C1202">
            <v>0</v>
          </cell>
          <cell r="D1202" t="str">
            <v>жами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 t="e">
            <v>#DIV/0!</v>
          </cell>
        </row>
        <row r="1203">
          <cell r="A1203">
            <v>206143398</v>
          </cell>
          <cell r="B1203" t="str">
            <v>Уразмат Наматакзори</v>
          </cell>
          <cell r="C1203">
            <v>0</v>
          </cell>
          <cell r="D1203" t="str">
            <v>Уразмат Наматакзори</v>
          </cell>
          <cell r="E1203">
            <v>2028.9</v>
          </cell>
          <cell r="F1203">
            <v>0</v>
          </cell>
          <cell r="G1203">
            <v>5951.7</v>
          </cell>
          <cell r="H1203">
            <v>2641.3</v>
          </cell>
          <cell r="I1203">
            <v>2111</v>
          </cell>
          <cell r="J1203" t="e">
            <v>#DIV/0!</v>
          </cell>
        </row>
        <row r="1204">
          <cell r="A1204">
            <v>200767392</v>
          </cell>
          <cell r="B1204" t="str">
            <v>Агрон</v>
          </cell>
          <cell r="C1204">
            <v>0</v>
          </cell>
          <cell r="D1204">
            <v>0</v>
          </cell>
          <cell r="E1204">
            <v>0</v>
          </cell>
          <cell r="F1204" t="str">
            <v>Агрон</v>
          </cell>
          <cell r="G1204">
            <v>0</v>
          </cell>
          <cell r="H1204">
            <v>0</v>
          </cell>
          <cell r="I1204">
            <v>0</v>
          </cell>
          <cell r="J1204" t="e">
            <v>#DIV/0!</v>
          </cell>
        </row>
        <row r="1205">
          <cell r="A1205">
            <v>202585358</v>
          </cell>
          <cell r="B1205" t="str">
            <v>Бунёд</v>
          </cell>
          <cell r="C1205">
            <v>0</v>
          </cell>
          <cell r="D1205" t="str">
            <v>Бунёд</v>
          </cell>
          <cell r="E1205">
            <v>55.3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 t="e">
            <v>#DIV/0!</v>
          </cell>
        </row>
        <row r="1206">
          <cell r="A1206">
            <v>202397963</v>
          </cell>
          <cell r="B1206" t="str">
            <v>Бахор 1</v>
          </cell>
          <cell r="C1206">
            <v>0</v>
          </cell>
          <cell r="D1206" t="str">
            <v>Бахор 1</v>
          </cell>
          <cell r="E1206">
            <v>557.1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79.922765304963463</v>
          </cell>
        </row>
        <row r="1207">
          <cell r="A1207">
            <v>202792156</v>
          </cell>
          <cell r="B1207" t="str">
            <v>Алижон</v>
          </cell>
          <cell r="C1207">
            <v>0</v>
          </cell>
          <cell r="D1207" t="str">
            <v>Алижон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 t="e">
            <v>#DIV/0!</v>
          </cell>
        </row>
        <row r="1208">
          <cell r="A1208">
            <v>203672921</v>
          </cell>
          <cell r="B1208" t="str">
            <v>Фазлиддин</v>
          </cell>
          <cell r="C1208">
            <v>0</v>
          </cell>
          <cell r="D1208" t="str">
            <v>Фазлиддин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 t="e">
            <v>#DIV/0!</v>
          </cell>
        </row>
        <row r="1209">
          <cell r="A1209">
            <v>203686254</v>
          </cell>
          <cell r="B1209" t="str">
            <v>Очил бобо</v>
          </cell>
          <cell r="C1209">
            <v>0</v>
          </cell>
          <cell r="D1209" t="str">
            <v>Очил бобо</v>
          </cell>
          <cell r="E1209">
            <v>8.1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 t="e">
            <v>#DIV/0!</v>
          </cell>
        </row>
        <row r="1210">
          <cell r="B1210" t="str">
            <v>жами</v>
          </cell>
          <cell r="C1210">
            <v>0</v>
          </cell>
          <cell r="D1210" t="str">
            <v>жами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 t="e">
            <v>#DIV/0!</v>
          </cell>
        </row>
        <row r="1211">
          <cell r="A1211">
            <v>206137000</v>
          </cell>
          <cell r="B1211" t="str">
            <v>Худойкул Рахимов</v>
          </cell>
          <cell r="C1211">
            <v>0</v>
          </cell>
          <cell r="D1211">
            <v>0</v>
          </cell>
          <cell r="E1211">
            <v>0</v>
          </cell>
          <cell r="F1211" t="str">
            <v>Худойкул Рахимов</v>
          </cell>
          <cell r="G1211">
            <v>6091</v>
          </cell>
          <cell r="H1211">
            <v>142.30000000000001</v>
          </cell>
          <cell r="I1211">
            <v>111.7</v>
          </cell>
          <cell r="J1211" t="e">
            <v>#DIV/0!</v>
          </cell>
        </row>
        <row r="1212">
          <cell r="A1212">
            <v>201117535</v>
          </cell>
          <cell r="B1212" t="str">
            <v>Умид</v>
          </cell>
          <cell r="C1212">
            <v>0</v>
          </cell>
          <cell r="D1212" t="str">
            <v>Умид</v>
          </cell>
          <cell r="E1212">
            <v>142.30000000000001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 t="e">
            <v>#DIV/0!</v>
          </cell>
        </row>
        <row r="1213">
          <cell r="B1213" t="str">
            <v>Фазлиддин</v>
          </cell>
          <cell r="C1213">
            <v>0</v>
          </cell>
          <cell r="D1213" t="str">
            <v>Фазлиддин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 t="e">
            <v>#DIV/0!</v>
          </cell>
        </row>
        <row r="1214">
          <cell r="B1214" t="str">
            <v>жами</v>
          </cell>
          <cell r="C1214">
            <v>0</v>
          </cell>
          <cell r="D1214" t="str">
            <v>жами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78.496134926212221</v>
          </cell>
        </row>
        <row r="1215">
          <cell r="B1215" t="str">
            <v>Курбон ота</v>
          </cell>
          <cell r="C1215">
            <v>0</v>
          </cell>
          <cell r="D1215" t="str">
            <v>Курбон ота</v>
          </cell>
          <cell r="E1215">
            <v>0</v>
          </cell>
          <cell r="F1215">
            <v>0</v>
          </cell>
          <cell r="G1215">
            <v>2725.6</v>
          </cell>
          <cell r="H1215">
            <v>396.2</v>
          </cell>
          <cell r="I1215">
            <v>0</v>
          </cell>
          <cell r="J1215" t="e">
            <v>#DIV/0!</v>
          </cell>
        </row>
        <row r="1216">
          <cell r="A1216">
            <v>204248283</v>
          </cell>
          <cell r="B1216" t="str">
            <v>Буви салима</v>
          </cell>
          <cell r="C1216">
            <v>0</v>
          </cell>
          <cell r="D1216">
            <v>0</v>
          </cell>
          <cell r="E1216">
            <v>0</v>
          </cell>
          <cell r="F1216" t="str">
            <v>Буви салима</v>
          </cell>
          <cell r="G1216">
            <v>0</v>
          </cell>
          <cell r="H1216">
            <v>0</v>
          </cell>
          <cell r="I1216">
            <v>0</v>
          </cell>
          <cell r="J1216" t="e">
            <v>#DIV/0!</v>
          </cell>
        </row>
        <row r="1217">
          <cell r="A1217">
            <v>206178869</v>
          </cell>
          <cell r="B1217" t="str">
            <v>Эшпулат Хосилот Козок</v>
          </cell>
          <cell r="C1217">
            <v>0</v>
          </cell>
          <cell r="D1217" t="str">
            <v>Эшпулат Хосилот Козок (тугатилган)</v>
          </cell>
          <cell r="E1217">
            <v>396.2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 t="e">
            <v>#DIV/0!</v>
          </cell>
        </row>
        <row r="1218">
          <cell r="B1218" t="str">
            <v>жами</v>
          </cell>
          <cell r="C1218">
            <v>0</v>
          </cell>
          <cell r="D1218" t="str">
            <v>жами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A1219">
            <v>206137024</v>
          </cell>
          <cell r="B1219" t="str">
            <v>Азамат Холманов</v>
          </cell>
          <cell r="C1219">
            <v>0</v>
          </cell>
          <cell r="D1219">
            <v>0</v>
          </cell>
          <cell r="E1219">
            <v>0</v>
          </cell>
          <cell r="F1219" t="str">
            <v>Азамат Холманов</v>
          </cell>
          <cell r="G1219">
            <v>8024.8</v>
          </cell>
          <cell r="H1219">
            <v>1825.1</v>
          </cell>
          <cell r="I1219">
            <v>1432.7</v>
          </cell>
          <cell r="J1219" t="e">
            <v>#DIV/0!</v>
          </cell>
        </row>
        <row r="1220">
          <cell r="A1220">
            <v>206196790</v>
          </cell>
          <cell r="B1220" t="str">
            <v>Эшназар Журакул</v>
          </cell>
          <cell r="C1220">
            <v>0</v>
          </cell>
          <cell r="D1220" t="str">
            <v>Эшназар Журакул</v>
          </cell>
          <cell r="E1220">
            <v>477.5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 t="e">
            <v>#DIV/0!</v>
          </cell>
        </row>
        <row r="1221">
          <cell r="A1221">
            <v>206120197</v>
          </cell>
          <cell r="B1221" t="str">
            <v>Норчучук кундуз</v>
          </cell>
          <cell r="C1221">
            <v>0</v>
          </cell>
          <cell r="D1221" t="str">
            <v>Норчучук кундуз</v>
          </cell>
          <cell r="E1221">
            <v>12.6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 t="e">
            <v>#DIV/0!</v>
          </cell>
        </row>
        <row r="1222">
          <cell r="A1222">
            <v>203560927</v>
          </cell>
          <cell r="B1222" t="str">
            <v>мадина</v>
          </cell>
          <cell r="C1222">
            <v>0</v>
          </cell>
          <cell r="D1222" t="str">
            <v>мадина</v>
          </cell>
          <cell r="E1222">
            <v>1335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78.499808229686053</v>
          </cell>
        </row>
        <row r="1223">
          <cell r="B1223" t="str">
            <v>жами</v>
          </cell>
          <cell r="C1223">
            <v>0</v>
          </cell>
          <cell r="D1223" t="str">
            <v>жами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 t="e">
            <v>#DIV/0!</v>
          </cell>
        </row>
        <row r="1224">
          <cell r="A1224">
            <v>206143334</v>
          </cell>
          <cell r="B1224" t="str">
            <v>Искандар Назокат</v>
          </cell>
          <cell r="C1224">
            <v>0</v>
          </cell>
          <cell r="D1224">
            <v>0</v>
          </cell>
          <cell r="E1224">
            <v>0</v>
          </cell>
          <cell r="F1224" t="str">
            <v>Искандар Назокат</v>
          </cell>
          <cell r="G1224">
            <v>14645</v>
          </cell>
          <cell r="H1224">
            <v>5312.2</v>
          </cell>
          <cell r="I1224">
            <v>4481.3</v>
          </cell>
          <cell r="J1224" t="e">
            <v>#DIV/0!</v>
          </cell>
        </row>
        <row r="1225">
          <cell r="A1225">
            <v>206142827</v>
          </cell>
          <cell r="B1225" t="str">
            <v>Тохиржон Махмазиёев</v>
          </cell>
          <cell r="C1225">
            <v>0</v>
          </cell>
          <cell r="D1225" t="str">
            <v>Тохиржон Махмазиёев</v>
          </cell>
          <cell r="E1225">
            <v>1562.7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 t="e">
            <v>#DIV/0!</v>
          </cell>
        </row>
        <row r="1226">
          <cell r="A1226">
            <v>200767432</v>
          </cell>
          <cell r="B1226" t="str">
            <v>Жайра</v>
          </cell>
          <cell r="C1226">
            <v>0</v>
          </cell>
          <cell r="D1226" t="str">
            <v>Жайра</v>
          </cell>
          <cell r="E1226">
            <v>1765.8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 t="e">
            <v>#DIV/0!</v>
          </cell>
        </row>
        <row r="1227">
          <cell r="A1227">
            <v>202041536</v>
          </cell>
          <cell r="B1227" t="str">
            <v>Улугбек</v>
          </cell>
          <cell r="C1227">
            <v>0</v>
          </cell>
          <cell r="D1227" t="str">
            <v>Улугбек</v>
          </cell>
          <cell r="E1227">
            <v>1983.7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84.358646135311176</v>
          </cell>
        </row>
        <row r="1228">
          <cell r="B1228" t="str">
            <v>Эшпулат Хосилот Козок</v>
          </cell>
          <cell r="C1228">
            <v>0</v>
          </cell>
          <cell r="D1228" t="str">
            <v>Эшпулат Хосилот Козок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 t="e">
            <v>#DIV/0!</v>
          </cell>
        </row>
        <row r="1229">
          <cell r="B1229" t="str">
            <v>жами</v>
          </cell>
          <cell r="C1229">
            <v>0</v>
          </cell>
          <cell r="D1229" t="str">
            <v>жами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 t="e">
            <v>#DIV/0!</v>
          </cell>
        </row>
        <row r="1230">
          <cell r="A1230">
            <v>206142842</v>
          </cell>
          <cell r="B1230" t="str">
            <v>Саит Хаким Зариф</v>
          </cell>
          <cell r="C1230">
            <v>0</v>
          </cell>
          <cell r="D1230">
            <v>0</v>
          </cell>
          <cell r="E1230">
            <v>0</v>
          </cell>
          <cell r="F1230" t="str">
            <v>Саит Хаким Зариф</v>
          </cell>
          <cell r="G1230">
            <v>2021.8</v>
          </cell>
          <cell r="H1230">
            <v>623</v>
          </cell>
          <cell r="I1230">
            <v>434</v>
          </cell>
          <cell r="J1230" t="e">
            <v>#DIV/0!</v>
          </cell>
        </row>
        <row r="1231">
          <cell r="A1231">
            <v>202908333</v>
          </cell>
          <cell r="B1231" t="str">
            <v>Жура бобо</v>
          </cell>
          <cell r="C1231">
            <v>0</v>
          </cell>
          <cell r="D1231" t="str">
            <v>Жура бобо</v>
          </cell>
          <cell r="E1231">
            <v>623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 t="e">
            <v>#DIV/0!</v>
          </cell>
        </row>
        <row r="1232">
          <cell r="B1232" t="str">
            <v>Наврузов Умарали</v>
          </cell>
          <cell r="C1232">
            <v>0</v>
          </cell>
          <cell r="D1232" t="str">
            <v>Наврузов Умарали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 t="e">
            <v>#DIV/0!</v>
          </cell>
        </row>
        <row r="1233">
          <cell r="B1233" t="str">
            <v>жами</v>
          </cell>
          <cell r="C1233">
            <v>0</v>
          </cell>
          <cell r="D1233" t="str">
            <v>жами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69.662921348314612</v>
          </cell>
        </row>
        <row r="1234">
          <cell r="A1234">
            <v>202185276</v>
          </cell>
          <cell r="B1234" t="str">
            <v>Азимбек</v>
          </cell>
          <cell r="C1234">
            <v>0</v>
          </cell>
          <cell r="D1234" t="str">
            <v>Азимбек</v>
          </cell>
          <cell r="E1234">
            <v>89.7</v>
          </cell>
          <cell r="F1234">
            <v>0</v>
          </cell>
          <cell r="G1234">
            <v>7946.2</v>
          </cell>
          <cell r="H1234">
            <v>1275.5</v>
          </cell>
          <cell r="I1234">
            <v>930.8</v>
          </cell>
          <cell r="J1234" t="e">
            <v>#DIV/0!</v>
          </cell>
        </row>
        <row r="1235">
          <cell r="A1235">
            <v>202041464</v>
          </cell>
          <cell r="B1235" t="str">
            <v>Бахор 2</v>
          </cell>
          <cell r="C1235">
            <v>0</v>
          </cell>
          <cell r="D1235">
            <v>0</v>
          </cell>
          <cell r="E1235">
            <v>0</v>
          </cell>
          <cell r="F1235" t="str">
            <v>Бахор 2</v>
          </cell>
          <cell r="G1235">
            <v>0</v>
          </cell>
          <cell r="H1235">
            <v>0</v>
          </cell>
          <cell r="I1235">
            <v>0</v>
          </cell>
          <cell r="J1235" t="e">
            <v>#DIV/0!</v>
          </cell>
        </row>
        <row r="1236">
          <cell r="A1236">
            <v>200976973</v>
          </cell>
          <cell r="B1236" t="str">
            <v>Мустакиллик</v>
          </cell>
          <cell r="C1236">
            <v>0</v>
          </cell>
          <cell r="D1236" t="str">
            <v>Мустакиллик</v>
          </cell>
          <cell r="E1236">
            <v>305.60000000000002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 t="e">
            <v>#DIV/0!</v>
          </cell>
        </row>
        <row r="1237">
          <cell r="A1237">
            <v>203338100</v>
          </cell>
          <cell r="B1237" t="str">
            <v>Хасанбой</v>
          </cell>
          <cell r="C1237">
            <v>0</v>
          </cell>
          <cell r="D1237" t="str">
            <v>Хасанбой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72.975303802430417</v>
          </cell>
        </row>
        <row r="1238">
          <cell r="A1238">
            <v>203720093</v>
          </cell>
          <cell r="B1238" t="str">
            <v>Азиз</v>
          </cell>
          <cell r="C1238">
            <v>0</v>
          </cell>
          <cell r="D1238" t="str">
            <v>Азиз</v>
          </cell>
          <cell r="E1238">
            <v>591.5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 t="e">
            <v>#DIV/0!</v>
          </cell>
        </row>
        <row r="1239">
          <cell r="A1239">
            <v>203564858</v>
          </cell>
          <cell r="B1239" t="str">
            <v>Абдушукур бобо</v>
          </cell>
          <cell r="C1239">
            <v>0</v>
          </cell>
          <cell r="D1239" t="str">
            <v>Абдушукур бобо</v>
          </cell>
          <cell r="E1239">
            <v>288.7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 t="e">
            <v>#DIV/0!</v>
          </cell>
        </row>
        <row r="1240">
          <cell r="A1240">
            <v>200767449</v>
          </cell>
          <cell r="B1240" t="str">
            <v>Турт айгир</v>
          </cell>
          <cell r="C1240">
            <v>0</v>
          </cell>
          <cell r="D1240" t="str">
            <v>Турт айгир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 t="e">
            <v>#DIV/0!</v>
          </cell>
        </row>
        <row r="1241">
          <cell r="B1241" t="str">
            <v>жами</v>
          </cell>
          <cell r="C1241">
            <v>0</v>
          </cell>
          <cell r="D1241" t="str">
            <v>жами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 t="e">
            <v>#DIV/0!</v>
          </cell>
        </row>
        <row r="1242">
          <cell r="A1242">
            <v>206137064</v>
          </cell>
          <cell r="B1242" t="str">
            <v>Авазов Норбек</v>
          </cell>
          <cell r="C1242">
            <v>0</v>
          </cell>
          <cell r="D1242">
            <v>0</v>
          </cell>
          <cell r="E1242">
            <v>0</v>
          </cell>
          <cell r="F1242" t="str">
            <v>Авазов Норбек</v>
          </cell>
          <cell r="G1242">
            <v>4825.5</v>
          </cell>
          <cell r="H1242">
            <v>992.1</v>
          </cell>
          <cell r="I1242">
            <v>712.8</v>
          </cell>
          <cell r="J1242" t="e">
            <v>#DIV/0!</v>
          </cell>
        </row>
        <row r="1243">
          <cell r="A1243">
            <v>200767424</v>
          </cell>
          <cell r="B1243" t="str">
            <v>Бешнайман</v>
          </cell>
          <cell r="C1243">
            <v>0</v>
          </cell>
          <cell r="D1243" t="str">
            <v>Бешнайман</v>
          </cell>
          <cell r="E1243">
            <v>992.1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 t="e">
            <v>#DIV/0!</v>
          </cell>
        </row>
        <row r="1244">
          <cell r="A1244">
            <v>203695164</v>
          </cell>
          <cell r="B1244" t="str">
            <v>Абдуалим бобо</v>
          </cell>
          <cell r="C1244">
            <v>0</v>
          </cell>
          <cell r="D1244" t="str">
            <v>Абдуалим бобо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 t="e">
            <v>#DIV/0!</v>
          </cell>
        </row>
        <row r="1245">
          <cell r="B1245" t="str">
            <v>жами</v>
          </cell>
          <cell r="C1245">
            <v>0</v>
          </cell>
          <cell r="D1245" t="str">
            <v>жами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71.84759600846688</v>
          </cell>
        </row>
        <row r="1246">
          <cell r="A1246">
            <v>206178876</v>
          </cell>
          <cell r="B1246" t="str">
            <v>Уткир Хужан Келсиной</v>
          </cell>
          <cell r="C1246">
            <v>0</v>
          </cell>
          <cell r="D1246" t="str">
            <v>уткир Хужан Келсиной</v>
          </cell>
          <cell r="E1246">
            <v>1573.9</v>
          </cell>
          <cell r="F1246">
            <v>0</v>
          </cell>
          <cell r="G1246">
            <v>9422.2000000000007</v>
          </cell>
          <cell r="H1246">
            <v>5303.4</v>
          </cell>
          <cell r="I1246">
            <v>4163.5</v>
          </cell>
          <cell r="J1246" t="e">
            <v>#DIV/0!</v>
          </cell>
        </row>
        <row r="1247">
          <cell r="A1247">
            <v>203728256</v>
          </cell>
          <cell r="B1247" t="str">
            <v>Саодат</v>
          </cell>
          <cell r="C1247">
            <v>0</v>
          </cell>
          <cell r="D1247" t="str">
            <v>саодат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 t="e">
            <v>#DIV/0!</v>
          </cell>
        </row>
        <row r="1248">
          <cell r="A1248">
            <v>206196854</v>
          </cell>
          <cell r="B1248" t="str">
            <v>Сийман Сийхан Аббосхон</v>
          </cell>
          <cell r="C1248">
            <v>0</v>
          </cell>
          <cell r="D1248" t="str">
            <v>Сийман Сийхан Аббосхон</v>
          </cell>
          <cell r="E1248">
            <v>1268.3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 t="e">
            <v>#DIV/0!</v>
          </cell>
        </row>
        <row r="1249">
          <cell r="A1249">
            <v>200975830</v>
          </cell>
          <cell r="B1249" t="str">
            <v>Мавлон Палвон</v>
          </cell>
          <cell r="C1249">
            <v>0</v>
          </cell>
          <cell r="D1249" t="str">
            <v>Мавлон Палвон</v>
          </cell>
          <cell r="E1249">
            <v>2461.1999999999998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78.506241279179406</v>
          </cell>
        </row>
        <row r="1250">
          <cell r="A1250">
            <v>200975894</v>
          </cell>
          <cell r="B1250" t="str">
            <v>Мангит</v>
          </cell>
          <cell r="C1250">
            <v>0</v>
          </cell>
          <cell r="D1250" t="str">
            <v>Мангит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 t="e">
            <v>#DIV/0!</v>
          </cell>
        </row>
        <row r="1251">
          <cell r="A1251">
            <v>203364694</v>
          </cell>
          <cell r="B1251" t="str">
            <v>Яхши бобо</v>
          </cell>
          <cell r="C1251">
            <v>0</v>
          </cell>
          <cell r="D1251" t="str">
            <v>Яхши бобо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 t="e">
            <v>#DIV/0!</v>
          </cell>
        </row>
        <row r="1252">
          <cell r="A1252">
            <v>203392828</v>
          </cell>
          <cell r="B1252" t="str">
            <v>Карим бобо</v>
          </cell>
          <cell r="C1252">
            <v>0</v>
          </cell>
          <cell r="D1252">
            <v>0</v>
          </cell>
          <cell r="E1252">
            <v>0</v>
          </cell>
          <cell r="F1252" t="str">
            <v>Карим бобо</v>
          </cell>
          <cell r="G1252">
            <v>0</v>
          </cell>
          <cell r="H1252">
            <v>0</v>
          </cell>
          <cell r="I1252">
            <v>0</v>
          </cell>
          <cell r="J1252" t="e">
            <v>#DIV/0!</v>
          </cell>
        </row>
        <row r="1253">
          <cell r="B1253" t="str">
            <v>Норбоев Рамазон</v>
          </cell>
          <cell r="C1253">
            <v>0</v>
          </cell>
          <cell r="D1253" t="str">
            <v>Норбоев Рамазон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 t="e">
            <v>#DIV/0!</v>
          </cell>
        </row>
        <row r="1254">
          <cell r="B1254" t="str">
            <v>жами</v>
          </cell>
          <cell r="C1254">
            <v>0</v>
          </cell>
          <cell r="D1254" t="str">
            <v>жами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 t="e">
            <v>#DIV/0!</v>
          </cell>
        </row>
        <row r="1255">
          <cell r="A1255">
            <v>206178884</v>
          </cell>
          <cell r="B1255" t="str">
            <v>Миришкор Шункор Ковчини</v>
          </cell>
          <cell r="C1255">
            <v>0</v>
          </cell>
          <cell r="D1255">
            <v>0</v>
          </cell>
          <cell r="E1255">
            <v>0</v>
          </cell>
          <cell r="F1255" t="str">
            <v>Миришкор Шункор Ковчини</v>
          </cell>
          <cell r="G1255">
            <v>4883.8999999999996</v>
          </cell>
          <cell r="H1255">
            <v>0</v>
          </cell>
          <cell r="I1255">
            <v>0</v>
          </cell>
          <cell r="J1255" t="e">
            <v>#DIV/0!</v>
          </cell>
        </row>
        <row r="1256">
          <cell r="A1256">
            <v>203705625</v>
          </cell>
          <cell r="B1256" t="str">
            <v>Манзура</v>
          </cell>
          <cell r="C1256">
            <v>0</v>
          </cell>
          <cell r="D1256" t="str">
            <v>Манзура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 t="e">
            <v>#DIV/0!</v>
          </cell>
        </row>
        <row r="1257">
          <cell r="B1257" t="str">
            <v>жами</v>
          </cell>
          <cell r="C1257">
            <v>0</v>
          </cell>
          <cell r="D1257" t="str">
            <v>жами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 t="e">
            <v>#DIV/0!</v>
          </cell>
        </row>
        <row r="1258">
          <cell r="A1258">
            <v>203739607</v>
          </cell>
          <cell r="B1258" t="str">
            <v>Зайни бобо</v>
          </cell>
          <cell r="C1258">
            <v>0</v>
          </cell>
          <cell r="D1258">
            <v>0</v>
          </cell>
          <cell r="E1258">
            <v>0</v>
          </cell>
          <cell r="F1258" t="str">
            <v>Зайни бобо</v>
          </cell>
          <cell r="G1258">
            <v>1604.7</v>
          </cell>
          <cell r="H1258">
            <v>284.2</v>
          </cell>
          <cell r="I1258">
            <v>223</v>
          </cell>
          <cell r="J1258" t="e">
            <v>#DIV/0!</v>
          </cell>
        </row>
        <row r="1259">
          <cell r="A1259">
            <v>300414544</v>
          </cell>
          <cell r="B1259" t="str">
            <v>Абдураим Мирзаев Дурдонаси</v>
          </cell>
          <cell r="C1259">
            <v>0</v>
          </cell>
          <cell r="D1259" t="str">
            <v>Абдураим Мирзаев Дурдонаси</v>
          </cell>
          <cell r="E1259">
            <v>284.2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 t="e">
            <v>#DIV/0!</v>
          </cell>
        </row>
        <row r="1260">
          <cell r="B1260" t="str">
            <v>жами</v>
          </cell>
          <cell r="C1260">
            <v>0</v>
          </cell>
          <cell r="D1260" t="str">
            <v>жами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 t="e">
            <v>#DIV/0!</v>
          </cell>
        </row>
        <row r="1261">
          <cell r="A1261">
            <v>206143421</v>
          </cell>
          <cell r="B1261" t="str">
            <v>Норкозок Арабов</v>
          </cell>
          <cell r="C1261">
            <v>0</v>
          </cell>
          <cell r="D1261">
            <v>0</v>
          </cell>
          <cell r="E1261">
            <v>0</v>
          </cell>
          <cell r="F1261" t="str">
            <v>Норкозок Арабов</v>
          </cell>
          <cell r="G1261">
            <v>2262.3000000000002</v>
          </cell>
          <cell r="H1261">
            <v>2040.3</v>
          </cell>
          <cell r="I1261">
            <v>600</v>
          </cell>
          <cell r="J1261">
            <v>78.465869106263199</v>
          </cell>
        </row>
        <row r="1262">
          <cell r="A1262">
            <v>203289574</v>
          </cell>
          <cell r="B1262" t="str">
            <v xml:space="preserve">Элдор </v>
          </cell>
          <cell r="C1262">
            <v>0</v>
          </cell>
          <cell r="D1262" t="str">
            <v xml:space="preserve">Элдор 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 t="e">
            <v>#DIV/0!</v>
          </cell>
        </row>
        <row r="1263">
          <cell r="A1263">
            <v>203716058</v>
          </cell>
          <cell r="B1263" t="str">
            <v>Гадай бобо</v>
          </cell>
          <cell r="C1263">
            <v>0</v>
          </cell>
          <cell r="D1263" t="str">
            <v>гадай бобо</v>
          </cell>
          <cell r="E1263">
            <v>2040.3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 t="e">
            <v>#DIV/0!</v>
          </cell>
        </row>
        <row r="1264">
          <cell r="B1264" t="str">
            <v>жами</v>
          </cell>
          <cell r="C1264">
            <v>0</v>
          </cell>
          <cell r="D1264" t="str">
            <v>жами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29.407440082340834</v>
          </cell>
        </row>
        <row r="1265">
          <cell r="A1265">
            <v>206137095</v>
          </cell>
          <cell r="B1265" t="str">
            <v>Мансур Омонтурдиев</v>
          </cell>
          <cell r="C1265">
            <v>0</v>
          </cell>
          <cell r="D1265">
            <v>0</v>
          </cell>
          <cell r="E1265">
            <v>0</v>
          </cell>
          <cell r="F1265" t="str">
            <v>Мансур Омонтурдиев</v>
          </cell>
          <cell r="G1265">
            <v>3837.2</v>
          </cell>
          <cell r="H1265">
            <v>1121.3</v>
          </cell>
          <cell r="I1265">
            <v>781.6</v>
          </cell>
          <cell r="J1265" t="e">
            <v>#DIV/0!</v>
          </cell>
        </row>
        <row r="1266">
          <cell r="A1266">
            <v>206143406</v>
          </cell>
          <cell r="B1266" t="str">
            <v>Обид ШОУ</v>
          </cell>
          <cell r="C1266">
            <v>0</v>
          </cell>
          <cell r="D1266" t="str">
            <v>Обид ШОУ</v>
          </cell>
          <cell r="E1266">
            <v>925.1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 t="e">
            <v>#DIV/0!</v>
          </cell>
        </row>
        <row r="1267">
          <cell r="A1267">
            <v>203310073</v>
          </cell>
          <cell r="B1267" t="str">
            <v>Холмумин бобо</v>
          </cell>
          <cell r="C1267">
            <v>0</v>
          </cell>
          <cell r="D1267" t="str">
            <v>Холмумин бобо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 t="e">
            <v>#DIV/0!</v>
          </cell>
        </row>
        <row r="1268">
          <cell r="A1268">
            <v>203310105</v>
          </cell>
          <cell r="B1268" t="str">
            <v>Эсабой</v>
          </cell>
          <cell r="C1268">
            <v>0</v>
          </cell>
          <cell r="D1268" t="str">
            <v>Эсабой</v>
          </cell>
          <cell r="E1268">
            <v>130.69999999999999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69.704806920538658</v>
          </cell>
        </row>
        <row r="1269">
          <cell r="A1269">
            <v>203284716</v>
          </cell>
          <cell r="B1269" t="str">
            <v>Сайкал</v>
          </cell>
          <cell r="C1269">
            <v>0</v>
          </cell>
          <cell r="D1269" t="str">
            <v>Сайкал</v>
          </cell>
          <cell r="E1269">
            <v>62.3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 t="e">
            <v>#DIV/0!</v>
          </cell>
        </row>
        <row r="1270">
          <cell r="A1270">
            <v>203284691</v>
          </cell>
          <cell r="B1270" t="str">
            <v>Чакаман бобо</v>
          </cell>
          <cell r="C1270">
            <v>0</v>
          </cell>
          <cell r="D1270" t="str">
            <v>Чакаман бобо</v>
          </cell>
          <cell r="E1270">
            <v>3.2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 t="e">
            <v>#DIV/0!</v>
          </cell>
        </row>
        <row r="1271">
          <cell r="A1271">
            <v>203101894</v>
          </cell>
          <cell r="B1271" t="str">
            <v>Бекзод</v>
          </cell>
          <cell r="C1271">
            <v>0</v>
          </cell>
          <cell r="D1271" t="str">
            <v>Бекзод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 t="e">
            <v>#DIV/0!</v>
          </cell>
        </row>
        <row r="1272">
          <cell r="B1272" t="str">
            <v>жами</v>
          </cell>
          <cell r="C1272">
            <v>0</v>
          </cell>
          <cell r="D1272" t="str">
            <v>жами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 t="e">
            <v>#DIV/0!</v>
          </cell>
        </row>
        <row r="1273">
          <cell r="A1273">
            <v>204741193</v>
          </cell>
          <cell r="B1273" t="str">
            <v>Тухташ бобо</v>
          </cell>
          <cell r="C1273">
            <v>0</v>
          </cell>
          <cell r="D1273" t="str">
            <v>тухташ бобо</v>
          </cell>
          <cell r="E1273">
            <v>0</v>
          </cell>
          <cell r="F1273">
            <v>0</v>
          </cell>
          <cell r="G1273">
            <v>3653.1</v>
          </cell>
          <cell r="H1273">
            <v>0</v>
          </cell>
          <cell r="I1273">
            <v>0</v>
          </cell>
          <cell r="J1273" t="e">
            <v>#DIV/0!</v>
          </cell>
        </row>
        <row r="1274">
          <cell r="A1274">
            <v>206104549</v>
          </cell>
          <cell r="B1274" t="str">
            <v>Ислом Нури Жахон</v>
          </cell>
          <cell r="C1274">
            <v>0</v>
          </cell>
          <cell r="D1274">
            <v>0</v>
          </cell>
          <cell r="E1274">
            <v>0</v>
          </cell>
          <cell r="F1274" t="str">
            <v>Ислом Нури Жахон</v>
          </cell>
          <cell r="G1274">
            <v>0</v>
          </cell>
          <cell r="H1274">
            <v>0</v>
          </cell>
          <cell r="I1274">
            <v>0</v>
          </cell>
          <cell r="J1274" t="e">
            <v>#DIV/0!</v>
          </cell>
        </row>
        <row r="1275">
          <cell r="A1275">
            <v>203244203</v>
          </cell>
          <cell r="B1275" t="str">
            <v>Расул бобо</v>
          </cell>
          <cell r="C1275">
            <v>0</v>
          </cell>
          <cell r="D1275" t="str">
            <v>Расул бобо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 t="e">
            <v>#DIV/0!</v>
          </cell>
        </row>
        <row r="1276">
          <cell r="B1276" t="str">
            <v>жами</v>
          </cell>
          <cell r="C1276">
            <v>0</v>
          </cell>
          <cell r="D1276" t="str">
            <v>жами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 t="e">
            <v>#DIV/0!</v>
          </cell>
        </row>
        <row r="1277">
          <cell r="A1277">
            <v>200766283</v>
          </cell>
          <cell r="B1277" t="str">
            <v>Богонали</v>
          </cell>
          <cell r="C1277">
            <v>0</v>
          </cell>
          <cell r="D1277" t="str">
            <v>Богонали</v>
          </cell>
          <cell r="E1277">
            <v>0</v>
          </cell>
          <cell r="F1277">
            <v>0</v>
          </cell>
          <cell r="G1277">
            <v>4677.2</v>
          </cell>
          <cell r="H1277">
            <v>0</v>
          </cell>
          <cell r="I1277">
            <v>0</v>
          </cell>
          <cell r="J1277" t="e">
            <v>#DIV/0!</v>
          </cell>
        </row>
        <row r="1278">
          <cell r="A1278">
            <v>203707037</v>
          </cell>
          <cell r="B1278" t="str">
            <v>Али бобо</v>
          </cell>
          <cell r="C1278">
            <v>0</v>
          </cell>
          <cell r="D1278">
            <v>0</v>
          </cell>
          <cell r="E1278">
            <v>0</v>
          </cell>
          <cell r="F1278" t="str">
            <v>Али бобо</v>
          </cell>
          <cell r="G1278">
            <v>0</v>
          </cell>
          <cell r="H1278">
            <v>0</v>
          </cell>
          <cell r="I1278">
            <v>0</v>
          </cell>
          <cell r="J1278" t="e">
            <v>#DIV/0!</v>
          </cell>
        </row>
        <row r="1279">
          <cell r="B1279" t="str">
            <v>Хуршид</v>
          </cell>
          <cell r="C1279">
            <v>0</v>
          </cell>
          <cell r="D1279" t="str">
            <v>Хуршид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 t="e">
            <v>#DIV/0!</v>
          </cell>
        </row>
        <row r="1280">
          <cell r="B1280" t="str">
            <v>жами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 t="e">
            <v>#DIV/0!</v>
          </cell>
        </row>
        <row r="1281">
          <cell r="A1281">
            <v>206137032</v>
          </cell>
          <cell r="B1281" t="str">
            <v>Худойберди Камол жума</v>
          </cell>
          <cell r="C1281">
            <v>0</v>
          </cell>
          <cell r="D1281">
            <v>0</v>
          </cell>
          <cell r="E1281">
            <v>0</v>
          </cell>
          <cell r="F1281" t="str">
            <v>Худойберди Камол жума</v>
          </cell>
          <cell r="G1281">
            <v>5483.5</v>
          </cell>
          <cell r="H1281">
            <v>0</v>
          </cell>
          <cell r="I1281">
            <v>0</v>
          </cell>
          <cell r="J1281" t="e">
            <v>#DIV/0!</v>
          </cell>
        </row>
        <row r="1282">
          <cell r="A1282">
            <v>203387706</v>
          </cell>
          <cell r="B1282" t="str">
            <v>Холик бобо</v>
          </cell>
          <cell r="C1282">
            <v>0</v>
          </cell>
          <cell r="D1282" t="str">
            <v>Холик бобо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 t="e">
            <v>#DIV/0!</v>
          </cell>
        </row>
        <row r="1283">
          <cell r="B1283" t="str">
            <v>жами</v>
          </cell>
          <cell r="C1283">
            <v>0</v>
          </cell>
          <cell r="D1283" t="str">
            <v>жами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 t="e">
            <v>#DIV/0!</v>
          </cell>
        </row>
        <row r="1284">
          <cell r="A1284">
            <v>200976022</v>
          </cell>
          <cell r="B1284" t="str">
            <v>Бобур</v>
          </cell>
          <cell r="C1284">
            <v>0</v>
          </cell>
          <cell r="D1284">
            <v>0</v>
          </cell>
          <cell r="E1284">
            <v>0</v>
          </cell>
          <cell r="F1284" t="str">
            <v>Бобур</v>
          </cell>
          <cell r="G1284">
            <v>3660.4</v>
          </cell>
          <cell r="H1284">
            <v>1117.5999999999999</v>
          </cell>
          <cell r="I1284">
            <v>877.3</v>
          </cell>
          <cell r="J1284" t="e">
            <v>#DIV/0!</v>
          </cell>
        </row>
        <row r="1285">
          <cell r="A1285">
            <v>203220620</v>
          </cell>
          <cell r="B1285" t="str">
            <v>Тухта бобо</v>
          </cell>
          <cell r="C1285">
            <v>0</v>
          </cell>
          <cell r="D1285" t="str">
            <v>Тухта бобо</v>
          </cell>
          <cell r="E1285">
            <v>766.2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 t="e">
            <v>#DIV/0!</v>
          </cell>
        </row>
        <row r="1286">
          <cell r="A1286">
            <v>204267671</v>
          </cell>
          <cell r="B1286" t="str">
            <v>Лобар Давронова фх</v>
          </cell>
          <cell r="C1286">
            <v>0</v>
          </cell>
          <cell r="D1286" t="str">
            <v>Лобар Давронова фх</v>
          </cell>
          <cell r="E1286">
            <v>351.4</v>
          </cell>
        </row>
        <row r="1287">
          <cell r="B1287" t="str">
            <v>жами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 t="e">
            <v>#DIV/0!</v>
          </cell>
        </row>
        <row r="1288">
          <cell r="A1288">
            <v>300144034</v>
          </cell>
          <cell r="B1288" t="str">
            <v xml:space="preserve"> Олимжон Олмазор боги ф/х</v>
          </cell>
          <cell r="C1288">
            <v>0</v>
          </cell>
          <cell r="D1288">
            <v>0</v>
          </cell>
          <cell r="E1288">
            <v>0</v>
          </cell>
          <cell r="F1288" t="str">
            <v xml:space="preserve"> Олимжон Олмазор боги ф/х</v>
          </cell>
          <cell r="G1288">
            <v>5.5</v>
          </cell>
          <cell r="H1288">
            <v>6.2</v>
          </cell>
          <cell r="I1288">
            <v>0</v>
          </cell>
          <cell r="J1288">
            <v>78.498568360773092</v>
          </cell>
        </row>
        <row r="1289">
          <cell r="A1289">
            <v>206662117</v>
          </cell>
          <cell r="B1289" t="str">
            <v>Рушана Элдор Бахтиёр бог с</v>
          </cell>
          <cell r="C1289">
            <v>0</v>
          </cell>
          <cell r="D1289" t="str">
            <v>Рушана Элдор Бахтиёр бог с</v>
          </cell>
          <cell r="E1289">
            <v>6.2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 t="e">
            <v>#DIV/0!</v>
          </cell>
        </row>
        <row r="1290">
          <cell r="B1290" t="str">
            <v>жами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 t="e">
            <v>#DIV/0!</v>
          </cell>
        </row>
        <row r="1291">
          <cell r="A1291">
            <v>204208031</v>
          </cell>
          <cell r="B1291" t="str">
            <v>Тулкин</v>
          </cell>
          <cell r="C1291">
            <v>0</v>
          </cell>
          <cell r="D1291" t="str">
            <v>Тулкин</v>
          </cell>
          <cell r="E1291">
            <v>0</v>
          </cell>
          <cell r="F1291">
            <v>0</v>
          </cell>
          <cell r="G1291">
            <v>1524.1</v>
          </cell>
          <cell r="H1291">
            <v>0</v>
          </cell>
          <cell r="I1291">
            <v>0</v>
          </cell>
          <cell r="J1291">
            <v>0</v>
          </cell>
        </row>
        <row r="1292">
          <cell r="A1292">
            <v>204267695</v>
          </cell>
          <cell r="B1292" t="str">
            <v>Тошпулат бобо Боки угли</v>
          </cell>
          <cell r="C1292">
            <v>0</v>
          </cell>
          <cell r="D1292">
            <v>0</v>
          </cell>
          <cell r="E1292">
            <v>0</v>
          </cell>
          <cell r="F1292" t="str">
            <v>Тошпулат бобо Боки угли</v>
          </cell>
          <cell r="G1292">
            <v>0</v>
          </cell>
          <cell r="H1292">
            <v>0</v>
          </cell>
          <cell r="I1292">
            <v>0</v>
          </cell>
          <cell r="J1292" t="e">
            <v>#DIV/0!</v>
          </cell>
        </row>
        <row r="1293">
          <cell r="B1293" t="str">
            <v>жами</v>
          </cell>
          <cell r="C1293">
            <v>0</v>
          </cell>
          <cell r="D1293" t="str">
            <v>жами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 t="e">
            <v>#DIV/0!</v>
          </cell>
        </row>
        <row r="1294">
          <cell r="A1294">
            <v>200766949</v>
          </cell>
          <cell r="B1294" t="str">
            <v xml:space="preserve">Давул </v>
          </cell>
          <cell r="C1294">
            <v>0</v>
          </cell>
          <cell r="D1294">
            <v>0</v>
          </cell>
          <cell r="E1294">
            <v>0</v>
          </cell>
          <cell r="F1294" t="str">
            <v>Довул</v>
          </cell>
          <cell r="G1294">
            <v>1340.7</v>
          </cell>
          <cell r="H1294">
            <v>897</v>
          </cell>
          <cell r="I1294">
            <v>0</v>
          </cell>
          <cell r="J1294" t="e">
            <v>#DIV/0!</v>
          </cell>
        </row>
        <row r="1295">
          <cell r="A1295">
            <v>204381279</v>
          </cell>
          <cell r="B1295" t="str">
            <v>Халифа момо</v>
          </cell>
          <cell r="C1295">
            <v>0</v>
          </cell>
          <cell r="D1295" t="str">
            <v>Халифа момо</v>
          </cell>
          <cell r="E1295">
            <v>897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 t="e">
            <v>#DIV/0!</v>
          </cell>
        </row>
        <row r="1296">
          <cell r="A1296">
            <v>203330935</v>
          </cell>
          <cell r="B1296" t="str">
            <v>Жахонгир</v>
          </cell>
          <cell r="C1296">
            <v>0</v>
          </cell>
          <cell r="D1296" t="str">
            <v>Жахонгир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 t="e">
            <v>#DIV/0!</v>
          </cell>
        </row>
        <row r="1297">
          <cell r="B1297" t="str">
            <v>жами</v>
          </cell>
          <cell r="C1297">
            <v>0</v>
          </cell>
          <cell r="D1297" t="str">
            <v>жами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</row>
        <row r="1298">
          <cell r="A1298">
            <v>204267664</v>
          </cell>
          <cell r="B1298" t="str">
            <v>Зарина РЗА</v>
          </cell>
          <cell r="C1298">
            <v>0</v>
          </cell>
          <cell r="D1298" t="str">
            <v>Зарина РЗА</v>
          </cell>
          <cell r="E1298">
            <v>710.8</v>
          </cell>
          <cell r="F1298">
            <v>0</v>
          </cell>
          <cell r="G1298">
            <v>2094.5</v>
          </cell>
          <cell r="H1298">
            <v>710.8</v>
          </cell>
          <cell r="I1298">
            <v>557.9</v>
          </cell>
          <cell r="J1298" t="e">
            <v>#DIV/0!</v>
          </cell>
        </row>
        <row r="1299">
          <cell r="A1299">
            <v>203829810</v>
          </cell>
          <cell r="B1299" t="str">
            <v>Ок терак</v>
          </cell>
          <cell r="C1299">
            <v>0</v>
          </cell>
          <cell r="D1299">
            <v>0</v>
          </cell>
          <cell r="E1299">
            <v>0</v>
          </cell>
          <cell r="F1299" t="str">
            <v>Октерак</v>
          </cell>
          <cell r="G1299">
            <v>0</v>
          </cell>
          <cell r="H1299">
            <v>0</v>
          </cell>
          <cell r="I1299">
            <v>0</v>
          </cell>
          <cell r="J1299" t="e">
            <v>#DIV/0!</v>
          </cell>
        </row>
        <row r="1300">
          <cell r="B1300" t="str">
            <v>Кук-терак</v>
          </cell>
          <cell r="C1300">
            <v>0</v>
          </cell>
          <cell r="D1300" t="str">
            <v>Кук-терак (тугатилган)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 t="e">
            <v>#DIV/0!</v>
          </cell>
        </row>
        <row r="1301">
          <cell r="B1301" t="str">
            <v>жами</v>
          </cell>
          <cell r="C1301">
            <v>0</v>
          </cell>
          <cell r="D1301" t="str">
            <v>жами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78.489026449071474</v>
          </cell>
        </row>
        <row r="1302">
          <cell r="A1302">
            <v>202388135</v>
          </cell>
          <cell r="B1302" t="str">
            <v>Шариф</v>
          </cell>
          <cell r="C1302">
            <v>0</v>
          </cell>
          <cell r="D1302" t="str">
            <v>Шариф</v>
          </cell>
          <cell r="E1302">
            <v>0</v>
          </cell>
          <cell r="F1302">
            <v>0</v>
          </cell>
          <cell r="G1302">
            <v>732.1</v>
          </cell>
          <cell r="H1302">
            <v>0</v>
          </cell>
          <cell r="I1302">
            <v>0</v>
          </cell>
          <cell r="J1302" t="e">
            <v>#DIV/0!</v>
          </cell>
        </row>
        <row r="1303">
          <cell r="A1303">
            <v>202680873</v>
          </cell>
          <cell r="B1303" t="str">
            <v>Камол</v>
          </cell>
          <cell r="C1303">
            <v>0</v>
          </cell>
          <cell r="D1303">
            <v>0</v>
          </cell>
          <cell r="E1303">
            <v>0</v>
          </cell>
          <cell r="F1303" t="str">
            <v>Камол</v>
          </cell>
          <cell r="G1303">
            <v>0</v>
          </cell>
          <cell r="H1303">
            <v>0</v>
          </cell>
          <cell r="I1303">
            <v>0</v>
          </cell>
          <cell r="J1303" t="e">
            <v>#DIV/0!</v>
          </cell>
        </row>
        <row r="1304">
          <cell r="B1304" t="str">
            <v>Алижон</v>
          </cell>
          <cell r="C1304">
            <v>0</v>
          </cell>
          <cell r="D1304" t="str">
            <v>Алижон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 t="e">
            <v>#DIV/0!</v>
          </cell>
        </row>
        <row r="1305">
          <cell r="B1305" t="str">
            <v>жами</v>
          </cell>
          <cell r="C1305">
            <v>0</v>
          </cell>
          <cell r="D1305" t="str">
            <v>жами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 t="e">
            <v>#DIV/0!</v>
          </cell>
        </row>
        <row r="1306">
          <cell r="A1306">
            <v>300794760</v>
          </cell>
          <cell r="B1306" t="str">
            <v>Тошли Батал  Атос</v>
          </cell>
          <cell r="C1306">
            <v>0</v>
          </cell>
          <cell r="D1306">
            <v>0</v>
          </cell>
          <cell r="E1306">
            <v>0</v>
          </cell>
          <cell r="F1306" t="str">
            <v>Тошли Батал  Атос</v>
          </cell>
          <cell r="G1306">
            <v>5026.3999999999996</v>
          </cell>
          <cell r="H1306">
            <v>0</v>
          </cell>
          <cell r="I1306">
            <v>0</v>
          </cell>
          <cell r="J1306" t="e">
            <v>#DIV/0!</v>
          </cell>
        </row>
        <row r="1307">
          <cell r="B1307" t="str">
            <v>жами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 t="e">
            <v>#DIV/0!</v>
          </cell>
        </row>
        <row r="1308">
          <cell r="B1308" t="str">
            <v>Музаффар</v>
          </cell>
          <cell r="C1308">
            <v>0</v>
          </cell>
          <cell r="D1308">
            <v>0</v>
          </cell>
          <cell r="E1308">
            <v>0</v>
          </cell>
          <cell r="F1308" t="str">
            <v>Музафар</v>
          </cell>
          <cell r="G1308">
            <v>0</v>
          </cell>
          <cell r="H1308">
            <v>282</v>
          </cell>
          <cell r="I1308">
            <v>0</v>
          </cell>
          <cell r="J1308" t="e">
            <v>#DIV/0!</v>
          </cell>
        </row>
        <row r="1309">
          <cell r="A1309">
            <v>205564319</v>
          </cell>
          <cell r="B1309" t="str">
            <v>Чимпион Шухрат</v>
          </cell>
          <cell r="C1309">
            <v>0</v>
          </cell>
          <cell r="D1309" t="str">
            <v>Чимпион Шухрат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 t="e">
            <v>#DIV/0!</v>
          </cell>
        </row>
        <row r="1310">
          <cell r="A1310">
            <v>202735573</v>
          </cell>
          <cell r="B1310" t="str">
            <v>Феруз</v>
          </cell>
          <cell r="C1310">
            <v>0</v>
          </cell>
          <cell r="D1310" t="str">
            <v>Феруз</v>
          </cell>
          <cell r="E1310">
            <v>282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 t="e">
            <v>#DIV/0!</v>
          </cell>
        </row>
        <row r="1311">
          <cell r="B1311" t="str">
            <v>жами</v>
          </cell>
          <cell r="C1311">
            <v>0</v>
          </cell>
          <cell r="D1311" t="str">
            <v>жами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</row>
        <row r="1312">
          <cell r="B1312" t="str">
            <v>Искандар бобо</v>
          </cell>
          <cell r="C1312">
            <v>0</v>
          </cell>
          <cell r="D1312" t="str">
            <v>Искандар бобо</v>
          </cell>
          <cell r="E1312">
            <v>0</v>
          </cell>
          <cell r="F1312">
            <v>0</v>
          </cell>
          <cell r="G1312">
            <v>2520.1</v>
          </cell>
          <cell r="H1312">
            <v>0</v>
          </cell>
          <cell r="I1312">
            <v>0</v>
          </cell>
          <cell r="J1312" t="e">
            <v>#DIV/0!</v>
          </cell>
        </row>
        <row r="1313">
          <cell r="A1313">
            <v>205511296</v>
          </cell>
          <cell r="B1313" t="str">
            <v>Лазизбек</v>
          </cell>
          <cell r="C1313">
            <v>0</v>
          </cell>
          <cell r="D1313">
            <v>0</v>
          </cell>
          <cell r="E1313">
            <v>0</v>
          </cell>
          <cell r="F1313" t="str">
            <v>Лазизбек</v>
          </cell>
          <cell r="G1313">
            <v>0</v>
          </cell>
          <cell r="H1313">
            <v>0</v>
          </cell>
          <cell r="I1313">
            <v>0</v>
          </cell>
          <cell r="J1313" t="e">
            <v>#DIV/0!</v>
          </cell>
        </row>
        <row r="1314">
          <cell r="B1314" t="str">
            <v>жами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 t="e">
            <v>#DIV/0!</v>
          </cell>
        </row>
        <row r="1315">
          <cell r="A1315">
            <v>202738807</v>
          </cell>
          <cell r="B1315" t="str">
            <v>Салохиддин</v>
          </cell>
          <cell r="C1315">
            <v>0</v>
          </cell>
          <cell r="D1315">
            <v>0</v>
          </cell>
          <cell r="E1315">
            <v>0</v>
          </cell>
          <cell r="F1315" t="str">
            <v>Салохиддин</v>
          </cell>
          <cell r="G1315">
            <v>4586.8999999999996</v>
          </cell>
          <cell r="H1315">
            <v>282.60000000000002</v>
          </cell>
          <cell r="I1315">
            <v>221.9</v>
          </cell>
          <cell r="J1315" t="e">
            <v>#DIV/0!</v>
          </cell>
        </row>
        <row r="1316">
          <cell r="A1316">
            <v>200766616</v>
          </cell>
          <cell r="B1316" t="str">
            <v>Учкун</v>
          </cell>
          <cell r="C1316">
            <v>0</v>
          </cell>
          <cell r="D1316" t="str">
            <v>Учкун</v>
          </cell>
          <cell r="E1316">
            <v>282.60000000000002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 t="e">
            <v>#DIV/0!</v>
          </cell>
        </row>
        <row r="1317">
          <cell r="B1317" t="str">
            <v>жами</v>
          </cell>
          <cell r="C1317">
            <v>0</v>
          </cell>
          <cell r="D1317" t="str">
            <v>жами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 t="e">
            <v>#DIV/0!</v>
          </cell>
        </row>
        <row r="1318">
          <cell r="A1318">
            <v>205493289</v>
          </cell>
          <cell r="B1318" t="str">
            <v>Боги баланд</v>
          </cell>
          <cell r="C1318">
            <v>0</v>
          </cell>
          <cell r="D1318">
            <v>0</v>
          </cell>
          <cell r="E1318">
            <v>259.3</v>
          </cell>
          <cell r="F1318" t="str">
            <v>Боги баланд</v>
          </cell>
          <cell r="G1318">
            <v>207.6</v>
          </cell>
          <cell r="H1318">
            <v>259.3</v>
          </cell>
          <cell r="I1318">
            <v>0</v>
          </cell>
          <cell r="J1318">
            <v>78.52087756546355</v>
          </cell>
        </row>
        <row r="1319">
          <cell r="A1319">
            <v>202408084</v>
          </cell>
          <cell r="B1319" t="str">
            <v>Жасур</v>
          </cell>
          <cell r="C1319">
            <v>0</v>
          </cell>
          <cell r="D1319" t="str">
            <v>Жасур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 t="e">
            <v>#DIV/0!</v>
          </cell>
        </row>
        <row r="1320">
          <cell r="A1320">
            <v>203646446</v>
          </cell>
          <cell r="B1320" t="str">
            <v>Фахриддин</v>
          </cell>
          <cell r="C1320">
            <v>0</v>
          </cell>
          <cell r="D1320">
            <v>0</v>
          </cell>
          <cell r="E1320">
            <v>0</v>
          </cell>
          <cell r="F1320" t="str">
            <v>Фахридин</v>
          </cell>
          <cell r="G1320">
            <v>0</v>
          </cell>
          <cell r="H1320">
            <v>0</v>
          </cell>
          <cell r="I1320">
            <v>0</v>
          </cell>
          <cell r="J1320" t="e">
            <v>#DIV/0!</v>
          </cell>
        </row>
        <row r="1321">
          <cell r="A1321">
            <v>203592744</v>
          </cell>
          <cell r="B1321" t="str">
            <v>Эргашбой</v>
          </cell>
          <cell r="C1321">
            <v>0</v>
          </cell>
          <cell r="D1321" t="str">
            <v>Эргашбой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</row>
        <row r="1322">
          <cell r="B1322" t="str">
            <v>жами</v>
          </cell>
          <cell r="C1322">
            <v>0</v>
          </cell>
          <cell r="D1322" t="str">
            <v>жами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 t="e">
            <v>#DIV/0!</v>
          </cell>
        </row>
        <row r="1323">
          <cell r="A1323">
            <v>205502616</v>
          </cell>
          <cell r="B1323" t="str">
            <v>Сайриддин Нафосат</v>
          </cell>
          <cell r="C1323">
            <v>0</v>
          </cell>
          <cell r="D1323">
            <v>0</v>
          </cell>
          <cell r="E1323">
            <v>0</v>
          </cell>
          <cell r="F1323" t="str">
            <v>Сайридин нафосат</v>
          </cell>
          <cell r="G1323">
            <v>13534.8</v>
          </cell>
          <cell r="H1323">
            <v>1250.4000000000001</v>
          </cell>
          <cell r="I1323">
            <v>960.4</v>
          </cell>
          <cell r="J1323" t="e">
            <v>#DIV/0!</v>
          </cell>
        </row>
        <row r="1324">
          <cell r="A1324">
            <v>204697414</v>
          </cell>
          <cell r="B1324" t="str">
            <v>Рахматобод TVM фх</v>
          </cell>
          <cell r="C1324">
            <v>0</v>
          </cell>
          <cell r="D1324" t="str">
            <v>Рахматобод TVM фх</v>
          </cell>
          <cell r="E1324">
            <v>892.6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 t="e">
            <v>#DIV/0!</v>
          </cell>
        </row>
        <row r="1325">
          <cell r="A1325">
            <v>300871412</v>
          </cell>
          <cell r="B1325" t="str">
            <v>Достон Дамир Замини фермер хуж</v>
          </cell>
          <cell r="C1325">
            <v>0</v>
          </cell>
          <cell r="D1325" t="str">
            <v>Достон Дамир Замини фермер хуж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 t="e">
            <v>#DIV/0!</v>
          </cell>
        </row>
        <row r="1326">
          <cell r="A1326">
            <v>203592720</v>
          </cell>
          <cell r="B1326" t="str">
            <v>Азиз</v>
          </cell>
          <cell r="C1326">
            <v>0</v>
          </cell>
          <cell r="D1326" t="str">
            <v>Азиз (тугатилган)</v>
          </cell>
          <cell r="E1326">
            <v>86.4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76.807421625079968</v>
          </cell>
        </row>
        <row r="1327">
          <cell r="A1327">
            <v>205511139</v>
          </cell>
          <cell r="B1327" t="str">
            <v>Фаррух Сухроб</v>
          </cell>
          <cell r="C1327">
            <v>0</v>
          </cell>
          <cell r="D1327" t="str">
            <v>Фаррух Сухроб</v>
          </cell>
          <cell r="E1327">
            <v>271.39999999999998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 t="e">
            <v>#DIV/0!</v>
          </cell>
        </row>
        <row r="1328">
          <cell r="B1328" t="str">
            <v>жами</v>
          </cell>
          <cell r="C1328">
            <v>0</v>
          </cell>
          <cell r="D1328" t="str">
            <v>жами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 t="e">
            <v>#DIV/0!</v>
          </cell>
        </row>
        <row r="1329">
          <cell r="A1329">
            <v>205493304</v>
          </cell>
          <cell r="B1329" t="str">
            <v>Беков Пирмамат</v>
          </cell>
          <cell r="C1329">
            <v>0</v>
          </cell>
          <cell r="D1329" t="str">
            <v>Беков Пирмамат</v>
          </cell>
          <cell r="E1329">
            <v>808.5</v>
          </cell>
          <cell r="F1329">
            <v>0</v>
          </cell>
          <cell r="G1329">
            <v>1872.7</v>
          </cell>
          <cell r="H1329">
            <v>808.5</v>
          </cell>
          <cell r="I1329">
            <v>267.3</v>
          </cell>
          <cell r="J1329" t="e">
            <v>#DIV/0!</v>
          </cell>
        </row>
        <row r="1330">
          <cell r="A1330">
            <v>204917907</v>
          </cell>
          <cell r="B1330" t="str">
            <v>Корасув Дарёси ф\х янги</v>
          </cell>
          <cell r="C1330">
            <v>0</v>
          </cell>
          <cell r="D1330" t="str">
            <v>Корасув Дарёси ф\х янги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 t="e">
            <v>#DIV/0!</v>
          </cell>
        </row>
        <row r="1331">
          <cell r="A1331">
            <v>204733804</v>
          </cell>
          <cell r="B1331" t="str">
            <v>Бекзоджон</v>
          </cell>
          <cell r="C1331">
            <v>0</v>
          </cell>
          <cell r="D1331">
            <v>0</v>
          </cell>
          <cell r="E1331">
            <v>0</v>
          </cell>
          <cell r="F1331" t="str">
            <v>Бекзоджон</v>
          </cell>
          <cell r="G1331">
            <v>0</v>
          </cell>
          <cell r="H1331">
            <v>0</v>
          </cell>
          <cell r="I1331">
            <v>0</v>
          </cell>
          <cell r="J1331" t="e">
            <v>#DIV/0!</v>
          </cell>
        </row>
        <row r="1332">
          <cell r="B1332" t="str">
            <v>жами</v>
          </cell>
          <cell r="C1332">
            <v>0</v>
          </cell>
          <cell r="D1332" t="str">
            <v>жами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33.061224489795919</v>
          </cell>
        </row>
        <row r="1333">
          <cell r="A1333">
            <v>205502624</v>
          </cell>
          <cell r="B1333" t="str">
            <v>Сумбула БББ</v>
          </cell>
          <cell r="C1333">
            <v>0</v>
          </cell>
          <cell r="D1333" t="str">
            <v>Сумбула БББ</v>
          </cell>
          <cell r="E1333">
            <v>499.4</v>
          </cell>
          <cell r="F1333">
            <v>0</v>
          </cell>
          <cell r="G1333">
            <v>2788.4</v>
          </cell>
          <cell r="H1333">
            <v>1118.4000000000001</v>
          </cell>
          <cell r="I1333">
            <v>878</v>
          </cell>
          <cell r="J1333" t="e">
            <v>#DIV/0!</v>
          </cell>
        </row>
        <row r="1334">
          <cell r="A1334">
            <v>204720813</v>
          </cell>
          <cell r="B1334" t="str">
            <v>Ботирхон бобо</v>
          </cell>
          <cell r="C1334">
            <v>0</v>
          </cell>
          <cell r="D1334">
            <v>0</v>
          </cell>
          <cell r="E1334">
            <v>0</v>
          </cell>
          <cell r="F1334" t="str">
            <v>Ботирхонбобо</v>
          </cell>
          <cell r="G1334">
            <v>0</v>
          </cell>
          <cell r="H1334">
            <v>0</v>
          </cell>
          <cell r="I1334">
            <v>0</v>
          </cell>
          <cell r="J1334" t="e">
            <v>#DIV/0!</v>
          </cell>
        </row>
        <row r="1335">
          <cell r="A1335">
            <v>204123946</v>
          </cell>
          <cell r="B1335" t="str">
            <v>Шоди бобо</v>
          </cell>
          <cell r="C1335">
            <v>0</v>
          </cell>
          <cell r="D1335" t="str">
            <v>Шоди бобо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 t="e">
            <v>#DIV/0!</v>
          </cell>
        </row>
        <row r="1336">
          <cell r="A1336">
            <v>202041512</v>
          </cell>
          <cell r="B1336" t="str">
            <v>Болатош</v>
          </cell>
          <cell r="C1336">
            <v>0</v>
          </cell>
          <cell r="D1336" t="str">
            <v>Болатош</v>
          </cell>
          <cell r="E1336">
            <v>36.6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78.505007153075823</v>
          </cell>
        </row>
        <row r="1337">
          <cell r="A1337">
            <v>204267688</v>
          </cell>
          <cell r="B1337" t="str">
            <v>Вазира</v>
          </cell>
          <cell r="C1337">
            <v>0</v>
          </cell>
          <cell r="D1337" t="str">
            <v>Вазира</v>
          </cell>
          <cell r="E1337">
            <v>582.4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 t="e">
            <v>#DIV/0!</v>
          </cell>
        </row>
        <row r="1338">
          <cell r="B1338" t="str">
            <v>жами</v>
          </cell>
          <cell r="C1338">
            <v>0</v>
          </cell>
          <cell r="D1338" t="str">
            <v>жами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 t="e">
            <v>#DIV/0!</v>
          </cell>
        </row>
        <row r="1339">
          <cell r="B1339" t="str">
            <v>Феруз</v>
          </cell>
          <cell r="C1339">
            <v>0</v>
          </cell>
          <cell r="D1339" t="str">
            <v>Феруз</v>
          </cell>
          <cell r="E1339">
            <v>0</v>
          </cell>
          <cell r="F1339">
            <v>0</v>
          </cell>
          <cell r="G1339">
            <v>3046.7</v>
          </cell>
          <cell r="H1339">
            <v>214.3</v>
          </cell>
          <cell r="I1339">
            <v>168.2</v>
          </cell>
          <cell r="J1339" t="e">
            <v>#DIV/0!</v>
          </cell>
        </row>
        <row r="1340">
          <cell r="A1340">
            <v>203592737</v>
          </cell>
          <cell r="B1340" t="str">
            <v>Шокиржон</v>
          </cell>
          <cell r="C1340">
            <v>0</v>
          </cell>
          <cell r="D1340" t="str">
            <v>Шокиржон</v>
          </cell>
          <cell r="E1340">
            <v>214.3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 t="e">
            <v>#DIV/0!</v>
          </cell>
        </row>
        <row r="1341">
          <cell r="A1341">
            <v>203592752</v>
          </cell>
          <cell r="B1341" t="str">
            <v>Шохзод 2</v>
          </cell>
          <cell r="C1341">
            <v>0</v>
          </cell>
          <cell r="D1341">
            <v>0</v>
          </cell>
          <cell r="E1341">
            <v>0</v>
          </cell>
          <cell r="F1341" t="str">
            <v>Шахзод2</v>
          </cell>
          <cell r="G1341">
            <v>0</v>
          </cell>
          <cell r="H1341">
            <v>0</v>
          </cell>
          <cell r="I1341">
            <v>0</v>
          </cell>
          <cell r="J1341" t="e">
            <v>#DIV/0!</v>
          </cell>
        </row>
        <row r="1342">
          <cell r="B1342" t="str">
            <v>жами</v>
          </cell>
          <cell r="C1342">
            <v>0</v>
          </cell>
          <cell r="D1342" t="str">
            <v>жами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78.488100793280438</v>
          </cell>
        </row>
        <row r="1343">
          <cell r="A1343">
            <v>202659747</v>
          </cell>
          <cell r="B1343" t="str">
            <v>Орзигул Абу Бакр</v>
          </cell>
          <cell r="C1343">
            <v>0</v>
          </cell>
          <cell r="D1343" t="str">
            <v>Орзигул Абу Бакр</v>
          </cell>
          <cell r="E1343">
            <v>68.2</v>
          </cell>
          <cell r="F1343">
            <v>0</v>
          </cell>
          <cell r="G1343">
            <v>1968.7</v>
          </cell>
          <cell r="H1343">
            <v>68.2</v>
          </cell>
          <cell r="I1343">
            <v>0</v>
          </cell>
          <cell r="J1343" t="e">
            <v>#DIV/0!</v>
          </cell>
        </row>
        <row r="1344">
          <cell r="A1344">
            <v>203705578</v>
          </cell>
          <cell r="B1344" t="str">
            <v>Уйгун</v>
          </cell>
          <cell r="C1344">
            <v>0</v>
          </cell>
          <cell r="D1344">
            <v>0</v>
          </cell>
          <cell r="E1344">
            <v>0</v>
          </cell>
          <cell r="F1344" t="str">
            <v>Уйгун</v>
          </cell>
          <cell r="G1344">
            <v>0</v>
          </cell>
          <cell r="H1344">
            <v>0</v>
          </cell>
          <cell r="I1344">
            <v>0</v>
          </cell>
          <cell r="J1344" t="e">
            <v>#DIV/0!</v>
          </cell>
        </row>
        <row r="1345">
          <cell r="A1345">
            <v>203399073</v>
          </cell>
          <cell r="B1345" t="str">
            <v>Гоя</v>
          </cell>
          <cell r="C1345">
            <v>0</v>
          </cell>
          <cell r="D1345" t="str">
            <v>Гоя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 t="e">
            <v>#DIV/0!</v>
          </cell>
        </row>
        <row r="1346">
          <cell r="B1346" t="str">
            <v>жами</v>
          </cell>
          <cell r="C1346">
            <v>0</v>
          </cell>
          <cell r="D1346" t="str">
            <v>жами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</row>
        <row r="1347">
          <cell r="A1347">
            <v>204381254</v>
          </cell>
          <cell r="B1347" t="str">
            <v>Шохжахон</v>
          </cell>
          <cell r="C1347">
            <v>0</v>
          </cell>
          <cell r="D1347">
            <v>0</v>
          </cell>
          <cell r="E1347">
            <v>0</v>
          </cell>
          <cell r="F1347" t="str">
            <v>Шохжахон</v>
          </cell>
          <cell r="G1347">
            <v>1163.8</v>
          </cell>
          <cell r="H1347">
            <v>114.5</v>
          </cell>
          <cell r="I1347">
            <v>0</v>
          </cell>
          <cell r="J1347" t="e">
            <v>#DIV/0!</v>
          </cell>
        </row>
        <row r="1348">
          <cell r="A1348">
            <v>204877397</v>
          </cell>
          <cell r="B1348" t="str">
            <v>Корадарё</v>
          </cell>
          <cell r="C1348">
            <v>0</v>
          </cell>
          <cell r="D1348" t="str">
            <v>Корадарё</v>
          </cell>
          <cell r="E1348">
            <v>114.5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 t="e">
            <v>#DIV/0!</v>
          </cell>
        </row>
        <row r="1349">
          <cell r="B1349" t="str">
            <v>жами</v>
          </cell>
          <cell r="C1349">
            <v>0</v>
          </cell>
          <cell r="D1349" t="str">
            <v>жами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 t="e">
            <v>#DIV/0!</v>
          </cell>
        </row>
        <row r="1350">
          <cell r="A1350">
            <v>205018845</v>
          </cell>
          <cell r="B1350" t="str">
            <v>Хожи Носир</v>
          </cell>
          <cell r="C1350">
            <v>0</v>
          </cell>
          <cell r="D1350">
            <v>0</v>
          </cell>
          <cell r="E1350">
            <v>0</v>
          </cell>
          <cell r="F1350" t="str">
            <v>Хожиносир</v>
          </cell>
          <cell r="G1350">
            <v>778.2</v>
          </cell>
          <cell r="H1350">
            <v>0</v>
          </cell>
          <cell r="I1350">
            <v>0</v>
          </cell>
          <cell r="J1350">
            <v>0</v>
          </cell>
        </row>
        <row r="1351">
          <cell r="B1351" t="str">
            <v>жами</v>
          </cell>
          <cell r="C1351">
            <v>0</v>
          </cell>
          <cell r="D1351" t="str">
            <v>жами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 t="e">
            <v>#DIV/0!</v>
          </cell>
        </row>
        <row r="1352">
          <cell r="A1352">
            <v>204733796</v>
          </cell>
          <cell r="B1352" t="str">
            <v>Ражаб бобо РВА</v>
          </cell>
          <cell r="C1352">
            <v>0</v>
          </cell>
          <cell r="D1352">
            <v>0</v>
          </cell>
          <cell r="E1352">
            <v>0</v>
          </cell>
          <cell r="F1352" t="str">
            <v>Ражаб бобо РВА</v>
          </cell>
          <cell r="G1352">
            <v>3236.2</v>
          </cell>
          <cell r="H1352">
            <v>527.1</v>
          </cell>
          <cell r="I1352">
            <v>413.7</v>
          </cell>
          <cell r="J1352" t="e">
            <v>#DIV/0!</v>
          </cell>
        </row>
        <row r="1353">
          <cell r="A1353">
            <v>300804027</v>
          </cell>
          <cell r="B1353" t="str">
            <v>Кайрагоч илгор</v>
          </cell>
          <cell r="C1353">
            <v>0</v>
          </cell>
          <cell r="D1353" t="str">
            <v>Кайрагоч илгор</v>
          </cell>
          <cell r="E1353">
            <v>527.1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 t="e">
            <v>#DIV/0!</v>
          </cell>
        </row>
        <row r="1354">
          <cell r="B1354" t="str">
            <v>жами</v>
          </cell>
          <cell r="C1354">
            <v>0</v>
          </cell>
          <cell r="D1354" t="str">
            <v>жами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 t="e">
            <v>#DIV/0!</v>
          </cell>
        </row>
        <row r="1355">
          <cell r="A1355">
            <v>205239634</v>
          </cell>
          <cell r="B1355" t="str">
            <v>Барот СГС</v>
          </cell>
          <cell r="C1355">
            <v>0</v>
          </cell>
          <cell r="D1355" t="str">
            <v>Барот СГС</v>
          </cell>
          <cell r="E1355">
            <v>563.70000000000005</v>
          </cell>
          <cell r="F1355">
            <v>0</v>
          </cell>
          <cell r="G1355">
            <v>1894.1</v>
          </cell>
          <cell r="H1355">
            <v>563.70000000000005</v>
          </cell>
          <cell r="I1355">
            <v>442.5</v>
          </cell>
          <cell r="J1355">
            <v>78.486055776892428</v>
          </cell>
        </row>
        <row r="1356">
          <cell r="A1356">
            <v>205502591</v>
          </cell>
          <cell r="B1356" t="str">
            <v>Довулхон</v>
          </cell>
          <cell r="C1356">
            <v>0</v>
          </cell>
          <cell r="D1356">
            <v>0</v>
          </cell>
          <cell r="E1356">
            <v>0</v>
          </cell>
          <cell r="F1356" t="str">
            <v>Довулхон</v>
          </cell>
          <cell r="G1356">
            <v>0</v>
          </cell>
          <cell r="H1356">
            <v>0</v>
          </cell>
          <cell r="I1356">
            <v>0</v>
          </cell>
          <cell r="J1356" t="e">
            <v>#DIV/0!</v>
          </cell>
        </row>
        <row r="1357">
          <cell r="B1357" t="str">
            <v>жами</v>
          </cell>
          <cell r="C1357">
            <v>0</v>
          </cell>
          <cell r="D1357" t="str">
            <v>жами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 t="e">
            <v>#DIV/0!</v>
          </cell>
        </row>
        <row r="1358">
          <cell r="A1358">
            <v>202175829</v>
          </cell>
          <cell r="B1358" t="str">
            <v>Шомбулок</v>
          </cell>
          <cell r="C1358">
            <v>0</v>
          </cell>
          <cell r="D1358">
            <v>0</v>
          </cell>
          <cell r="E1358">
            <v>0</v>
          </cell>
          <cell r="F1358" t="str">
            <v>Шомбулок</v>
          </cell>
          <cell r="G1358">
            <v>1852</v>
          </cell>
          <cell r="H1358">
            <v>0</v>
          </cell>
          <cell r="I1358">
            <v>0</v>
          </cell>
          <cell r="J1358">
            <v>78.499201703033521</v>
          </cell>
        </row>
        <row r="1359">
          <cell r="B1359" t="str">
            <v>жами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 t="e">
            <v>#DIV/0!</v>
          </cell>
        </row>
        <row r="1360">
          <cell r="A1360">
            <v>204660303</v>
          </cell>
          <cell r="B1360" t="str">
            <v>Ясмина Одил кизи</v>
          </cell>
          <cell r="C1360">
            <v>0</v>
          </cell>
          <cell r="D1360">
            <v>0</v>
          </cell>
          <cell r="E1360">
            <v>0</v>
          </cell>
          <cell r="F1360" t="str">
            <v>Ясмина Одил кизи</v>
          </cell>
          <cell r="G1360">
            <v>35.299999999999997</v>
          </cell>
          <cell r="H1360">
            <v>0</v>
          </cell>
          <cell r="I1360">
            <v>0</v>
          </cell>
          <cell r="J1360" t="e">
            <v>#DIV/0!</v>
          </cell>
        </row>
        <row r="1361">
          <cell r="B1361" t="str">
            <v>жами</v>
          </cell>
          <cell r="C1361">
            <v>0</v>
          </cell>
          <cell r="D1361" t="str">
            <v>жами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 t="e">
            <v>#DIV/0!</v>
          </cell>
        </row>
        <row r="1362">
          <cell r="A1362">
            <v>203008724</v>
          </cell>
          <cell r="B1362" t="str">
            <v>Ахмат бобо</v>
          </cell>
          <cell r="C1362">
            <v>0</v>
          </cell>
          <cell r="D1362">
            <v>0</v>
          </cell>
          <cell r="E1362">
            <v>0</v>
          </cell>
          <cell r="F1362" t="str">
            <v>Ахмат бобо</v>
          </cell>
          <cell r="G1362">
            <v>4831.7</v>
          </cell>
          <cell r="H1362">
            <v>758.2</v>
          </cell>
          <cell r="I1362">
            <v>595.20000000000005</v>
          </cell>
          <cell r="J1362" t="e">
            <v>#DIV/0!</v>
          </cell>
        </row>
        <row r="1363">
          <cell r="A1363">
            <v>203347786</v>
          </cell>
          <cell r="B1363" t="str">
            <v>Килич бобо</v>
          </cell>
          <cell r="C1363">
            <v>0</v>
          </cell>
          <cell r="D1363" t="str">
            <v>Килич бобо</v>
          </cell>
          <cell r="E1363">
            <v>285.39999999999998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 t="e">
            <v>#DIV/0!</v>
          </cell>
        </row>
        <row r="1364">
          <cell r="A1364">
            <v>203904726</v>
          </cell>
          <cell r="B1364" t="str">
            <v>Косим бобо</v>
          </cell>
          <cell r="C1364">
            <v>0</v>
          </cell>
          <cell r="D1364" t="str">
            <v>Косим бобо</v>
          </cell>
          <cell r="E1364">
            <v>472.8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 t="e">
            <v>#DIV/0!</v>
          </cell>
        </row>
        <row r="1365">
          <cell r="B1365" t="str">
            <v>жами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78.501714587180174</v>
          </cell>
        </row>
        <row r="1366">
          <cell r="A1366">
            <v>204478780</v>
          </cell>
          <cell r="B1366" t="str">
            <v>Хамал</v>
          </cell>
          <cell r="C1366">
            <v>0</v>
          </cell>
          <cell r="D1366" t="str">
            <v>Хамал</v>
          </cell>
          <cell r="E1366">
            <v>38.200000000000003</v>
          </cell>
          <cell r="F1366">
            <v>0</v>
          </cell>
          <cell r="G1366">
            <v>1667.4</v>
          </cell>
          <cell r="H1366">
            <v>38.200000000000003</v>
          </cell>
          <cell r="I1366">
            <v>0</v>
          </cell>
          <cell r="J1366" t="e">
            <v>#DIV/0!</v>
          </cell>
        </row>
        <row r="1367">
          <cell r="A1367">
            <v>205001116</v>
          </cell>
          <cell r="B1367" t="str">
            <v>Шербекжон</v>
          </cell>
          <cell r="C1367">
            <v>0</v>
          </cell>
          <cell r="D1367">
            <v>0</v>
          </cell>
          <cell r="E1367">
            <v>0</v>
          </cell>
          <cell r="F1367" t="str">
            <v>Шербекжон</v>
          </cell>
          <cell r="G1367">
            <v>0</v>
          </cell>
          <cell r="H1367">
            <v>0</v>
          </cell>
          <cell r="I1367">
            <v>0</v>
          </cell>
          <cell r="J1367" t="e">
            <v>#DIV/0!</v>
          </cell>
        </row>
        <row r="1368">
          <cell r="A1368">
            <v>204267704</v>
          </cell>
          <cell r="B1368" t="str">
            <v>Шерзод Хуршид</v>
          </cell>
          <cell r="C1368">
            <v>0</v>
          </cell>
          <cell r="D1368" t="str">
            <v>Шерзод Хуршид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 t="e">
            <v>#DIV/0!</v>
          </cell>
        </row>
        <row r="1369">
          <cell r="B1369" t="str">
            <v>жами</v>
          </cell>
          <cell r="C1369">
            <v>0</v>
          </cell>
          <cell r="D1369" t="str">
            <v>жами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</row>
        <row r="1370">
          <cell r="A1370">
            <v>300919570</v>
          </cell>
          <cell r="B1370" t="str">
            <v>Уста Салом Нурли Даласи фермер</v>
          </cell>
          <cell r="C1370">
            <v>0</v>
          </cell>
          <cell r="D1370" t="str">
            <v>Уста Салом Нурли Даласи фермер</v>
          </cell>
          <cell r="E1370">
            <v>0.1</v>
          </cell>
          <cell r="F1370">
            <v>0</v>
          </cell>
          <cell r="G1370">
            <v>1869.7</v>
          </cell>
          <cell r="H1370">
            <v>521.1</v>
          </cell>
          <cell r="I1370">
            <v>409</v>
          </cell>
          <cell r="J1370" t="e">
            <v>#DIV/0!</v>
          </cell>
        </row>
        <row r="1371">
          <cell r="A1371">
            <v>300928995</v>
          </cell>
          <cell r="B1371" t="str">
            <v>Худайшукур Исок Мамаризо фх</v>
          </cell>
          <cell r="C1371">
            <v>0</v>
          </cell>
          <cell r="D1371">
            <v>0</v>
          </cell>
          <cell r="E1371">
            <v>0</v>
          </cell>
          <cell r="F1371" t="str">
            <v>Худайшукур Исок Мамаризо фх</v>
          </cell>
          <cell r="G1371">
            <v>0</v>
          </cell>
          <cell r="H1371">
            <v>0</v>
          </cell>
          <cell r="I1371">
            <v>0</v>
          </cell>
          <cell r="J1371" t="e">
            <v>#DIV/0!</v>
          </cell>
        </row>
        <row r="1372">
          <cell r="A1372">
            <v>205502584</v>
          </cell>
          <cell r="B1372" t="str">
            <v>Ражаб бобо</v>
          </cell>
          <cell r="C1372">
            <v>0</v>
          </cell>
          <cell r="D1372" t="str">
            <v>Ражаб бобо</v>
          </cell>
          <cell r="E1372">
            <v>5.5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 t="e">
            <v>#DIV/0!</v>
          </cell>
        </row>
        <row r="1373">
          <cell r="A1373">
            <v>205511289</v>
          </cell>
          <cell r="B1373" t="str">
            <v>Мустакиллик курки</v>
          </cell>
          <cell r="C1373">
            <v>0</v>
          </cell>
          <cell r="D1373" t="str">
            <v>Мустакиллик курки (тугатилди)</v>
          </cell>
          <cell r="E1373">
            <v>515.5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78.487814239109568</v>
          </cell>
        </row>
        <row r="1374">
          <cell r="B1374" t="str">
            <v>жами</v>
          </cell>
          <cell r="C1374">
            <v>0</v>
          </cell>
          <cell r="D1374" t="str">
            <v>жами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 t="e">
            <v>#DIV/0!</v>
          </cell>
        </row>
        <row r="1375">
          <cell r="B1375" t="str">
            <v xml:space="preserve">Улугбек  </v>
          </cell>
          <cell r="C1375">
            <v>0</v>
          </cell>
          <cell r="D1375">
            <v>0</v>
          </cell>
          <cell r="E1375">
            <v>0</v>
          </cell>
          <cell r="F1375" t="str">
            <v xml:space="preserve">Улугбек  </v>
          </cell>
          <cell r="G1375">
            <v>0</v>
          </cell>
          <cell r="H1375">
            <v>1099.8</v>
          </cell>
          <cell r="I1375">
            <v>1099.8</v>
          </cell>
          <cell r="J1375" t="e">
            <v>#DIV/0!</v>
          </cell>
        </row>
        <row r="1376">
          <cell r="A1376">
            <v>203729358</v>
          </cell>
          <cell r="B1376" t="str">
            <v>Ал-Тахлил</v>
          </cell>
          <cell r="C1376">
            <v>0</v>
          </cell>
          <cell r="D1376" t="str">
            <v>Ал-Тахлил</v>
          </cell>
          <cell r="E1376">
            <v>1099.8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 t="e">
            <v>#DIV/0!</v>
          </cell>
        </row>
        <row r="1377">
          <cell r="B1377" t="str">
            <v>Жами</v>
          </cell>
          <cell r="C1377">
            <v>0</v>
          </cell>
          <cell r="D1377" t="str">
            <v>Жами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 t="e">
            <v>#DIV/0!</v>
          </cell>
        </row>
        <row r="1378">
          <cell r="A1378">
            <v>206143303</v>
          </cell>
          <cell r="B1378" t="str">
            <v>Сардорбек Акрам</v>
          </cell>
          <cell r="C1378">
            <v>0</v>
          </cell>
          <cell r="D1378">
            <v>0</v>
          </cell>
          <cell r="E1378">
            <v>0</v>
          </cell>
          <cell r="F1378" t="str">
            <v>Сардорбек Акрам</v>
          </cell>
          <cell r="G1378">
            <v>0</v>
          </cell>
          <cell r="H1378">
            <v>4664.9000000000005</v>
          </cell>
          <cell r="I1378">
            <v>4664.8999999999996</v>
          </cell>
          <cell r="J1378">
            <v>100</v>
          </cell>
        </row>
        <row r="1379">
          <cell r="A1379">
            <v>200767242</v>
          </cell>
          <cell r="B1379" t="str">
            <v>Мустакиллик</v>
          </cell>
          <cell r="C1379">
            <v>0</v>
          </cell>
          <cell r="D1379" t="str">
            <v>Мустакиллик</v>
          </cell>
          <cell r="E1379">
            <v>541.9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 t="e">
            <v>#DIV/0!</v>
          </cell>
        </row>
        <row r="1380">
          <cell r="B1380" t="str">
            <v>Сохибжон</v>
          </cell>
          <cell r="C1380">
            <v>0</v>
          </cell>
          <cell r="D1380" t="str">
            <v>Сохибжон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 t="e">
            <v>#DIV/0!</v>
          </cell>
        </row>
        <row r="1381">
          <cell r="A1381">
            <v>203708050</v>
          </cell>
          <cell r="B1381" t="str">
            <v>Бахром бобо</v>
          </cell>
          <cell r="C1381">
            <v>0</v>
          </cell>
          <cell r="D1381" t="str">
            <v>Бахром бобо</v>
          </cell>
          <cell r="E1381">
            <v>1080.9000000000001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99.999999999999972</v>
          </cell>
        </row>
        <row r="1382">
          <cell r="B1382" t="str">
            <v>Узумзор</v>
          </cell>
          <cell r="C1382">
            <v>0</v>
          </cell>
          <cell r="D1382" t="str">
            <v>Узумзор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 t="e">
            <v>#DIV/0!</v>
          </cell>
        </row>
        <row r="1383">
          <cell r="B1383" t="str">
            <v>Хушмурод Тайлоков тути</v>
          </cell>
          <cell r="C1383">
            <v>0</v>
          </cell>
          <cell r="D1383" t="str">
            <v>Хушмурод Тайлоков тути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 t="e">
            <v>#DIV/0!</v>
          </cell>
        </row>
        <row r="1384">
          <cell r="B1384" t="str">
            <v>Жавлонбек Гайрат</v>
          </cell>
          <cell r="C1384">
            <v>0</v>
          </cell>
          <cell r="D1384" t="str">
            <v>Жавлонбек Гайрат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 t="e">
            <v>#DIV/0!</v>
          </cell>
        </row>
        <row r="1385">
          <cell r="B1385" t="str">
            <v xml:space="preserve">Абруй Бойсариев </v>
          </cell>
          <cell r="C1385">
            <v>0</v>
          </cell>
          <cell r="D1385" t="str">
            <v xml:space="preserve">Абруй Бойсариев 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 t="e">
            <v>#DIV/0!</v>
          </cell>
        </row>
        <row r="1386">
          <cell r="A1386">
            <v>201818572</v>
          </cell>
          <cell r="B1386" t="str">
            <v>Собиржон</v>
          </cell>
          <cell r="C1386">
            <v>0</v>
          </cell>
          <cell r="D1386" t="str">
            <v>Собиржон</v>
          </cell>
          <cell r="E1386">
            <v>879.8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 t="e">
            <v>#DIV/0!</v>
          </cell>
        </row>
        <row r="1387">
          <cell r="B1387" t="str">
            <v>Хосил</v>
          </cell>
          <cell r="C1387">
            <v>0</v>
          </cell>
          <cell r="D1387" t="str">
            <v>Хосил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 t="e">
            <v>#DIV/0!</v>
          </cell>
        </row>
        <row r="1388">
          <cell r="A1388">
            <v>201818557</v>
          </cell>
          <cell r="B1388" t="str">
            <v>Садин бобо</v>
          </cell>
          <cell r="C1388">
            <v>0</v>
          </cell>
          <cell r="D1388" t="str">
            <v>Садин бобо</v>
          </cell>
          <cell r="E1388">
            <v>1055.5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 t="e">
            <v>#DIV/0!</v>
          </cell>
        </row>
        <row r="1389">
          <cell r="A1389">
            <v>203361295</v>
          </cell>
          <cell r="B1389" t="str">
            <v>Обилкосим бобо</v>
          </cell>
          <cell r="C1389">
            <v>0</v>
          </cell>
          <cell r="D1389" t="str">
            <v>Обилкосим бобо</v>
          </cell>
          <cell r="E1389">
            <v>1106.8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 t="e">
            <v>#DIV/0!</v>
          </cell>
        </row>
        <row r="1390">
          <cell r="B1390" t="str">
            <v>Туркистон</v>
          </cell>
          <cell r="C1390">
            <v>0</v>
          </cell>
          <cell r="D1390" t="str">
            <v>Туркистон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 t="e">
            <v>#DIV/0!</v>
          </cell>
        </row>
        <row r="1391">
          <cell r="B1391" t="str">
            <v>Жами</v>
          </cell>
          <cell r="C1391">
            <v>0</v>
          </cell>
          <cell r="D1391" t="str">
            <v>Жами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 t="e">
            <v>#DIV/0!</v>
          </cell>
        </row>
        <row r="1392">
          <cell r="B1392" t="str">
            <v>Абдуфатто далалари галласи</v>
          </cell>
          <cell r="C1392">
            <v>0</v>
          </cell>
          <cell r="D1392">
            <v>0</v>
          </cell>
          <cell r="E1392">
            <v>0</v>
          </cell>
          <cell r="F1392" t="str">
            <v>Абдуфатто далалари галласи</v>
          </cell>
          <cell r="G1392">
            <v>0</v>
          </cell>
          <cell r="H1392">
            <v>1253.3</v>
          </cell>
          <cell r="I1392">
            <v>1253.3</v>
          </cell>
          <cell r="J1392" t="e">
            <v>#DIV/0!</v>
          </cell>
        </row>
        <row r="1393">
          <cell r="A1393">
            <v>200975783</v>
          </cell>
          <cell r="B1393" t="str">
            <v>Асад (Пастдаргом ММТП)</v>
          </cell>
          <cell r="C1393">
            <v>0</v>
          </cell>
          <cell r="D1393" t="str">
            <v>Асад (Пастдаргом ММТП)</v>
          </cell>
          <cell r="E1393">
            <v>1253.3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 t="e">
            <v>#DIV/0!</v>
          </cell>
        </row>
        <row r="1394">
          <cell r="B1394" t="str">
            <v>Жами</v>
          </cell>
          <cell r="C1394">
            <v>0</v>
          </cell>
          <cell r="D1394" t="str">
            <v>Жами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 t="e">
            <v>#DIV/0!</v>
          </cell>
        </row>
        <row r="1395">
          <cell r="B1395" t="str">
            <v>Алангов Гайратжон</v>
          </cell>
          <cell r="C1395">
            <v>0</v>
          </cell>
          <cell r="D1395">
            <v>0</v>
          </cell>
          <cell r="E1395">
            <v>0</v>
          </cell>
          <cell r="F1395" t="str">
            <v>Алангов Гайратжон</v>
          </cell>
          <cell r="G1395">
            <v>0</v>
          </cell>
          <cell r="H1395">
            <v>841.1</v>
          </cell>
          <cell r="I1395">
            <v>841.1</v>
          </cell>
          <cell r="J1395">
            <v>100</v>
          </cell>
        </row>
        <row r="1396">
          <cell r="B1396" t="str">
            <v>Сайкал</v>
          </cell>
          <cell r="C1396">
            <v>0</v>
          </cell>
          <cell r="D1396" t="str">
            <v>Сайкал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 t="e">
            <v>#DIV/0!</v>
          </cell>
        </row>
        <row r="1397">
          <cell r="A1397">
            <v>200767306</v>
          </cell>
          <cell r="B1397" t="str">
            <v>Темур хужа</v>
          </cell>
          <cell r="C1397">
            <v>0</v>
          </cell>
          <cell r="D1397" t="str">
            <v>Темур хужа</v>
          </cell>
          <cell r="E1397">
            <v>245.5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 t="e">
            <v>#DIV/0!</v>
          </cell>
        </row>
        <row r="1398">
          <cell r="A1398">
            <v>202109006</v>
          </cell>
          <cell r="B1398" t="str">
            <v>Шариф Нурхон</v>
          </cell>
          <cell r="C1398">
            <v>0</v>
          </cell>
          <cell r="D1398" t="str">
            <v>Шариф Нурхон</v>
          </cell>
          <cell r="E1398">
            <v>595.6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100</v>
          </cell>
        </row>
        <row r="1399">
          <cell r="B1399" t="str">
            <v>Жами</v>
          </cell>
          <cell r="C1399">
            <v>0</v>
          </cell>
          <cell r="D1399" t="str">
            <v>Жами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 t="e">
            <v>#DIV/0!</v>
          </cell>
        </row>
        <row r="1400">
          <cell r="B1400" t="str">
            <v>Дилшод Тошкуват Журабек</v>
          </cell>
          <cell r="C1400">
            <v>0</v>
          </cell>
          <cell r="D1400">
            <v>0</v>
          </cell>
          <cell r="E1400">
            <v>0</v>
          </cell>
          <cell r="F1400" t="str">
            <v>Дилшод Тошкуват Журабек</v>
          </cell>
          <cell r="G1400">
            <v>0</v>
          </cell>
          <cell r="H1400">
            <v>1105.2</v>
          </cell>
          <cell r="I1400">
            <v>1105.2</v>
          </cell>
          <cell r="J1400" t="e">
            <v>#DIV/0!</v>
          </cell>
        </row>
        <row r="1401">
          <cell r="B1401" t="str">
            <v>Тилов Кобил</v>
          </cell>
          <cell r="C1401">
            <v>0</v>
          </cell>
          <cell r="D1401" t="str">
            <v>Тилов Кобил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 t="e">
            <v>#DIV/0!</v>
          </cell>
        </row>
        <row r="1402">
          <cell r="A1402">
            <v>206153038</v>
          </cell>
          <cell r="B1402" t="str">
            <v>Лочин Искандар Хумоюн</v>
          </cell>
          <cell r="C1402">
            <v>0</v>
          </cell>
          <cell r="D1402" t="str">
            <v>Лочин Искандар Хумоюн</v>
          </cell>
          <cell r="E1402">
            <v>1105.2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 t="e">
            <v>#DIV/0!</v>
          </cell>
        </row>
        <row r="1403">
          <cell r="B1403" t="str">
            <v>жами</v>
          </cell>
          <cell r="C1403">
            <v>0</v>
          </cell>
          <cell r="D1403" t="str">
            <v>жами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100</v>
          </cell>
        </row>
        <row r="1404">
          <cell r="B1404" t="str">
            <v>Ойбек</v>
          </cell>
          <cell r="C1404">
            <v>0</v>
          </cell>
          <cell r="D1404">
            <v>0</v>
          </cell>
          <cell r="E1404">
            <v>0</v>
          </cell>
          <cell r="F1404" t="str">
            <v>Ойбек</v>
          </cell>
          <cell r="G1404">
            <v>0</v>
          </cell>
          <cell r="H1404">
            <v>1022.5</v>
          </cell>
          <cell r="I1404">
            <v>1022.5</v>
          </cell>
          <cell r="J1404" t="e">
            <v>#DIV/0!</v>
          </cell>
        </row>
        <row r="1405">
          <cell r="B1405" t="str">
            <v>Илхом Гулис Фармон</v>
          </cell>
          <cell r="C1405">
            <v>0</v>
          </cell>
          <cell r="D1405" t="str">
            <v>Илхом Гулис Фармон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 t="e">
            <v>#DIV/0!</v>
          </cell>
        </row>
        <row r="1406">
          <cell r="B1406" t="str">
            <v>Нодир</v>
          </cell>
          <cell r="C1406">
            <v>0</v>
          </cell>
          <cell r="D1406" t="str">
            <v>Нодир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 t="e">
            <v>#DIV/0!</v>
          </cell>
        </row>
        <row r="1407">
          <cell r="A1407">
            <v>202410661</v>
          </cell>
          <cell r="B1407" t="str">
            <v>Вохоб</v>
          </cell>
          <cell r="C1407">
            <v>0</v>
          </cell>
          <cell r="D1407" t="str">
            <v>Вохоб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100</v>
          </cell>
        </row>
        <row r="1408">
          <cell r="B1408" t="str">
            <v>Латифбек (хончорбог)</v>
          </cell>
          <cell r="C1408">
            <v>0</v>
          </cell>
          <cell r="D1408" t="str">
            <v>Латифбек (хончорбог)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 t="e">
            <v>#DIV/0!</v>
          </cell>
        </row>
        <row r="1409">
          <cell r="A1409">
            <v>202561142</v>
          </cell>
          <cell r="B1409" t="str">
            <v>Рахмон бобо</v>
          </cell>
          <cell r="C1409">
            <v>0</v>
          </cell>
          <cell r="D1409" t="str">
            <v>Рахмон бобо</v>
          </cell>
          <cell r="E1409">
            <v>1022.5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 t="e">
            <v>#DIV/0!</v>
          </cell>
        </row>
        <row r="1410">
          <cell r="A1410">
            <v>200767116</v>
          </cell>
          <cell r="B1410" t="str">
            <v>Зафар ф\х Паст.тумани</v>
          </cell>
          <cell r="C1410">
            <v>0</v>
          </cell>
          <cell r="D1410">
            <v>0</v>
          </cell>
          <cell r="E1410">
            <v>0</v>
          </cell>
          <cell r="F1410" t="str">
            <v>Зафар ф\х Паст.тумани</v>
          </cell>
          <cell r="G1410">
            <v>2674.8</v>
          </cell>
          <cell r="H1410">
            <v>0</v>
          </cell>
          <cell r="I1410">
            <v>0</v>
          </cell>
          <cell r="J1410" t="e">
            <v>#DIV/0!</v>
          </cell>
        </row>
        <row r="1411">
          <cell r="A1411">
            <v>200767210</v>
          </cell>
          <cell r="B1411" t="str">
            <v>Шухрат фх</v>
          </cell>
          <cell r="C1411">
            <v>0</v>
          </cell>
          <cell r="D1411">
            <v>0</v>
          </cell>
          <cell r="E1411">
            <v>0</v>
          </cell>
          <cell r="F1411" t="str">
            <v>Шухрат фх</v>
          </cell>
          <cell r="G1411">
            <v>743.5</v>
          </cell>
          <cell r="H1411">
            <v>0</v>
          </cell>
          <cell r="I1411">
            <v>0</v>
          </cell>
          <cell r="J1411" t="e">
            <v>#DIV/0!</v>
          </cell>
        </row>
        <row r="1412">
          <cell r="A1412">
            <v>200767266</v>
          </cell>
          <cell r="B1412" t="str">
            <v>Севар ф/х</v>
          </cell>
          <cell r="C1412">
            <v>0</v>
          </cell>
          <cell r="D1412">
            <v>0</v>
          </cell>
          <cell r="E1412">
            <v>0</v>
          </cell>
          <cell r="F1412" t="str">
            <v>Севар ф/х</v>
          </cell>
          <cell r="G1412">
            <v>928.6</v>
          </cell>
          <cell r="H1412">
            <v>0</v>
          </cell>
          <cell r="I1412">
            <v>0</v>
          </cell>
          <cell r="J1412" t="e">
            <v>#DIV/0!</v>
          </cell>
        </row>
        <row r="1413">
          <cell r="A1413">
            <v>300235617</v>
          </cell>
          <cell r="B1413" t="str">
            <v>Абдуллаев Эрка булоксой сут ча</v>
          </cell>
          <cell r="C1413">
            <v>0</v>
          </cell>
          <cell r="D1413">
            <v>0</v>
          </cell>
          <cell r="E1413">
            <v>0</v>
          </cell>
          <cell r="F1413" t="str">
            <v>Абдуллаев Эрка булоксой сут ча</v>
          </cell>
          <cell r="G1413">
            <v>188</v>
          </cell>
          <cell r="H1413">
            <v>0</v>
          </cell>
          <cell r="I1413">
            <v>0</v>
          </cell>
          <cell r="J1413" t="e">
            <v>#DIV/0!</v>
          </cell>
        </row>
        <row r="1414">
          <cell r="B1414" t="str">
            <v>жами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 t="e">
            <v>#DIV/0!</v>
          </cell>
        </row>
        <row r="1415">
          <cell r="A1415">
            <v>300225336</v>
          </cell>
          <cell r="B1415" t="str">
            <v>Хайдаров Фаррух Фирдавс</v>
          </cell>
          <cell r="C1415">
            <v>0</v>
          </cell>
          <cell r="D1415" t="str">
            <v>Хайдаров Фаррух Фирдавс</v>
          </cell>
          <cell r="E1415">
            <v>0</v>
          </cell>
          <cell r="F1415">
            <v>0</v>
          </cell>
          <cell r="G1415">
            <v>9524.9</v>
          </cell>
          <cell r="H1415">
            <v>1117.4000000000001</v>
          </cell>
          <cell r="I1415">
            <v>877.2</v>
          </cell>
          <cell r="J1415" t="e">
            <v>#DIV/0!</v>
          </cell>
        </row>
        <row r="1416">
          <cell r="A1416">
            <v>300225573</v>
          </cell>
          <cell r="B1416" t="str">
            <v>Рустамбек олтин даласи</v>
          </cell>
          <cell r="C1416">
            <v>0</v>
          </cell>
          <cell r="D1416" t="str">
            <v>Рустамбек олтин даласи</v>
          </cell>
          <cell r="E1416">
            <v>1117.4000000000001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 t="e">
            <v>#DIV/0!</v>
          </cell>
        </row>
        <row r="1417">
          <cell r="A1417">
            <v>301064860</v>
          </cell>
          <cell r="B1417" t="str">
            <v>Фирдавс Фаррух Хайдаров чашмас</v>
          </cell>
          <cell r="C1417">
            <v>0</v>
          </cell>
          <cell r="D1417">
            <v>0</v>
          </cell>
          <cell r="E1417">
            <v>0</v>
          </cell>
          <cell r="F1417" t="str">
            <v>Фирдавс Фаррух Хайдаров чашмас</v>
          </cell>
          <cell r="G1417">
            <v>0</v>
          </cell>
          <cell r="H1417">
            <v>0</v>
          </cell>
          <cell r="I1417">
            <v>0</v>
          </cell>
          <cell r="J1417" t="e">
            <v>#DIV/0!</v>
          </cell>
        </row>
        <row r="1418">
          <cell r="B1418" t="str">
            <v>жами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78.503669232146052</v>
          </cell>
        </row>
        <row r="1419">
          <cell r="A1419">
            <v>301148953</v>
          </cell>
          <cell r="B1419" t="str">
            <v>Абдуназаров Нормурод пахтазори</v>
          </cell>
          <cell r="C1419">
            <v>0</v>
          </cell>
          <cell r="D1419">
            <v>0</v>
          </cell>
          <cell r="E1419">
            <v>0</v>
          </cell>
          <cell r="F1419" t="str">
            <v>Абдуназаров Нормурод пахтазори</v>
          </cell>
          <cell r="G1419">
            <v>2263.1</v>
          </cell>
          <cell r="H1419">
            <v>0</v>
          </cell>
          <cell r="I1419">
            <v>0</v>
          </cell>
          <cell r="J1419" t="e">
            <v>#DIV/0!</v>
          </cell>
        </row>
        <row r="1420">
          <cell r="A1420">
            <v>200767582</v>
          </cell>
          <cell r="B1420" t="str">
            <v>Сардор фх</v>
          </cell>
          <cell r="C1420">
            <v>0</v>
          </cell>
          <cell r="D1420">
            <v>0</v>
          </cell>
          <cell r="E1420">
            <v>0</v>
          </cell>
          <cell r="F1420" t="str">
            <v>Сардор фх</v>
          </cell>
          <cell r="G1420">
            <v>648.5</v>
          </cell>
          <cell r="H1420">
            <v>0</v>
          </cell>
          <cell r="I1420">
            <v>0</v>
          </cell>
          <cell r="J1420" t="e">
            <v>#DIV/0!</v>
          </cell>
        </row>
        <row r="1421">
          <cell r="A1421">
            <v>300219793</v>
          </cell>
          <cell r="B1421" t="str">
            <v>Чункаймиш Якка Дулана ф\х</v>
          </cell>
          <cell r="C1421">
            <v>0</v>
          </cell>
          <cell r="D1421">
            <v>0</v>
          </cell>
          <cell r="E1421">
            <v>0</v>
          </cell>
          <cell r="F1421" t="str">
            <v>Чункаймиш Якка Дулана ф\х</v>
          </cell>
          <cell r="G1421">
            <v>57526.3</v>
          </cell>
          <cell r="H1421">
            <v>0</v>
          </cell>
          <cell r="I1421">
            <v>0</v>
          </cell>
          <cell r="J1421" t="e">
            <v>#DIV/0!</v>
          </cell>
        </row>
        <row r="1422">
          <cell r="A1422">
            <v>200975965</v>
          </cell>
          <cell r="B1422" t="str">
            <v>Самариддин фх</v>
          </cell>
          <cell r="C1422">
            <v>0</v>
          </cell>
          <cell r="D1422">
            <v>0</v>
          </cell>
          <cell r="E1422">
            <v>0</v>
          </cell>
          <cell r="F1422" t="str">
            <v>Самариддин фх</v>
          </cell>
          <cell r="G1422">
            <v>927.7</v>
          </cell>
          <cell r="H1422">
            <v>0</v>
          </cell>
          <cell r="I1422">
            <v>0</v>
          </cell>
          <cell r="J1422" t="e">
            <v>#DIV/0!</v>
          </cell>
        </row>
        <row r="1423">
          <cell r="A1423">
            <v>201117685</v>
          </cell>
          <cell r="B1423" t="str">
            <v>Дехконобод фх пастд. колх</v>
          </cell>
          <cell r="C1423">
            <v>0</v>
          </cell>
          <cell r="D1423">
            <v>0</v>
          </cell>
          <cell r="E1423">
            <v>0</v>
          </cell>
          <cell r="F1423" t="str">
            <v>Дехконобод фх пастд. колх</v>
          </cell>
          <cell r="G1423">
            <v>14312</v>
          </cell>
          <cell r="H1423">
            <v>0</v>
          </cell>
          <cell r="I1423">
            <v>0</v>
          </cell>
          <cell r="J1423" t="e">
            <v>#DIV/0!</v>
          </cell>
        </row>
        <row r="1424">
          <cell r="A1424">
            <v>202109021</v>
          </cell>
          <cell r="B1424" t="str">
            <v>Фотима фх пастд</v>
          </cell>
          <cell r="C1424">
            <v>0</v>
          </cell>
          <cell r="D1424">
            <v>0</v>
          </cell>
          <cell r="E1424">
            <v>0</v>
          </cell>
          <cell r="F1424" t="str">
            <v>Фотима фх пастд</v>
          </cell>
          <cell r="G1424">
            <v>1142.3</v>
          </cell>
          <cell r="H1424">
            <v>0</v>
          </cell>
          <cell r="I1424">
            <v>0</v>
          </cell>
          <cell r="J1424" t="e">
            <v>#DIV/0!</v>
          </cell>
        </row>
        <row r="1425">
          <cell r="A1425">
            <v>205034082</v>
          </cell>
          <cell r="B1425" t="str">
            <v>Шавкат бобо УОЗИ фх</v>
          </cell>
          <cell r="C1425">
            <v>0</v>
          </cell>
          <cell r="D1425">
            <v>0</v>
          </cell>
          <cell r="E1425">
            <v>0</v>
          </cell>
          <cell r="F1425" t="str">
            <v>Шавкат бобо УОЗИ фх</v>
          </cell>
          <cell r="G1425">
            <v>1005.7</v>
          </cell>
          <cell r="H1425">
            <v>0</v>
          </cell>
          <cell r="I1425">
            <v>0</v>
          </cell>
          <cell r="J1425" t="e">
            <v>#DIV/0!</v>
          </cell>
        </row>
        <row r="1426">
          <cell r="B1426" t="str">
            <v>Жами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 t="e">
            <v>#DIV/0!</v>
          </cell>
        </row>
        <row r="1427">
          <cell r="A1427">
            <v>300786493</v>
          </cell>
          <cell r="B1427" t="str">
            <v>Жалолиддин Нурафшон пахта дала</v>
          </cell>
          <cell r="C1427">
            <v>0</v>
          </cell>
          <cell r="D1427">
            <v>0</v>
          </cell>
          <cell r="E1427">
            <v>0</v>
          </cell>
          <cell r="F1427" t="str">
            <v>Жалолиддин Нурафшон пахта дала</v>
          </cell>
          <cell r="G1427">
            <v>2680</v>
          </cell>
          <cell r="H1427">
            <v>2001</v>
          </cell>
          <cell r="I1427">
            <v>1570.7</v>
          </cell>
          <cell r="J1427" t="e">
            <v>#DIV/0!</v>
          </cell>
        </row>
        <row r="1428">
          <cell r="A1428">
            <v>205094365</v>
          </cell>
          <cell r="B1428" t="str">
            <v>Элбек ховас фх</v>
          </cell>
          <cell r="C1428">
            <v>0</v>
          </cell>
          <cell r="D1428" t="str">
            <v>Элбек ховас фх</v>
          </cell>
          <cell r="E1428">
            <v>2001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 t="e">
            <v>#DIV/0!</v>
          </cell>
        </row>
        <row r="1429">
          <cell r="B1429" t="str">
            <v>Жами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 t="e">
            <v>#DIV/0!</v>
          </cell>
        </row>
        <row r="1430">
          <cell r="A1430">
            <v>200764967</v>
          </cell>
          <cell r="B1430" t="str">
            <v>Сам ГС и С Давлат нав.синаш ст</v>
          </cell>
          <cell r="C1430">
            <v>0</v>
          </cell>
          <cell r="D1430">
            <v>0</v>
          </cell>
          <cell r="E1430">
            <v>0</v>
          </cell>
          <cell r="F1430" t="str">
            <v>Сам ГС и С Давлат нав.синаш ст</v>
          </cell>
          <cell r="G1430">
            <v>1306.8</v>
          </cell>
          <cell r="H1430">
            <v>0</v>
          </cell>
          <cell r="I1430">
            <v>0</v>
          </cell>
          <cell r="J1430">
            <v>78.495752123938033</v>
          </cell>
        </row>
        <row r="1431">
          <cell r="A1431">
            <v>200766892</v>
          </cell>
          <cell r="B1431" t="str">
            <v>Чашма фх</v>
          </cell>
          <cell r="C1431">
            <v>0</v>
          </cell>
          <cell r="D1431">
            <v>0</v>
          </cell>
          <cell r="E1431">
            <v>0</v>
          </cell>
          <cell r="F1431" t="str">
            <v>Чашма фх</v>
          </cell>
          <cell r="G1431">
            <v>320.39999999999998</v>
          </cell>
          <cell r="H1431">
            <v>0</v>
          </cell>
          <cell r="I1431">
            <v>0</v>
          </cell>
          <cell r="J1431" t="e">
            <v>#DIV/0!</v>
          </cell>
        </row>
        <row r="1432">
          <cell r="A1432">
            <v>200975775</v>
          </cell>
          <cell r="B1432" t="str">
            <v>Истикбол дх  пастд</v>
          </cell>
          <cell r="C1432">
            <v>0</v>
          </cell>
          <cell r="D1432">
            <v>0</v>
          </cell>
          <cell r="E1432">
            <v>0</v>
          </cell>
          <cell r="F1432" t="str">
            <v>Истикбол дх  пастд</v>
          </cell>
          <cell r="G1432">
            <v>5426.6</v>
          </cell>
          <cell r="H1432">
            <v>0</v>
          </cell>
          <cell r="I1432">
            <v>0</v>
          </cell>
          <cell r="J1432" t="e">
            <v>#DIV/0!</v>
          </cell>
        </row>
        <row r="1433">
          <cell r="A1433">
            <v>202041472</v>
          </cell>
          <cell r="B1433" t="str">
            <v>Рефат фх 202041472</v>
          </cell>
          <cell r="C1433">
            <v>0</v>
          </cell>
          <cell r="D1433">
            <v>0</v>
          </cell>
          <cell r="E1433">
            <v>0</v>
          </cell>
          <cell r="F1433" t="str">
            <v>Рефат фх 202041472</v>
          </cell>
          <cell r="G1433">
            <v>1126.7</v>
          </cell>
          <cell r="H1433">
            <v>0</v>
          </cell>
          <cell r="I1433">
            <v>0</v>
          </cell>
          <cell r="J1433" t="e">
            <v>#DIV/0!</v>
          </cell>
        </row>
        <row r="1434">
          <cell r="A1434">
            <v>202382183</v>
          </cell>
          <cell r="B1434" t="str">
            <v>Шахзод ДФх пастд</v>
          </cell>
          <cell r="C1434">
            <v>0</v>
          </cell>
          <cell r="D1434">
            <v>0</v>
          </cell>
          <cell r="E1434">
            <v>0</v>
          </cell>
          <cell r="F1434" t="str">
            <v>Шахзод ДФх пастд</v>
          </cell>
          <cell r="G1434">
            <v>929</v>
          </cell>
          <cell r="H1434">
            <v>0</v>
          </cell>
          <cell r="I1434">
            <v>0</v>
          </cell>
          <cell r="J1434" t="e">
            <v>#DIV/0!</v>
          </cell>
        </row>
        <row r="1435">
          <cell r="A1435">
            <v>204725814</v>
          </cell>
          <cell r="B1435" t="str">
            <v>Хуршида ХМИ фх</v>
          </cell>
          <cell r="C1435">
            <v>0</v>
          </cell>
          <cell r="D1435">
            <v>0</v>
          </cell>
          <cell r="E1435">
            <v>0</v>
          </cell>
          <cell r="F1435" t="str">
            <v>Хуршида ХМИ фх</v>
          </cell>
          <cell r="G1435">
            <v>4941.7</v>
          </cell>
          <cell r="H1435">
            <v>0</v>
          </cell>
          <cell r="I1435">
            <v>0</v>
          </cell>
          <cell r="J1435" t="e">
            <v>#DIV/0!</v>
          </cell>
        </row>
        <row r="1436">
          <cell r="A1436">
            <v>205511178</v>
          </cell>
          <cell r="B1436" t="str">
            <v>Зокир Илхом фх пастд</v>
          </cell>
          <cell r="C1436">
            <v>0</v>
          </cell>
          <cell r="D1436">
            <v>0</v>
          </cell>
          <cell r="E1436">
            <v>0</v>
          </cell>
          <cell r="F1436" t="str">
            <v>Зокир Илхом фх пастд</v>
          </cell>
          <cell r="G1436">
            <v>1963.3</v>
          </cell>
          <cell r="H1436">
            <v>0</v>
          </cell>
          <cell r="I1436">
            <v>0</v>
          </cell>
          <cell r="J1436" t="e">
            <v>#DIV/0!</v>
          </cell>
        </row>
        <row r="1437">
          <cell r="A1437">
            <v>206162010</v>
          </cell>
          <cell r="B1437" t="str">
            <v>Юулдаш Абдурайим Тожихон ф\х</v>
          </cell>
          <cell r="C1437">
            <v>0</v>
          </cell>
          <cell r="D1437">
            <v>0</v>
          </cell>
          <cell r="E1437">
            <v>0</v>
          </cell>
          <cell r="F1437" t="str">
            <v>Юулдаш Абдурайим Тожихон ф\х</v>
          </cell>
          <cell r="G1437">
            <v>2236.3000000000002</v>
          </cell>
          <cell r="H1437">
            <v>0</v>
          </cell>
          <cell r="I1437">
            <v>0</v>
          </cell>
          <cell r="J1437" t="e">
            <v>#DIV/0!</v>
          </cell>
        </row>
        <row r="1438">
          <cell r="A1438">
            <v>206168366</v>
          </cell>
          <cell r="B1438" t="str">
            <v>Абдумалик Нортой-дали ф\х</v>
          </cell>
          <cell r="C1438">
            <v>0</v>
          </cell>
          <cell r="D1438">
            <v>0</v>
          </cell>
          <cell r="E1438">
            <v>0</v>
          </cell>
          <cell r="F1438" t="str">
            <v>Абдумалик Нортой-дали ф\х</v>
          </cell>
          <cell r="G1438">
            <v>1167.2</v>
          </cell>
          <cell r="H1438">
            <v>0</v>
          </cell>
          <cell r="I1438">
            <v>0</v>
          </cell>
          <cell r="J1438" t="e">
            <v>#DIV/0!</v>
          </cell>
        </row>
        <row r="1439">
          <cell r="A1439">
            <v>206168374</v>
          </cell>
          <cell r="B1439" t="str">
            <v>Анвар Камар Аслиддин фх</v>
          </cell>
          <cell r="C1439">
            <v>0</v>
          </cell>
          <cell r="D1439">
            <v>0</v>
          </cell>
          <cell r="E1439">
            <v>0</v>
          </cell>
          <cell r="F1439" t="str">
            <v>Анвар Камар Аслиддин фх</v>
          </cell>
          <cell r="G1439">
            <v>1907.8</v>
          </cell>
          <cell r="H1439">
            <v>0</v>
          </cell>
          <cell r="I1439">
            <v>0</v>
          </cell>
          <cell r="J1439" t="e">
            <v>#DIV/0!</v>
          </cell>
        </row>
        <row r="1440">
          <cell r="A1440">
            <v>301104160</v>
          </cell>
          <cell r="B1440" t="str">
            <v>Шохрухжон Пахта Галласи фермер</v>
          </cell>
          <cell r="C1440">
            <v>0</v>
          </cell>
          <cell r="D1440">
            <v>0</v>
          </cell>
          <cell r="E1440">
            <v>0</v>
          </cell>
          <cell r="F1440" t="str">
            <v>Шохрухжон Пахта Галласи фермер</v>
          </cell>
          <cell r="G1440">
            <v>13321.7</v>
          </cell>
          <cell r="H1440">
            <v>0</v>
          </cell>
          <cell r="I1440">
            <v>0</v>
          </cell>
          <cell r="J1440" t="e">
            <v>#DIV/0!</v>
          </cell>
        </row>
        <row r="1441">
          <cell r="A1441">
            <v>200768074</v>
          </cell>
          <cell r="B1441" t="str">
            <v>Нилуфар ф\х паст</v>
          </cell>
          <cell r="C1441">
            <v>0</v>
          </cell>
          <cell r="D1441">
            <v>0</v>
          </cell>
          <cell r="E1441">
            <v>0</v>
          </cell>
          <cell r="F1441" t="str">
            <v>Нилуфар ф\х паст</v>
          </cell>
          <cell r="G1441">
            <v>470.4</v>
          </cell>
          <cell r="H1441">
            <v>0</v>
          </cell>
          <cell r="I1441">
            <v>0</v>
          </cell>
          <cell r="J1441" t="e">
            <v>#DIV/0!</v>
          </cell>
        </row>
        <row r="1442">
          <cell r="A1442">
            <v>204512944</v>
          </cell>
          <cell r="B1442" t="str">
            <v>Норсултон ЧНК фх Паcтдаргом</v>
          </cell>
          <cell r="C1442">
            <v>0</v>
          </cell>
          <cell r="D1442">
            <v>0</v>
          </cell>
          <cell r="E1442">
            <v>0</v>
          </cell>
          <cell r="F1442" t="str">
            <v>Норсултон ЧНК фх Паcтдаргом</v>
          </cell>
          <cell r="G1442">
            <v>1456.4</v>
          </cell>
          <cell r="H1442">
            <v>0</v>
          </cell>
          <cell r="I1442">
            <v>0</v>
          </cell>
          <cell r="J1442" t="e">
            <v>#DIV/0!</v>
          </cell>
        </row>
        <row r="1443">
          <cell r="A1443">
            <v>203299277</v>
          </cell>
          <cell r="B1443" t="str">
            <v>Улугмурод ота фх</v>
          </cell>
          <cell r="C1443">
            <v>0</v>
          </cell>
          <cell r="D1443">
            <v>0</v>
          </cell>
          <cell r="E1443">
            <v>0</v>
          </cell>
          <cell r="F1443" t="str">
            <v>Улугмурод ота фх</v>
          </cell>
          <cell r="G1443">
            <v>564.29999999999995</v>
          </cell>
          <cell r="H1443">
            <v>0</v>
          </cell>
          <cell r="I1443">
            <v>0</v>
          </cell>
          <cell r="J1443" t="e">
            <v>#DIV/0!</v>
          </cell>
        </row>
        <row r="1444">
          <cell r="A1444">
            <v>200734480</v>
          </cell>
          <cell r="B1444" t="str">
            <v>Узгу фх пастд</v>
          </cell>
          <cell r="C1444">
            <v>0</v>
          </cell>
          <cell r="D1444">
            <v>0</v>
          </cell>
          <cell r="E1444">
            <v>0</v>
          </cell>
          <cell r="F1444" t="str">
            <v>Узгу фх пастд</v>
          </cell>
          <cell r="G1444">
            <v>3685.2</v>
          </cell>
          <cell r="H1444">
            <v>0</v>
          </cell>
          <cell r="I1444">
            <v>0</v>
          </cell>
          <cell r="J1444" t="e">
            <v>#DIV/0!</v>
          </cell>
        </row>
        <row r="1445">
          <cell r="A1445">
            <v>203394792</v>
          </cell>
          <cell r="B1445" t="str">
            <v>Немат бобо ф/х 4792 пастд.</v>
          </cell>
          <cell r="C1445">
            <v>0</v>
          </cell>
          <cell r="D1445">
            <v>0</v>
          </cell>
          <cell r="E1445">
            <v>0</v>
          </cell>
          <cell r="F1445" t="str">
            <v>Немат бобо ф/х 4792 пастд.</v>
          </cell>
          <cell r="G1445">
            <v>38.1</v>
          </cell>
          <cell r="H1445">
            <v>0</v>
          </cell>
          <cell r="I1445">
            <v>0</v>
          </cell>
          <cell r="J1445" t="e">
            <v>#DIV/0!</v>
          </cell>
        </row>
        <row r="1446">
          <cell r="A1446">
            <v>205311466</v>
          </cell>
          <cell r="B1446" t="str">
            <v>ЮСФ-Абри бобо фх</v>
          </cell>
          <cell r="C1446">
            <v>0</v>
          </cell>
          <cell r="D1446">
            <v>0</v>
          </cell>
          <cell r="E1446">
            <v>0</v>
          </cell>
          <cell r="F1446" t="str">
            <v>ЮСФ-Абри бобо фх</v>
          </cell>
          <cell r="G1446">
            <v>8888.5</v>
          </cell>
          <cell r="H1446">
            <v>0</v>
          </cell>
          <cell r="I1446">
            <v>0</v>
          </cell>
          <cell r="J1446" t="e">
            <v>#DIV/0!</v>
          </cell>
        </row>
        <row r="1447">
          <cell r="A1447">
            <v>300791385</v>
          </cell>
          <cell r="B1447" t="str">
            <v>Элобод Олтин Хирмони фермер ху</v>
          </cell>
          <cell r="C1447">
            <v>0</v>
          </cell>
          <cell r="D1447">
            <v>0</v>
          </cell>
          <cell r="E1447">
            <v>0</v>
          </cell>
          <cell r="F1447" t="str">
            <v>Элобод Олтин Хирмони фермер ху</v>
          </cell>
          <cell r="G1447">
            <v>8775.9</v>
          </cell>
          <cell r="H1447">
            <v>0</v>
          </cell>
          <cell r="I1447">
            <v>0</v>
          </cell>
          <cell r="J1447" t="e">
            <v>#DIV/0!</v>
          </cell>
        </row>
        <row r="1448">
          <cell r="A1448">
            <v>300954767</v>
          </cell>
          <cell r="B1448" t="str">
            <v>Мехриддин Жамолиддин жавохири</v>
          </cell>
          <cell r="C1448">
            <v>0</v>
          </cell>
          <cell r="D1448">
            <v>0</v>
          </cell>
          <cell r="E1448">
            <v>0</v>
          </cell>
          <cell r="F1448" t="str">
            <v>Мехриддин Жамолиддин жавохири</v>
          </cell>
          <cell r="G1448">
            <v>2277.1</v>
          </cell>
          <cell r="H1448">
            <v>0</v>
          </cell>
          <cell r="I1448">
            <v>0</v>
          </cell>
          <cell r="J1448" t="e">
            <v>#DIV/0!</v>
          </cell>
        </row>
        <row r="1449">
          <cell r="A1449">
            <v>301114046</v>
          </cell>
          <cell r="B1449" t="str">
            <v>Бойсунжон Пахта галла даласи ф</v>
          </cell>
          <cell r="C1449">
            <v>0</v>
          </cell>
          <cell r="D1449">
            <v>0</v>
          </cell>
          <cell r="E1449">
            <v>0</v>
          </cell>
          <cell r="F1449" t="str">
            <v>Бойсунжон Пахта галла даласи ф</v>
          </cell>
          <cell r="G1449">
            <v>7791</v>
          </cell>
          <cell r="H1449">
            <v>0</v>
          </cell>
          <cell r="I1449">
            <v>0</v>
          </cell>
          <cell r="J1449" t="e">
            <v>#DIV/0!</v>
          </cell>
        </row>
        <row r="1450">
          <cell r="A1450">
            <v>200766734</v>
          </cell>
          <cell r="B1450" t="str">
            <v>Жасур фх  С.Турсунов</v>
          </cell>
          <cell r="C1450">
            <v>0</v>
          </cell>
          <cell r="D1450">
            <v>0</v>
          </cell>
          <cell r="E1450">
            <v>0</v>
          </cell>
          <cell r="F1450" t="str">
            <v>Жасур фх  С.Турсунов</v>
          </cell>
          <cell r="G1450">
            <v>465.8</v>
          </cell>
          <cell r="H1450">
            <v>0</v>
          </cell>
          <cell r="I1450">
            <v>0</v>
          </cell>
          <cell r="J1450" t="e">
            <v>#DIV/0!</v>
          </cell>
        </row>
        <row r="1451">
          <cell r="A1451">
            <v>200766759</v>
          </cell>
          <cell r="B1451" t="str">
            <v>Лидер фх</v>
          </cell>
          <cell r="C1451">
            <v>0</v>
          </cell>
          <cell r="D1451">
            <v>0</v>
          </cell>
          <cell r="E1451">
            <v>0</v>
          </cell>
          <cell r="F1451" t="str">
            <v>Лидер фх</v>
          </cell>
          <cell r="G1451">
            <v>1944.6</v>
          </cell>
          <cell r="H1451">
            <v>0</v>
          </cell>
          <cell r="I1451">
            <v>0</v>
          </cell>
          <cell r="J1451" t="e">
            <v>#DIV/0!</v>
          </cell>
        </row>
        <row r="1452">
          <cell r="A1452">
            <v>200767417</v>
          </cell>
          <cell r="B1452" t="str">
            <v>Араб кишлок фх</v>
          </cell>
          <cell r="C1452">
            <v>0</v>
          </cell>
          <cell r="D1452">
            <v>0</v>
          </cell>
          <cell r="E1452">
            <v>0</v>
          </cell>
          <cell r="F1452" t="str">
            <v>Араб кишлок фх</v>
          </cell>
          <cell r="G1452">
            <v>1880.8</v>
          </cell>
          <cell r="H1452">
            <v>0</v>
          </cell>
          <cell r="I1452">
            <v>0</v>
          </cell>
          <cell r="J1452" t="e">
            <v>#DIV/0!</v>
          </cell>
        </row>
        <row r="1453">
          <cell r="A1453">
            <v>203705640</v>
          </cell>
          <cell r="B1453" t="str">
            <v>Бобо назар бобо фх</v>
          </cell>
          <cell r="C1453">
            <v>0</v>
          </cell>
          <cell r="D1453">
            <v>0</v>
          </cell>
          <cell r="E1453">
            <v>0</v>
          </cell>
          <cell r="F1453" t="str">
            <v>Бобо назар бобо фх</v>
          </cell>
          <cell r="G1453">
            <v>393.5</v>
          </cell>
          <cell r="H1453">
            <v>0</v>
          </cell>
          <cell r="I1453">
            <v>0</v>
          </cell>
          <cell r="J1453" t="e">
            <v>#DIV/0!</v>
          </cell>
        </row>
        <row r="1454">
          <cell r="A1454">
            <v>300249986</v>
          </cell>
          <cell r="B1454" t="str">
            <v>Мехрли Диёр дурдонаси ф\х</v>
          </cell>
          <cell r="C1454">
            <v>0</v>
          </cell>
          <cell r="D1454">
            <v>0</v>
          </cell>
          <cell r="E1454">
            <v>0</v>
          </cell>
          <cell r="F1454" t="str">
            <v>Мехрли Диёр дурдонаси ф\х</v>
          </cell>
          <cell r="G1454">
            <v>295.89999999999998</v>
          </cell>
          <cell r="H1454">
            <v>0</v>
          </cell>
          <cell r="I1454">
            <v>0</v>
          </cell>
          <cell r="J1454" t="e">
            <v>#DIV/0!</v>
          </cell>
        </row>
        <row r="1455">
          <cell r="A1455">
            <v>301208656</v>
          </cell>
          <cell r="B1455" t="str">
            <v>Aktam Alimov baraka fayz</v>
          </cell>
          <cell r="C1455">
            <v>0</v>
          </cell>
          <cell r="D1455">
            <v>0</v>
          </cell>
          <cell r="E1455">
            <v>0</v>
          </cell>
          <cell r="F1455" t="str">
            <v>Aktam Alimov baraka fayz</v>
          </cell>
          <cell r="G1455">
            <v>6088</v>
          </cell>
          <cell r="H1455">
            <v>0</v>
          </cell>
          <cell r="I1455">
            <v>0</v>
          </cell>
          <cell r="J1455" t="e">
            <v>#DIV/0!</v>
          </cell>
        </row>
        <row r="1456">
          <cell r="A1456">
            <v>203417453</v>
          </cell>
          <cell r="B1456" t="str">
            <v>Узбекистон фх</v>
          </cell>
          <cell r="C1456">
            <v>0</v>
          </cell>
          <cell r="D1456">
            <v>0</v>
          </cell>
          <cell r="E1456">
            <v>0</v>
          </cell>
          <cell r="F1456" t="str">
            <v>Узбекистон фх</v>
          </cell>
          <cell r="G1456">
            <v>924</v>
          </cell>
          <cell r="H1456">
            <v>0</v>
          </cell>
          <cell r="I1456">
            <v>0</v>
          </cell>
          <cell r="J1456" t="e">
            <v>#DIV/0!</v>
          </cell>
        </row>
        <row r="1457">
          <cell r="A1457">
            <v>206171356</v>
          </cell>
          <cell r="B1457" t="str">
            <v>Парвоз-Хуфир ИДШ ф\х</v>
          </cell>
          <cell r="C1457">
            <v>0</v>
          </cell>
          <cell r="D1457">
            <v>0</v>
          </cell>
          <cell r="E1457">
            <v>0</v>
          </cell>
          <cell r="F1457" t="str">
            <v>Парвоз-Хуфир ИДШ ф\х</v>
          </cell>
          <cell r="G1457">
            <v>737.7</v>
          </cell>
          <cell r="H1457">
            <v>0</v>
          </cell>
          <cell r="I1457">
            <v>0</v>
          </cell>
          <cell r="J1457" t="e">
            <v>#DIV/0!</v>
          </cell>
        </row>
        <row r="1458">
          <cell r="A1458">
            <v>206389660</v>
          </cell>
          <cell r="B1458" t="str">
            <v>Курбон Гиёс Алишер ф\х</v>
          </cell>
          <cell r="C1458">
            <v>0</v>
          </cell>
          <cell r="D1458">
            <v>0</v>
          </cell>
          <cell r="E1458">
            <v>0</v>
          </cell>
          <cell r="F1458" t="str">
            <v>Курбон Гиёс Алишер ф\х</v>
          </cell>
          <cell r="G1458">
            <v>444.2</v>
          </cell>
          <cell r="H1458">
            <v>0</v>
          </cell>
          <cell r="I1458">
            <v>0</v>
          </cell>
          <cell r="J1458" t="e">
            <v>#DIV/0!</v>
          </cell>
        </row>
        <row r="1459">
          <cell r="A1459">
            <v>300763428</v>
          </cell>
          <cell r="B1459" t="str">
            <v>Нормуродов Тоштемир оромгохи ф</v>
          </cell>
          <cell r="C1459">
            <v>0</v>
          </cell>
          <cell r="D1459">
            <v>0</v>
          </cell>
          <cell r="E1459">
            <v>0</v>
          </cell>
          <cell r="F1459" t="str">
            <v>Нормуродов Тоштемир оромгохи ф</v>
          </cell>
          <cell r="G1459">
            <v>3436</v>
          </cell>
          <cell r="H1459">
            <v>0</v>
          </cell>
          <cell r="I1459">
            <v>0</v>
          </cell>
          <cell r="J1459" t="e">
            <v>#DIV/0!</v>
          </cell>
        </row>
        <row r="1460">
          <cell r="A1460">
            <v>301277209</v>
          </cell>
          <cell r="B1460" t="str">
            <v>Отабек Асилбек Огабек даласи ф</v>
          </cell>
          <cell r="C1460">
            <v>0</v>
          </cell>
          <cell r="D1460" t="str">
            <v>Насим Фозил нурли замин</v>
          </cell>
          <cell r="E1460">
            <v>0</v>
          </cell>
          <cell r="F1460" t="str">
            <v>Отабек Асилбек Огабек даласи ф</v>
          </cell>
          <cell r="G1460">
            <v>5745</v>
          </cell>
          <cell r="H1460">
            <v>0</v>
          </cell>
          <cell r="I1460">
            <v>0</v>
          </cell>
          <cell r="J1460" t="e">
            <v>#DIV/0!</v>
          </cell>
        </row>
        <row r="1461">
          <cell r="E1461">
            <v>487294.10000000027</v>
          </cell>
          <cell r="F1461">
            <v>0</v>
          </cell>
          <cell r="G1461">
            <v>2371874.4000000022</v>
          </cell>
          <cell r="H1461">
            <v>487285.99999999988</v>
          </cell>
          <cell r="I1461">
            <v>359639.49999999988</v>
          </cell>
          <cell r="J1461" t="e">
            <v>#DIV/0!</v>
          </cell>
        </row>
        <row r="1462">
          <cell r="J1462" t="e">
            <v>#DIV/0!</v>
          </cell>
        </row>
        <row r="1463">
          <cell r="J1463" t="e">
            <v>#DIV/0!</v>
          </cell>
        </row>
        <row r="1464">
          <cell r="G1464">
            <v>8.1000000003841706</v>
          </cell>
          <cell r="H1464">
            <v>0</v>
          </cell>
          <cell r="I1464">
            <v>0</v>
          </cell>
          <cell r="J1464">
            <v>73.804603456696881</v>
          </cell>
        </row>
        <row r="1465">
          <cell r="J1465" t="e">
            <v>#DIV/0!</v>
          </cell>
        </row>
        <row r="1466">
          <cell r="J1466" t="e">
            <v>#DIV/0!</v>
          </cell>
        </row>
        <row r="1467">
          <cell r="J1467" t="e">
            <v>#DIV/0!</v>
          </cell>
        </row>
        <row r="1468">
          <cell r="J1468" t="e">
            <v>#DIV/0!</v>
          </cell>
        </row>
        <row r="1469">
          <cell r="J1469" t="e">
            <v>#DIV/0!</v>
          </cell>
        </row>
        <row r="1470">
          <cell r="J1470" t="e">
            <v>#DIV/0!</v>
          </cell>
        </row>
        <row r="1471">
          <cell r="J1471" t="e">
            <v>#DIV/0!</v>
          </cell>
        </row>
        <row r="1472">
          <cell r="J1472" t="e">
            <v>#DIV/0!</v>
          </cell>
        </row>
        <row r="1473">
          <cell r="J1473" t="e">
            <v>#DIV/0!</v>
          </cell>
        </row>
        <row r="1474">
          <cell r="J1474" t="e">
            <v>#DIV/0!</v>
          </cell>
        </row>
        <row r="1475">
          <cell r="J1475" t="e">
            <v>#DIV/0!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Даромадлар"/>
      <sheetName val="УРГАНЧ ТУМАН"/>
      <sheetName val="Урганч т"/>
      <sheetName val="ХИВА ТУМАН"/>
      <sheetName val="Хива т"/>
      <sheetName val="ХАЗОРАСП ТУМАН"/>
      <sheetName val="Хазарасп т"/>
      <sheetName val="ГУРЛАН ТУМАН"/>
      <sheetName val="Гурлан т"/>
      <sheetName val="ШОВОТ ТУМАН"/>
      <sheetName val="Шовот т"/>
      <sheetName val="ЯНГИАРИК ТУМАН"/>
      <sheetName val="Янгиарик т"/>
      <sheetName val="КУШКУПИР ТУМАН"/>
      <sheetName val="Кошкупир т"/>
      <sheetName val="БОГОТ ТУМАН"/>
      <sheetName val="Богот т"/>
      <sheetName val="ХОНКА ТУМАН"/>
      <sheetName val="Хонка т"/>
      <sheetName val="ЯНГИБОЗОР ТУМАН"/>
      <sheetName val="Янгибозор т"/>
      <sheetName val="туманлар буйича жами"/>
      <sheetName val="облбюджет"/>
      <sheetName val="ВСЕГО"/>
      <sheetName val="БогѾт т"/>
      <sheetName val="Варианты"/>
      <sheetName val="УРГАНЧ_ТУМАН"/>
      <sheetName val="Урганч_т"/>
      <sheetName val="ХИВА_ТУМАН"/>
      <sheetName val="Хива_т"/>
      <sheetName val="ХАЗОРАСП_ТУМАН"/>
      <sheetName val="Хазарасп_т"/>
      <sheetName val="ГУРЛАН_ТУМАН"/>
      <sheetName val="Гурлан_т"/>
      <sheetName val="ШОВОТ_ТУМАН"/>
      <sheetName val="Шовот_т"/>
      <sheetName val="ЯНГИАРИК_ТУМАН"/>
      <sheetName val="Янгиарик_т"/>
      <sheetName val="КУШКУПИР_ТУМАН"/>
      <sheetName val="Кошкупир_т"/>
      <sheetName val="БОГОТ_ТУМАН"/>
      <sheetName val="Богот_т"/>
      <sheetName val="ХОНКА_ТУМАН"/>
      <sheetName val="Хонка_т"/>
      <sheetName val="ЯНГИБОЗОР_ТУМАН"/>
      <sheetName val="Янгибозор_т"/>
      <sheetName val="туманлар_буйича_жами"/>
      <sheetName val="БогѾт_т"/>
      <sheetName val="MIN-MAX"/>
      <sheetName val="облбюјжет"/>
      <sheetName val="ХАЗІРАСП_ТУМАН"/>
      <sheetName val="ГУРЛАНSТУМАН"/>
      <sheetName val="ШОВІТ_ТУМАН"/>
      <sheetName val="БІГОТ_ТУМАН"/>
      <sheetName val="БЦгот_т"/>
      <sheetName val="ЯНГИБІЗОР_ТУМАН"/>
      <sheetName val="табли 4 местний совет"/>
      <sheetName val="2010"/>
      <sheetName val="2011"/>
      <sheetName val="2012"/>
      <sheetName val="2013"/>
      <sheetName val="2014"/>
      <sheetName val="2015"/>
      <sheetName val="2016"/>
      <sheetName val="2017"/>
      <sheetName val="смеш_дт"/>
      <sheetName val="ТАБ№2"/>
      <sheetName val="63- протокол (4)"/>
      <sheetName val="уюшмага10,09 холатига"/>
      <sheetName val="УРГАНЧ_ТУМАН1"/>
      <sheetName val="Урганч_т1"/>
      <sheetName val="ХИВА_ТУМАН1"/>
      <sheetName val="Хива_т1"/>
      <sheetName val="ХАЗОРАСП_ТУМАН1"/>
      <sheetName val="Хазарасп_т1"/>
      <sheetName val="ГУРЛАН_ТУМАН1"/>
      <sheetName val="Гурлан_т1"/>
      <sheetName val="ШОВОТ_ТУМАН1"/>
      <sheetName val="Шовот_т1"/>
      <sheetName val="ЯНГИАРИК_ТУМАН1"/>
      <sheetName val="Янгиарик_т1"/>
      <sheetName val="КУШКУПИР_ТУМАН1"/>
      <sheetName val="Кошкупир_т1"/>
      <sheetName val="БОГОТ_ТУМАН1"/>
      <sheetName val="Богот_т1"/>
      <sheetName val="ХОНКА_ТУМАН1"/>
      <sheetName val="Хонка_т1"/>
      <sheetName val="ЯНГИБОЗОР_ТУМАН1"/>
      <sheetName val="Янгибозор_т1"/>
      <sheetName val="туманлар_буйича_жами1"/>
      <sheetName val="БогѾт_т1"/>
      <sheetName val="Фориш 2003"/>
      <sheetName val="курс"/>
      <sheetName val="Пункт"/>
      <sheetName val="табли_4_местний_совет"/>
      <sheetName val="Массив"/>
      <sheetName val="G1"/>
      <sheetName val="ўз"/>
      <sheetName val="Гай пахта"/>
      <sheetName val="Лист2"/>
      <sheetName val="Увед по льготникам"/>
      <sheetName val="УРГАНЧ_ТУМАН2"/>
      <sheetName val="Урганч_т2"/>
      <sheetName val="ХИВА_ТУМАН2"/>
      <sheetName val="Хива_т2"/>
      <sheetName val="ХАЗОРАСП_ТУМАН2"/>
      <sheetName val="Хазарасп_т2"/>
      <sheetName val="ГУРЛАН_ТУМАН2"/>
      <sheetName val="Гурлан_т2"/>
      <sheetName val="ШОВОТ_ТУМАН2"/>
      <sheetName val="Шовот_т2"/>
      <sheetName val="ЯНГИАРИК_ТУМАН2"/>
      <sheetName val="Янгиарик_т2"/>
      <sheetName val="КУШКУПИР_ТУМАН2"/>
      <sheetName val="Кошкупир_т2"/>
      <sheetName val="БОГОТ_ТУМАН2"/>
      <sheetName val="Богот_т2"/>
      <sheetName val="ХОНКА_ТУМАН2"/>
      <sheetName val="Хонка_т2"/>
      <sheetName val="ЯНГИБОЗОР_ТУМАН2"/>
      <sheetName val="Янгибозор_т2"/>
      <sheetName val="туманлар_буйича_жами2"/>
      <sheetName val="БогѾт_т2"/>
      <sheetName val="63-_протокол_(4)"/>
      <sheetName val="уюшмага10,09_холатига"/>
      <sheetName val="Фориш_2003"/>
      <sheetName val="табли_4_местний_совет1"/>
      <sheetName val="ПРОПИСЬ"/>
      <sheetName val="УРГАНЧ_ТУМАН3"/>
      <sheetName val="Урганч_т3"/>
      <sheetName val="ХИВА_ТУМАН3"/>
      <sheetName val="Хива_т3"/>
      <sheetName val="ХАЗОРАСП_ТУМАН3"/>
      <sheetName val="Хазарасп_т3"/>
      <sheetName val="ГУРЛАН_ТУМАН3"/>
      <sheetName val="Гурлан_т3"/>
      <sheetName val="ШОВОТ_ТУМАН3"/>
      <sheetName val="Шовот_т3"/>
      <sheetName val="ЯНГИАРИК_ТУМАН3"/>
      <sheetName val="Янгиарик_т3"/>
      <sheetName val="КУШКУПИР_ТУМАН3"/>
      <sheetName val="Кошкупир_т3"/>
      <sheetName val="БОГОТ_ТУМАН3"/>
      <sheetName val="Богот_т3"/>
      <sheetName val="ХОНКА_ТУМАН3"/>
      <sheetName val="Хонка_т3"/>
      <sheetName val="ЯНГИБОЗОР_ТУМАН3"/>
      <sheetName val="Янгибозор_т3"/>
      <sheetName val="туманлар_буйича_жами3"/>
      <sheetName val="БогѾт_т3"/>
      <sheetName val="63-_протокол_(4)1"/>
      <sheetName val="уюшмага10,09_холатига1"/>
      <sheetName val="Фориш_20031"/>
      <sheetName val="Maktablar_Tegmang"/>
      <sheetName val="Results"/>
      <sheetName val="Нарх"/>
      <sheetName val="F000562_XXX (2)"/>
      <sheetName val="оборот"/>
      <sheetName val="Богот璸q_x0000_"/>
      <sheetName val=""/>
      <sheetName val="project planner"/>
      <sheetName val="Богот璸q"/>
      <sheetName val="Богот璸q_"/>
      <sheetName val="c"/>
      <sheetName val="i&amp;a"/>
      <sheetName val="RED47"/>
      <sheetName val="Oglavlenie"/>
      <sheetName val="Лист1"/>
      <sheetName val="Prog. rost tarifov"/>
      <sheetName val="Богот璸q?"/>
      <sheetName val="Богот璸q_x005f_x0000_"/>
      <sheetName val="ГТК_Минфин_факт"/>
      <sheetName val="Прогноз"/>
      <sheetName val="Лист3"/>
      <sheetName val="Sheet161"/>
      <sheetName val="Богот璸q_x005f_x005f_x005f_x0000_"/>
      <sheetName val="УРГАНЧ_ТУМАН4"/>
      <sheetName val="Урганч_т4"/>
      <sheetName val="ХИВА_ТУМАН4"/>
      <sheetName val="Хива_т4"/>
      <sheetName val="ХАЗОРАСП_ТУМАН4"/>
      <sheetName val="Хазарасп_т4"/>
      <sheetName val="ГУРЛАН_ТУМАН4"/>
      <sheetName val="Гурлан_т4"/>
      <sheetName val="ШОВОТ_ТУМАН4"/>
      <sheetName val="Шовот_т4"/>
      <sheetName val="ЯНГИАРИК_ТУМАН4"/>
      <sheetName val="Янгиарик_т4"/>
      <sheetName val="КУШКУПИР_ТУМАН4"/>
      <sheetName val="Кошкупир_т4"/>
      <sheetName val="БОГОТ_ТУМАН4"/>
      <sheetName val="Богот_т4"/>
      <sheetName val="ХОНКА_ТУМАН4"/>
      <sheetName val="Хонка_т4"/>
      <sheetName val="ЯНГИБОЗОР_ТУМАН4"/>
      <sheetName val="Янгибозор_т4"/>
      <sheetName val="туманлар_буйича_жами4"/>
      <sheetName val="БогѾт_т4"/>
      <sheetName val="табли_4_местний_совет2"/>
      <sheetName val="63-_протокол_(4)2"/>
      <sheetName val="уюшмага10,09_холатига2"/>
      <sheetName val="Фориш_20032"/>
      <sheetName val="Увед_по_льготникам"/>
      <sheetName val="Гай_пахта"/>
      <sheetName val="F000562_XXX_(2)"/>
      <sheetName val="project_planner"/>
      <sheetName val="Prog__rost_tarifov"/>
      <sheetName val="март"/>
      <sheetName val="Форма №2а"/>
      <sheetName val="Кушимчага ажратиш"/>
      <sheetName val="жиззах янги раз"/>
      <sheetName val="brake"/>
      <sheetName val="Calculation of Risk Weighted As"/>
    </sheetNames>
    <sheetDataSet>
      <sheetData sheetId="0" refreshError="1">
        <row r="1">
          <cell r="A1" t="str">
            <v>Районы1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"/>
      <sheetName val="База"/>
      <sheetName val="Лист8"/>
      <sheetName val="Лист1"/>
      <sheetName val="Лист4"/>
      <sheetName val="Лист2"/>
      <sheetName val="Лист3"/>
      <sheetName val="Лист5"/>
      <sheetName val="Лист7"/>
      <sheetName val="По районам"/>
      <sheetName val="По_районам"/>
      <sheetName val="данные"/>
      <sheetName val="Варианты"/>
      <sheetName val="63- протокол (4)"/>
      <sheetName val="NA6502"/>
      <sheetName val="прил.6"/>
      <sheetName val="nalog"/>
      <sheetName val="193 свод"/>
      <sheetName val="уюшмага10,09 холатига"/>
      <sheetName val="Гай пахта"/>
      <sheetName val="ном"/>
      <sheetName val="По_районам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 t="str">
            <v>Районы</v>
          </cell>
          <cell r="B2" t="str">
            <v>Доходы</v>
          </cell>
          <cell r="C2" t="str">
            <v>Доходы</v>
          </cell>
        </row>
        <row r="3">
          <cell r="C3" t="str">
            <v>Исп Св.Ост.</v>
          </cell>
          <cell r="D3" t="str">
            <v>План</v>
          </cell>
          <cell r="E3" t="str">
            <v>Получено (районы)</v>
          </cell>
          <cell r="F3" t="str">
            <v>Получено (Мин Фин)</v>
          </cell>
          <cell r="G3" t="str">
            <v>Дотация</v>
          </cell>
          <cell r="H3" t="str">
            <v>Субвенция</v>
          </cell>
          <cell r="I3" t="str">
            <v>Ссуда</v>
          </cell>
          <cell r="J3" t="str">
            <v>Позаим ОКН</v>
          </cell>
          <cell r="K3" t="str">
            <v>Ост</v>
          </cell>
          <cell r="L3" t="str">
            <v>Баланс</v>
          </cell>
        </row>
        <row r="4">
          <cell r="A4">
            <v>1</v>
          </cell>
          <cell r="B4" t="str">
            <v>Урганч ш.</v>
          </cell>
          <cell r="C4">
            <v>0</v>
          </cell>
          <cell r="D4">
            <v>3727482.2</v>
          </cell>
          <cell r="E4">
            <v>164077.20000000001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36700</v>
          </cell>
          <cell r="L4">
            <v>3928259.4</v>
          </cell>
        </row>
        <row r="5">
          <cell r="A5">
            <v>2</v>
          </cell>
          <cell r="B5" t="str">
            <v>Урганч т.</v>
          </cell>
          <cell r="C5">
            <v>0</v>
          </cell>
          <cell r="D5">
            <v>2216059.5</v>
          </cell>
          <cell r="E5">
            <v>396382.3</v>
          </cell>
          <cell r="F5">
            <v>0</v>
          </cell>
          <cell r="G5">
            <v>66805</v>
          </cell>
          <cell r="H5">
            <v>0</v>
          </cell>
          <cell r="I5">
            <v>205192</v>
          </cell>
          <cell r="J5">
            <v>37500</v>
          </cell>
          <cell r="K5">
            <v>0</v>
          </cell>
          <cell r="L5">
            <v>2921938.8</v>
          </cell>
        </row>
        <row r="6">
          <cell r="A6">
            <v>3</v>
          </cell>
          <cell r="B6" t="str">
            <v>Хива т.</v>
          </cell>
          <cell r="C6">
            <v>0</v>
          </cell>
          <cell r="D6">
            <v>2024539</v>
          </cell>
          <cell r="E6">
            <v>631148.80000000005</v>
          </cell>
          <cell r="F6">
            <v>0</v>
          </cell>
          <cell r="G6">
            <v>1671156</v>
          </cell>
          <cell r="H6">
            <v>0</v>
          </cell>
          <cell r="I6">
            <v>0</v>
          </cell>
          <cell r="J6">
            <v>0</v>
          </cell>
          <cell r="K6">
            <v>57200</v>
          </cell>
          <cell r="L6">
            <v>4384043.8</v>
          </cell>
        </row>
        <row r="7">
          <cell r="A7">
            <v>4</v>
          </cell>
          <cell r="B7" t="str">
            <v>Хазорасп т.</v>
          </cell>
          <cell r="C7">
            <v>0</v>
          </cell>
          <cell r="D7">
            <v>3536737</v>
          </cell>
          <cell r="E7">
            <v>98076.800000000003</v>
          </cell>
          <cell r="F7">
            <v>0</v>
          </cell>
          <cell r="G7">
            <v>851800</v>
          </cell>
          <cell r="H7">
            <v>0</v>
          </cell>
          <cell r="I7">
            <v>0</v>
          </cell>
          <cell r="J7">
            <v>22485</v>
          </cell>
          <cell r="K7">
            <v>39615</v>
          </cell>
          <cell r="L7">
            <v>4548713.8</v>
          </cell>
        </row>
        <row r="8">
          <cell r="A8">
            <v>5</v>
          </cell>
          <cell r="B8" t="str">
            <v>Гурлан т.</v>
          </cell>
          <cell r="C8">
            <v>0</v>
          </cell>
          <cell r="D8">
            <v>1062402</v>
          </cell>
          <cell r="E8">
            <v>283363.7</v>
          </cell>
          <cell r="F8">
            <v>0</v>
          </cell>
          <cell r="G8">
            <v>1548800</v>
          </cell>
          <cell r="H8">
            <v>0</v>
          </cell>
          <cell r="I8">
            <v>0</v>
          </cell>
          <cell r="J8">
            <v>0</v>
          </cell>
          <cell r="K8">
            <v>36700</v>
          </cell>
          <cell r="L8">
            <v>2931265.7</v>
          </cell>
        </row>
        <row r="9">
          <cell r="A9">
            <v>6</v>
          </cell>
          <cell r="B9" t="str">
            <v>Шовот т.</v>
          </cell>
          <cell r="C9">
            <v>0</v>
          </cell>
          <cell r="D9">
            <v>1564133.5</v>
          </cell>
          <cell r="E9">
            <v>324835.20000000001</v>
          </cell>
          <cell r="F9">
            <v>0</v>
          </cell>
          <cell r="G9">
            <v>1226185</v>
          </cell>
          <cell r="H9">
            <v>0</v>
          </cell>
          <cell r="I9">
            <v>0</v>
          </cell>
          <cell r="J9">
            <v>0</v>
          </cell>
          <cell r="K9">
            <v>42000</v>
          </cell>
          <cell r="L9">
            <v>3157153.7</v>
          </cell>
        </row>
        <row r="10">
          <cell r="A10">
            <v>7</v>
          </cell>
          <cell r="B10" t="str">
            <v>Янгиарик т.</v>
          </cell>
          <cell r="C10">
            <v>0</v>
          </cell>
          <cell r="D10">
            <v>760400</v>
          </cell>
          <cell r="E10">
            <v>115192</v>
          </cell>
          <cell r="F10">
            <v>0</v>
          </cell>
          <cell r="G10">
            <v>1382800</v>
          </cell>
          <cell r="H10">
            <v>0</v>
          </cell>
          <cell r="I10">
            <v>0</v>
          </cell>
          <cell r="J10">
            <v>0</v>
          </cell>
          <cell r="K10">
            <v>27500</v>
          </cell>
          <cell r="L10">
            <v>2285892</v>
          </cell>
        </row>
        <row r="11">
          <cell r="A11">
            <v>8</v>
          </cell>
          <cell r="B11" t="str">
            <v>Кўшкупир т.</v>
          </cell>
          <cell r="C11">
            <v>0</v>
          </cell>
          <cell r="D11">
            <v>954353.5</v>
          </cell>
          <cell r="E11">
            <v>187996.2</v>
          </cell>
          <cell r="F11">
            <v>0</v>
          </cell>
          <cell r="G11">
            <v>2299215</v>
          </cell>
          <cell r="H11">
            <v>0</v>
          </cell>
          <cell r="I11">
            <v>0</v>
          </cell>
          <cell r="J11">
            <v>0</v>
          </cell>
          <cell r="K11">
            <v>43400</v>
          </cell>
          <cell r="L11">
            <v>3484964.7</v>
          </cell>
        </row>
        <row r="12">
          <cell r="A12">
            <v>9</v>
          </cell>
          <cell r="B12" t="str">
            <v>Богот т.</v>
          </cell>
          <cell r="C12">
            <v>0</v>
          </cell>
          <cell r="D12">
            <v>1388961.5</v>
          </cell>
          <cell r="E12">
            <v>86678.1</v>
          </cell>
          <cell r="F12">
            <v>0</v>
          </cell>
          <cell r="G12">
            <v>1748470</v>
          </cell>
          <cell r="H12">
            <v>0</v>
          </cell>
          <cell r="I12">
            <v>0</v>
          </cell>
          <cell r="J12">
            <v>0</v>
          </cell>
          <cell r="K12">
            <v>39200</v>
          </cell>
          <cell r="L12">
            <v>3263309.6</v>
          </cell>
        </row>
        <row r="13">
          <cell r="A13">
            <v>10</v>
          </cell>
          <cell r="B13" t="str">
            <v>Хонка т.</v>
          </cell>
          <cell r="C13">
            <v>0</v>
          </cell>
          <cell r="D13">
            <v>3126894</v>
          </cell>
          <cell r="E13">
            <v>121918.39999999999</v>
          </cell>
          <cell r="F13">
            <v>0</v>
          </cell>
          <cell r="G13">
            <v>74515</v>
          </cell>
          <cell r="H13">
            <v>0</v>
          </cell>
          <cell r="I13">
            <v>0</v>
          </cell>
          <cell r="J13">
            <v>0</v>
          </cell>
          <cell r="K13">
            <v>41800</v>
          </cell>
          <cell r="L13">
            <v>3365127.4</v>
          </cell>
        </row>
        <row r="14">
          <cell r="A14">
            <v>11</v>
          </cell>
          <cell r="B14" t="str">
            <v>Янгибозор т.</v>
          </cell>
          <cell r="C14">
            <v>0</v>
          </cell>
          <cell r="D14">
            <v>783852</v>
          </cell>
          <cell r="E14">
            <v>134672.70000000001</v>
          </cell>
          <cell r="F14">
            <v>0</v>
          </cell>
          <cell r="G14">
            <v>831945</v>
          </cell>
          <cell r="H14">
            <v>0</v>
          </cell>
          <cell r="I14">
            <v>0</v>
          </cell>
          <cell r="J14">
            <v>0</v>
          </cell>
          <cell r="K14">
            <v>22800</v>
          </cell>
          <cell r="L14">
            <v>1773269.7</v>
          </cell>
        </row>
        <row r="15">
          <cell r="A15">
            <v>12</v>
          </cell>
          <cell r="B15" t="str">
            <v>Вилоят бюдж.</v>
          </cell>
          <cell r="C15">
            <v>632641</v>
          </cell>
          <cell r="D15">
            <v>15533772.800000001</v>
          </cell>
          <cell r="E15">
            <v>1750441</v>
          </cell>
          <cell r="F15">
            <v>505043</v>
          </cell>
          <cell r="G15">
            <v>213816</v>
          </cell>
          <cell r="H15">
            <v>9517000</v>
          </cell>
          <cell r="I15">
            <v>844808</v>
          </cell>
          <cell r="J15">
            <v>98100</v>
          </cell>
          <cell r="K15">
            <v>0</v>
          </cell>
          <cell r="L15">
            <v>29095621.800000001</v>
          </cell>
        </row>
        <row r="16">
          <cell r="C16">
            <v>632641</v>
          </cell>
          <cell r="D16">
            <v>36679587</v>
          </cell>
          <cell r="E16">
            <v>4294782.4000000004</v>
          </cell>
          <cell r="F16">
            <v>505043</v>
          </cell>
          <cell r="G16">
            <v>11915507</v>
          </cell>
          <cell r="H16">
            <v>9517000</v>
          </cell>
          <cell r="I16">
            <v>1050000</v>
          </cell>
          <cell r="J16">
            <v>158085</v>
          </cell>
          <cell r="K16">
            <v>386915</v>
          </cell>
          <cell r="L16">
            <v>65139560.399999999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чорак"/>
      <sheetName val="2-чорак"/>
      <sheetName val="3-чорак"/>
      <sheetName val="4-чорак"/>
      <sheetName val="База"/>
      <sheetName val="5555"/>
      <sheetName val="06.12.2016"/>
      <sheetName val="Лист1"/>
      <sheetName val="По районам"/>
    </sheetNames>
    <sheetDataSet>
      <sheetData sheetId="0"/>
      <sheetData sheetId="1"/>
      <sheetData sheetId="2"/>
      <sheetData sheetId="3"/>
      <sheetData sheetId="4">
        <row r="2">
          <cell r="E2" t="str">
            <v>Азимов Р.С.</v>
          </cell>
        </row>
        <row r="3">
          <cell r="E3" t="str">
            <v>Қўчқоров Ж.А.</v>
          </cell>
        </row>
        <row r="4">
          <cell r="E4" t="str">
            <v>Мирзаев.М.М.</v>
          </cell>
        </row>
        <row r="5">
          <cell r="E5" t="str">
            <v>Турсунов Ё.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КР"/>
      <sheetName val="Анд"/>
      <sheetName val="Бух"/>
      <sheetName val="Джиз"/>
      <sheetName val="Кашк"/>
      <sheetName val="Нав"/>
      <sheetName val="Нам"/>
      <sheetName val="Сам"/>
      <sheetName val="Сурх"/>
      <sheetName val="Сырд"/>
      <sheetName val="Ташобл"/>
      <sheetName val="Ферг"/>
      <sheetName val="Хорез"/>
      <sheetName val="гТашк"/>
      <sheetName val="ГНК"/>
      <sheetName val="Свод"/>
      <sheetName val="Нигора опа"/>
      <sheetName val="Нигора опа_1"/>
      <sheetName val="Лист2"/>
      <sheetName val="База"/>
    </sheetNames>
    <sheetDataSet>
      <sheetData sheetId="0">
        <row r="1">
          <cell r="A1">
            <v>0</v>
          </cell>
          <cell r="C1" t="str">
            <v>Итого по республике</v>
          </cell>
        </row>
        <row r="2">
          <cell r="A2">
            <v>1</v>
          </cell>
          <cell r="B2">
            <v>35</v>
          </cell>
          <cell r="C2" t="str">
            <v>Республика Каракалпакстан</v>
          </cell>
        </row>
        <row r="3">
          <cell r="A3">
            <v>2</v>
          </cell>
          <cell r="B3">
            <v>3</v>
          </cell>
          <cell r="C3" t="str">
            <v>Андижанская область</v>
          </cell>
        </row>
        <row r="4">
          <cell r="A4">
            <v>3</v>
          </cell>
          <cell r="B4">
            <v>6</v>
          </cell>
          <cell r="C4" t="str">
            <v>Бухарская область</v>
          </cell>
        </row>
        <row r="5">
          <cell r="A5">
            <v>4</v>
          </cell>
          <cell r="B5">
            <v>8</v>
          </cell>
          <cell r="C5" t="str">
            <v>Джизакская область</v>
          </cell>
        </row>
        <row r="6">
          <cell r="A6">
            <v>5</v>
          </cell>
          <cell r="B6">
            <v>10</v>
          </cell>
          <cell r="C6" t="str">
            <v>Кашкадарьинская область</v>
          </cell>
        </row>
        <row r="7">
          <cell r="A7">
            <v>6</v>
          </cell>
          <cell r="B7">
            <v>12</v>
          </cell>
          <cell r="C7" t="str">
            <v>Навоийская область</v>
          </cell>
        </row>
        <row r="8">
          <cell r="A8">
            <v>7</v>
          </cell>
          <cell r="B8">
            <v>14</v>
          </cell>
          <cell r="C8" t="str">
            <v>Наманганская область</v>
          </cell>
        </row>
        <row r="9">
          <cell r="A9">
            <v>8</v>
          </cell>
          <cell r="B9">
            <v>18</v>
          </cell>
          <cell r="C9" t="str">
            <v>Самаркандская область</v>
          </cell>
        </row>
        <row r="10">
          <cell r="A10">
            <v>9</v>
          </cell>
          <cell r="B10">
            <v>22</v>
          </cell>
          <cell r="C10" t="str">
            <v>Сурхандарьинская область</v>
          </cell>
        </row>
        <row r="11">
          <cell r="A11">
            <v>10</v>
          </cell>
          <cell r="B11">
            <v>24</v>
          </cell>
          <cell r="C11" t="str">
            <v>Сырдарьинская область</v>
          </cell>
        </row>
        <row r="12">
          <cell r="A12">
            <v>11</v>
          </cell>
          <cell r="B12">
            <v>27</v>
          </cell>
          <cell r="C12" t="str">
            <v>Ташкентская область</v>
          </cell>
        </row>
        <row r="13">
          <cell r="A13">
            <v>12</v>
          </cell>
          <cell r="B13">
            <v>30</v>
          </cell>
          <cell r="C13" t="str">
            <v>Ферганская область</v>
          </cell>
        </row>
        <row r="14">
          <cell r="A14">
            <v>13</v>
          </cell>
          <cell r="B14">
            <v>33</v>
          </cell>
          <cell r="C14" t="str">
            <v>Хорезмская область</v>
          </cell>
        </row>
        <row r="15">
          <cell r="A15">
            <v>14</v>
          </cell>
          <cell r="B15">
            <v>26</v>
          </cell>
          <cell r="C15" t="str">
            <v>город Ташкент</v>
          </cell>
        </row>
        <row r="16">
          <cell r="A16">
            <v>15</v>
          </cell>
          <cell r="C16" t="str">
            <v>Государственный налоговый комитет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учете"/>
      <sheetName val="Раб.места"/>
      <sheetName val="Перепод."/>
      <sheetName val="Общ.работ."/>
      <sheetName val="Зан-ть(р-ны)"/>
      <sheetName val="уюшмага10,09 холатига"/>
      <sheetName val="Фориш 2003"/>
      <sheetName val="На_учете"/>
      <sheetName val="Раб_места"/>
      <sheetName val="Перепод_"/>
      <sheetName val="Общ_работ_"/>
      <sheetName val="уюшмага10,09_холатига"/>
      <sheetName val="Фориш_2003"/>
      <sheetName val="Prog. rost tarifov"/>
      <sheetName val="База"/>
      <sheetName val="#ССЫЛКА"/>
      <sheetName val="Гай пахта"/>
      <sheetName val="Рабочая таблица"/>
      <sheetName val="Список"/>
      <sheetName val="s"/>
      <sheetName val="данные"/>
      <sheetName val="Нарх"/>
      <sheetName val="Пункт"/>
      <sheetName val="Справочник"/>
      <sheetName val="BULLET"/>
      <sheetName val="режа"/>
      <sheetName val="2-жадвал свод"/>
      <sheetName val="진행 data (2)"/>
      <sheetName val="фев"/>
      <sheetName val="Input3"/>
      <sheetName val="63- протокол (4)"/>
      <sheetName val="Changes in Equity"/>
      <sheetName val="REER-US"/>
      <sheetName val="Массив"/>
      <sheetName val="Date"/>
      <sheetName val="Максам-Чирчик"/>
    </sheetNames>
    <sheetDataSet>
      <sheetData sheetId="0">
        <row r="5">
          <cell r="E5" t="str">
            <v>в том числе</v>
          </cell>
        </row>
      </sheetData>
      <sheetData sheetId="1"/>
      <sheetData sheetId="2"/>
      <sheetData sheetId="3"/>
      <sheetData sheetId="4">
        <row r="5">
          <cell r="E5" t="str">
            <v>в том числе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шкент"/>
      <sheetName val="Лист3"/>
      <sheetName val="Зан-ть(р-ны)"/>
    </sheetNames>
    <sheetDataSet>
      <sheetData sheetId="0" refreshError="1"/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лум1 ч"/>
      <sheetName val="малум4ой"/>
      <sheetName val="кварталлар"/>
      <sheetName val="экс хар"/>
      <sheetName val="2005 бажар"/>
      <sheetName val="2005 хажм режа"/>
      <sheetName val="СИ"/>
      <sheetName val="СУ"/>
      <sheetName val="Бино"/>
      <sheetName val="КД"/>
      <sheetName val="СИт"/>
      <sheetName val="СУ т"/>
      <sheetName val="Бино т"/>
      <sheetName val="КД т"/>
      <sheetName val="Мех"/>
      <sheetName val="Химоя"/>
      <sheetName val="Сел"/>
      <sheetName val="#ССЫЛКА"/>
      <sheetName val="снач"/>
      <sheetName val="Лист1"/>
      <sheetName val="Зан-ть(р-ны)"/>
      <sheetName val="Фориш 2003"/>
      <sheetName val="63- протокол (4)"/>
      <sheetName val="Олт"/>
      <sheetName val="Тул-маганИш хаки. "/>
      <sheetName val="Гай пахта"/>
      <sheetName val="Лист2"/>
      <sheetName val="Лист3"/>
      <sheetName val="Нарх"/>
      <sheetName val="Пункт"/>
      <sheetName val="Массив"/>
      <sheetName val="Счет-Фактура"/>
      <sheetName val="Мароканд"/>
      <sheetName val="выполнение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т"/>
      <sheetName val="Пр2т"/>
      <sheetName val="Пр3ат"/>
      <sheetName val="Пр5т"/>
      <sheetName val="Пр6т"/>
      <sheetName val="Пр10т"/>
      <sheetName val="Пр1э"/>
      <sheetName val="2.э"/>
      <sheetName val="Пр2э"/>
      <sheetName val="Пр№4"/>
      <sheetName val="Пр3аэ"/>
      <sheetName val="ФОТ1"/>
      <sheetName val="Пр3аэ (2)"/>
      <sheetName val="ФОТ"/>
      <sheetName val="Пр5э"/>
      <sheetName val="Пр6э"/>
      <sheetName val="7"/>
      <sheetName val="8"/>
      <sheetName val="10"/>
      <sheetName val="9"/>
      <sheetName val="11"/>
      <sheetName val="Распред."/>
      <sheetName val="распр.затрат"/>
      <sheetName val="рем"/>
      <sheetName val="Усл"/>
      <sheetName val="ГСМ"/>
      <sheetName val="Кред"/>
      <sheetName val="Сре.тариф"/>
      <sheetName val="Вода"/>
      <sheetName val="ППР"/>
      <sheetName val="ПРП"/>
      <sheetName val="Налоги"/>
      <sheetName val="Хоз.нужды"/>
      <sheetName val="Цена 1 т.у.т."/>
      <sheetName val="Топливо"/>
      <sheetName val="Товарка"/>
      <sheetName val="ТЭП"/>
      <sheetName val="курс"/>
      <sheetName val="Нарх"/>
      <sheetName val="Пункт"/>
      <sheetName val="Зан-ть(р-ны)"/>
      <sheetName val="Список"/>
      <sheetName val="Лист1"/>
      <sheetName val="G1"/>
      <sheetName val="000"/>
      <sheetName val="сталь по годам"/>
      <sheetName val="ТАРИФ Н"/>
      <sheetName val="Исходные1"/>
      <sheetName val="База"/>
      <sheetName val="анализ_brendt (шаблон)"/>
      <sheetName val="Настройки"/>
      <sheetName val="оборотка_давалч"/>
      <sheetName val="оборотка_собствен"/>
      <sheetName val="оборотка_толлинг"/>
      <sheetName val="параметры_процессов"/>
      <sheetName val="распределениеРП"/>
      <sheetName val="справочник"/>
      <sheetName val="цены_нефтепродуктов"/>
      <sheetName val="структура"/>
      <sheetName val="Data input"/>
      <sheetName val="План пр-ва"/>
      <sheetName val="1"/>
      <sheetName val="DB"/>
      <sheetName val="진행 data (2)"/>
      <sheetName val="Calculation of Risk Weighted As"/>
      <sheetName val="режа"/>
      <sheetName val="Ex rate bloom"/>
      <sheetName val="(100%) (прав долл США)"/>
      <sheetName val="ПРОПИСЬ"/>
      <sheetName val="Максам-Чирчик"/>
      <sheetName val="63- протокол (4)"/>
      <sheetName val="Фориш 2003"/>
      <sheetName val="экс хар"/>
      <sheetName val="уюшмага10,09 холатига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1">
          <cell r="G11">
            <v>229084598.15999997</v>
          </cell>
        </row>
        <row r="38">
          <cell r="G38">
            <v>37589086.900000006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"/>
      <sheetName val=" ОблУНО"/>
      <sheetName val=" ОблУНО (1)"/>
      <sheetName val="ПТО "/>
      <sheetName val="Урганч Муз"/>
      <sheetName val="Спорт"/>
      <sheetName val="ОблИУУ"/>
      <sheetName val="Урганч Мед"/>
      <sheetName val="Хива Мед "/>
      <sheetName val="Хазарасп Мед "/>
      <sheetName val="Резерв"/>
      <sheetName val="ПРОПИСЬ"/>
      <sheetName val="_ОблУНО"/>
      <sheetName val="_ОблУНО _1_"/>
      <sheetName val="_ОблУНО1"/>
      <sheetName val="_ОблУНО_(1)"/>
      <sheetName val="ПТО_"/>
      <sheetName val="Урганч_Муз"/>
      <sheetName val="Урганч_Мед"/>
      <sheetName val="Хива_Мед_"/>
      <sheetName val="Хазарасп_Мед_"/>
      <sheetName val="_ОблУНО__1_"/>
      <sheetName val="Уруглик крим"/>
      <sheetName val="Кирим Чиким"/>
      <sheetName val="Шухрат"/>
      <sheetName val="СчетП"/>
      <sheetName val="Уруг"/>
      <sheetName val="Шухрат (2)"/>
      <sheetName val="Инка"/>
      <sheetName val="Сир"/>
      <sheetName val="Сай"/>
      <sheetName val="Мирзобод"/>
      <sheetName val="Гулистон"/>
      <sheetName val="Компанияга"/>
      <sheetName val="реестри месный"/>
      <sheetName val="реестри андижон"/>
      <sheetName val="реестри арпа"/>
      <sheetName val="НДС Уруг"/>
      <sheetName val="СчетП (2)"/>
      <sheetName val="НДС Кудрат"/>
      <sheetName val="Лист2"/>
      <sheetName val="Пр1э"/>
      <sheetName val="По районам"/>
      <sheetName val="суд"/>
      <sheetName val="свод"/>
      <sheetName val="1 Соц сфера"/>
      <sheetName val="2 Пособия"/>
      <sheetName val="3 Орг упр 2"/>
      <sheetName val="4 Другие"/>
      <sheetName val="Sheet0"/>
      <sheetName val="StateAcc(2)"/>
      <sheetName val="Лист3"/>
      <sheetName val="MIN-MAX"/>
      <sheetName val="Зан-ть(р-ны)"/>
      <sheetName val="Список"/>
      <sheetName val="Фориш 2003"/>
      <sheetName val="Исходные данные"/>
      <sheetName val="StockMarketIndices"/>
      <sheetName val="SpotExchangeRates"/>
      <sheetName val="2-жадвал (инфратузилма)"/>
      <sheetName val="63- протокол (4)"/>
      <sheetName val="Лист1"/>
      <sheetName val="Максам-Чирчик"/>
      <sheetName val="База"/>
      <sheetName val="#ССЫЛКА"/>
      <sheetName val="уюшмага10,09 холатига"/>
    </sheetNames>
    <sheetDataSet>
      <sheetData sheetId="0" refreshError="1"/>
      <sheetData sheetId="1" refreshError="1">
        <row r="25">
          <cell r="P25">
            <v>649.79999999999995</v>
          </cell>
        </row>
        <row r="33">
          <cell r="P33">
            <v>59886</v>
          </cell>
        </row>
        <row r="67">
          <cell r="P67">
            <v>3753</v>
          </cell>
        </row>
      </sheetData>
      <sheetData sheetId="2" refreshError="1">
        <row r="23">
          <cell r="P23">
            <v>199347</v>
          </cell>
        </row>
        <row r="25">
          <cell r="P25">
            <v>649.79999999999995</v>
          </cell>
        </row>
        <row r="70">
          <cell r="P70">
            <v>5671</v>
          </cell>
        </row>
      </sheetData>
      <sheetData sheetId="3" refreshError="1">
        <row r="22">
          <cell r="P22">
            <v>6955</v>
          </cell>
        </row>
        <row r="23">
          <cell r="P23">
            <v>199347</v>
          </cell>
        </row>
        <row r="57">
          <cell r="P57">
            <v>10000</v>
          </cell>
        </row>
      </sheetData>
      <sheetData sheetId="4" refreshError="1">
        <row r="22">
          <cell r="P22">
            <v>6955</v>
          </cell>
        </row>
        <row r="55">
          <cell r="P55">
            <v>1803</v>
          </cell>
        </row>
      </sheetData>
      <sheetData sheetId="5" refreshError="1">
        <row r="25">
          <cell r="P25">
            <v>649.79999999999995</v>
          </cell>
        </row>
        <row r="57">
          <cell r="P57">
            <v>3125</v>
          </cell>
        </row>
      </sheetData>
      <sheetData sheetId="6" refreshError="1">
        <row r="25">
          <cell r="P25">
            <v>649.79999999999995</v>
          </cell>
        </row>
        <row r="56">
          <cell r="P56">
            <v>5897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INI"/>
      <sheetName val="ПРОПИСЬ"/>
      <sheetName val="№1"/>
      <sheetName val="200 ав"/>
      <sheetName val="200 рас"/>
      <sheetName val="200 4гр"/>
      <sheetName val="202"/>
      <sheetName val="203 аванс"/>
      <sheetName val="203 расчет"/>
      <sheetName val="203 4 гр"/>
      <sheetName val="200"/>
      <sheetName val="201"/>
      <sheetName val="203 квп"/>
      <sheetName val="№12"/>
      <sheetName val="№13"/>
      <sheetName val="№14"/>
      <sheetName val="№15"/>
      <sheetName val="№16"/>
      <sheetName val="№17"/>
      <sheetName val="№18"/>
      <sheetName val="№19"/>
      <sheetName val="Облсэс"/>
      <sheetName val="Обл СЭС 4 гурух"/>
      <sheetName val="_12"/>
      <sheetName val="_13"/>
      <sheetName val="_14"/>
      <sheetName val="_15"/>
      <sheetName val="_16"/>
      <sheetName val="_17"/>
      <sheetName val="_18"/>
      <sheetName val="_19"/>
      <sheetName val="Пр1э"/>
      <sheetName val="Список"/>
      <sheetName val=" ОблУНО"/>
      <sheetName val=" ОблУНО (1)"/>
      <sheetName val="Спорт"/>
      <sheetName val="ПТО "/>
      <sheetName val="Урганч Муз"/>
      <sheetName val="ОблИУУ"/>
      <sheetName val="stfrprtable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7">
          <cell r="J27">
            <v>1635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7">
          <cell r="J27">
            <v>39754</v>
          </cell>
        </row>
      </sheetData>
      <sheetData sheetId="23"/>
      <sheetData sheetId="24"/>
      <sheetData sheetId="25"/>
      <sheetData sheetId="26">
        <row r="27">
          <cell r="J27">
            <v>37366.5</v>
          </cell>
        </row>
      </sheetData>
      <sheetData sheetId="27"/>
      <sheetData sheetId="28">
        <row r="27">
          <cell r="J27">
            <v>1635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жадвал (4)"/>
      <sheetName val="193 свод"/>
      <sheetName val="123 сниж"/>
      <sheetName val="89 сниж"/>
      <sheetName val="по регионам"/>
      <sheetName val="Лист1 (3)"/>
      <sheetName val="34"/>
      <sheetName val="Лист1 "/>
      <sheetName val="nalog"/>
      <sheetName val="Гай пахта"/>
      <sheetName val=" ОблУНО"/>
      <sheetName val=" ОблУНО (1)"/>
      <sheetName val="Спорт"/>
      <sheetName val="ПТО "/>
      <sheetName val="Урганч Муз"/>
      <sheetName val="ОблИУУ"/>
      <sheetName val="203 квп"/>
      <sheetName val="Облсэс"/>
      <sheetName val="Calculation of Risk Weighted As"/>
      <sheetName val="Лист1"/>
      <sheetName val="ННБД"/>
      <sheetName val="Фориш 2003"/>
      <sheetName val="200 рас"/>
      <sheetName val="200 4гр"/>
      <sheetName val="202"/>
      <sheetName val="203 аванс"/>
      <sheetName val="203 расчет"/>
      <sheetName val="203 4 гр"/>
      <sheetName val="201"/>
      <sheetName val="200"/>
      <sheetName val="PIB EN CORR"/>
      <sheetName val="SPOTS"/>
      <sheetName val="FUTURES"/>
      <sheetName val="Пр1э"/>
      <sheetName val="Зан-ть(р-ны)"/>
      <sheetName val="ГТК_Минфин_факт"/>
      <sheetName val="Прогноз"/>
      <sheetName val="экс хар"/>
      <sheetName val="Максам-Чирчик"/>
    </sheetNames>
    <sheetDataSet>
      <sheetData sheetId="0">
        <row r="12">
          <cell r="B12" t="str">
            <v>Республика Каракалпакстан</v>
          </cell>
        </row>
      </sheetData>
      <sheetData sheetId="1">
        <row r="3">
          <cell r="A3" t="str">
            <v>Наименование районов</v>
          </cell>
        </row>
        <row r="12">
          <cell r="B12" t="str">
            <v>Республика Каракалпакстан</v>
          </cell>
          <cell r="C12">
            <v>1386484.06</v>
          </cell>
          <cell r="D12">
            <v>912397.60299999989</v>
          </cell>
          <cell r="E12">
            <v>911068.40299999993</v>
          </cell>
          <cell r="F12">
            <v>475415.65700000006</v>
          </cell>
          <cell r="G12">
            <v>0.34289298428717602</v>
          </cell>
          <cell r="H12">
            <v>307955.87542420655</v>
          </cell>
          <cell r="J12">
            <v>1731.3390045751289</v>
          </cell>
          <cell r="K12">
            <v>5704.3846629725349</v>
          </cell>
          <cell r="L12">
            <v>6471.19359453576</v>
          </cell>
          <cell r="M12">
            <v>1192.4799458695929</v>
          </cell>
          <cell r="N12">
            <v>7597.1577716714792</v>
          </cell>
          <cell r="O12">
            <v>285043.71283199999</v>
          </cell>
          <cell r="P12">
            <v>215.60761258205031</v>
          </cell>
          <cell r="Q12">
            <v>167614.71856184467</v>
          </cell>
          <cell r="R12">
            <v>165007.70331608775</v>
          </cell>
          <cell r="S12">
            <v>165007.69099999999</v>
          </cell>
          <cell r="T12">
            <v>1.2316087751059968E-2</v>
          </cell>
          <cell r="U12">
            <v>0</v>
          </cell>
          <cell r="V12">
            <v>0</v>
          </cell>
          <cell r="W12">
            <v>2607.015245756957</v>
          </cell>
          <cell r="X12">
            <v>0</v>
          </cell>
          <cell r="Y12">
            <v>0</v>
          </cell>
        </row>
        <row r="13">
          <cell r="B13" t="str">
            <v>Республиканский бюджет</v>
          </cell>
          <cell r="C13">
            <v>415226.049</v>
          </cell>
          <cell r="D13">
            <v>43238.932999999997</v>
          </cell>
          <cell r="E13">
            <v>391561.44800000003</v>
          </cell>
          <cell r="F13">
            <v>23664.600999999973</v>
          </cell>
          <cell r="G13">
            <v>5.6992091553485301E-2</v>
          </cell>
          <cell r="H13">
            <v>0.63554182053438057</v>
          </cell>
          <cell r="Q13">
            <v>37719.346407692043</v>
          </cell>
          <cell r="R13">
            <v>37614.169395683988</v>
          </cell>
          <cell r="S13">
            <v>165007.69099999999</v>
          </cell>
          <cell r="T13">
            <v>-127393.521604316</v>
          </cell>
          <cell r="U13">
            <v>0</v>
          </cell>
          <cell r="V13">
            <v>0</v>
          </cell>
          <cell r="W13">
            <v>105.1770120080527</v>
          </cell>
          <cell r="X13">
            <v>0</v>
          </cell>
          <cell r="Y13">
            <v>0</v>
          </cell>
        </row>
        <row r="14">
          <cell r="B14" t="str">
            <v>г. Нукус</v>
          </cell>
          <cell r="C14">
            <v>135408.08900000001</v>
          </cell>
          <cell r="D14">
            <v>357251.304</v>
          </cell>
          <cell r="E14">
            <v>135408.08900000001</v>
          </cell>
          <cell r="F14">
            <v>0</v>
          </cell>
          <cell r="G14">
            <v>0</v>
          </cell>
          <cell r="H14">
            <v>263944.83843633014</v>
          </cell>
          <cell r="J14">
            <v>375.12138468917908</v>
          </cell>
          <cell r="K14">
            <v>859.75012821371922</v>
          </cell>
          <cell r="L14">
            <v>134.55035372493799</v>
          </cell>
          <cell r="M14">
            <v>10.838337815157148</v>
          </cell>
          <cell r="N14">
            <v>1097.1911967295284</v>
          </cell>
          <cell r="O14">
            <v>261334.7</v>
          </cell>
          <cell r="P14">
            <v>132.68703515762849</v>
          </cell>
          <cell r="Q14">
            <v>19450.421861544244</v>
          </cell>
          <cell r="R14">
            <v>18973.601281315001</v>
          </cell>
          <cell r="S14">
            <v>0</v>
          </cell>
          <cell r="T14">
            <v>18973.601281315001</v>
          </cell>
          <cell r="U14">
            <v>0</v>
          </cell>
          <cell r="V14">
            <v>0</v>
          </cell>
          <cell r="W14">
            <v>476.82058022924463</v>
          </cell>
          <cell r="X14">
            <v>0</v>
          </cell>
          <cell r="Y14">
            <v>0</v>
          </cell>
        </row>
        <row r="15">
          <cell r="B15" t="str">
            <v>Амударьинский район</v>
          </cell>
          <cell r="C15">
            <v>98785.56</v>
          </cell>
          <cell r="D15">
            <v>35550.127999999997</v>
          </cell>
          <cell r="E15">
            <v>35539.686000000002</v>
          </cell>
          <cell r="F15">
            <v>63245.874000000003</v>
          </cell>
          <cell r="G15">
            <v>0.64023399776242607</v>
          </cell>
          <cell r="H15">
            <v>631.52302019076456</v>
          </cell>
          <cell r="J15">
            <v>144.01516988010974</v>
          </cell>
          <cell r="K15">
            <v>471.22754887217764</v>
          </cell>
          <cell r="L15">
            <v>0</v>
          </cell>
          <cell r="M15">
            <v>6.1012270786725793</v>
          </cell>
          <cell r="N15">
            <v>0</v>
          </cell>
          <cell r="O15">
            <v>0</v>
          </cell>
          <cell r="P15">
            <v>10.17907435980459</v>
          </cell>
          <cell r="Q15">
            <v>12955.479917875289</v>
          </cell>
          <cell r="R15">
            <v>12716.096787835942</v>
          </cell>
          <cell r="S15">
            <v>0</v>
          </cell>
          <cell r="T15">
            <v>12716.096787835942</v>
          </cell>
          <cell r="U15">
            <v>0</v>
          </cell>
          <cell r="V15">
            <v>0</v>
          </cell>
          <cell r="W15">
            <v>239.38313003934718</v>
          </cell>
          <cell r="X15">
            <v>49658.871061933954</v>
          </cell>
          <cell r="Y15">
            <v>0.50269362305517074</v>
          </cell>
        </row>
        <row r="16">
          <cell r="B16" t="str">
            <v>Берунийский район</v>
          </cell>
          <cell r="C16">
            <v>90100.625</v>
          </cell>
          <cell r="D16">
            <v>39618.959999999999</v>
          </cell>
          <cell r="E16">
            <v>34346.207000000002</v>
          </cell>
          <cell r="F16">
            <v>55754.417999999998</v>
          </cell>
          <cell r="G16">
            <v>0.61880167867869951</v>
          </cell>
          <cell r="H16">
            <v>1160.0313546907084</v>
          </cell>
          <cell r="J16">
            <v>148.00717530875414</v>
          </cell>
          <cell r="K16">
            <v>810.8473952436118</v>
          </cell>
          <cell r="L16">
            <v>184.9388610471525</v>
          </cell>
          <cell r="M16">
            <v>2.2512592782488601</v>
          </cell>
          <cell r="N16">
            <v>0</v>
          </cell>
          <cell r="O16">
            <v>0</v>
          </cell>
          <cell r="P16">
            <v>13.986663812941069</v>
          </cell>
          <cell r="Q16">
            <v>12276.107982635271</v>
          </cell>
          <cell r="R16">
            <v>12126.9773519469</v>
          </cell>
          <cell r="S16">
            <v>0</v>
          </cell>
          <cell r="T16">
            <v>12126.9773519469</v>
          </cell>
          <cell r="U16">
            <v>0</v>
          </cell>
          <cell r="V16">
            <v>0</v>
          </cell>
          <cell r="W16">
            <v>149.13063068837118</v>
          </cell>
          <cell r="X16">
            <v>42318.27866267402</v>
          </cell>
          <cell r="Y16">
            <v>0.46967797018804275</v>
          </cell>
        </row>
        <row r="17">
          <cell r="B17" t="str">
            <v>Караузякский район</v>
          </cell>
          <cell r="C17">
            <v>35043.440000000002</v>
          </cell>
          <cell r="D17">
            <v>15041.467000000001</v>
          </cell>
          <cell r="E17">
            <v>15036.830000000002</v>
          </cell>
          <cell r="F17">
            <v>20006.61</v>
          </cell>
          <cell r="G17">
            <v>0.57090884913124962</v>
          </cell>
          <cell r="H17">
            <v>161.70909784776825</v>
          </cell>
          <cell r="J17">
            <v>44.579783004182801</v>
          </cell>
          <cell r="K17">
            <v>116.0017636700092</v>
          </cell>
          <cell r="L17">
            <v>0</v>
          </cell>
          <cell r="M17">
            <v>0.96560625375514231</v>
          </cell>
          <cell r="N17">
            <v>0</v>
          </cell>
          <cell r="O17">
            <v>0</v>
          </cell>
          <cell r="P17">
            <v>0.16194491982110926</v>
          </cell>
          <cell r="Q17">
            <v>5394.440659322514</v>
          </cell>
          <cell r="R17">
            <v>5238.8570217017395</v>
          </cell>
          <cell r="S17">
            <v>0</v>
          </cell>
          <cell r="T17">
            <v>5238.8570217017395</v>
          </cell>
          <cell r="U17">
            <v>0</v>
          </cell>
          <cell r="V17">
            <v>0</v>
          </cell>
          <cell r="W17">
            <v>155.58363762077485</v>
          </cell>
          <cell r="X17">
            <v>14450.460242829718</v>
          </cell>
          <cell r="Y17">
            <v>0.41235849684933096</v>
          </cell>
        </row>
        <row r="18">
          <cell r="B18" t="str">
            <v>Кегелийский район</v>
          </cell>
          <cell r="C18">
            <v>52829.932000000001</v>
          </cell>
          <cell r="D18">
            <v>21804.150999999998</v>
          </cell>
          <cell r="E18">
            <v>21788.331999999995</v>
          </cell>
          <cell r="F18">
            <v>31041.600000000002</v>
          </cell>
          <cell r="G18">
            <v>0.58757599763709711</v>
          </cell>
          <cell r="H18">
            <v>362.59579911383457</v>
          </cell>
          <cell r="J18">
            <v>57.191831339792728</v>
          </cell>
          <cell r="K18">
            <v>255.40717244665205</v>
          </cell>
          <cell r="L18">
            <v>44.861475701916802</v>
          </cell>
          <cell r="M18">
            <v>0.64420144609430019</v>
          </cell>
          <cell r="N18">
            <v>0</v>
          </cell>
          <cell r="O18">
            <v>0</v>
          </cell>
          <cell r="P18">
            <v>4.49111817937872</v>
          </cell>
          <cell r="Q18">
            <v>6147.8507811108875</v>
          </cell>
          <cell r="R18">
            <v>6032.7094007811393</v>
          </cell>
          <cell r="S18">
            <v>0</v>
          </cell>
          <cell r="T18">
            <v>6032.7094007811393</v>
          </cell>
          <cell r="U18">
            <v>0</v>
          </cell>
          <cell r="V18">
            <v>0</v>
          </cell>
          <cell r="W18">
            <v>115.14138032974819</v>
          </cell>
          <cell r="X18">
            <v>24531.153419775281</v>
          </cell>
          <cell r="Y18">
            <v>0.46434194576997145</v>
          </cell>
        </row>
        <row r="19">
          <cell r="B19" t="str">
            <v>Кунградский район</v>
          </cell>
          <cell r="C19">
            <v>73537.929000000004</v>
          </cell>
          <cell r="D19">
            <v>112283.79399999999</v>
          </cell>
          <cell r="E19">
            <v>73537.929000000004</v>
          </cell>
          <cell r="F19">
            <v>0</v>
          </cell>
          <cell r="G19">
            <v>0</v>
          </cell>
          <cell r="H19">
            <v>1413.4229301599094</v>
          </cell>
          <cell r="J19">
            <v>138.57558620504682</v>
          </cell>
          <cell r="K19">
            <v>347.93801758451031</v>
          </cell>
          <cell r="L19">
            <v>587.20729932670804</v>
          </cell>
          <cell r="M19">
            <v>327.21204660070333</v>
          </cell>
          <cell r="N19">
            <v>0</v>
          </cell>
          <cell r="P19">
            <v>12.489980442940897</v>
          </cell>
          <cell r="Q19">
            <v>7502.5775225593979</v>
          </cell>
          <cell r="R19">
            <v>7339.5321929300007</v>
          </cell>
          <cell r="S19">
            <v>0</v>
          </cell>
          <cell r="T19">
            <v>7339.5321929300007</v>
          </cell>
          <cell r="U19">
            <v>0</v>
          </cell>
          <cell r="V19">
            <v>0</v>
          </cell>
          <cell r="W19">
            <v>163.04532962939709</v>
          </cell>
          <cell r="X19">
            <v>0</v>
          </cell>
          <cell r="Y19">
            <v>0</v>
          </cell>
        </row>
        <row r="20">
          <cell r="B20" t="str">
            <v>Канлыкульский район</v>
          </cell>
          <cell r="C20">
            <v>31776.924999999999</v>
          </cell>
          <cell r="D20">
            <v>13775.093000000001</v>
          </cell>
          <cell r="E20">
            <v>13771.335000000001</v>
          </cell>
          <cell r="F20">
            <v>18005.59</v>
          </cell>
          <cell r="G20">
            <v>0.56662468127422649</v>
          </cell>
          <cell r="H20">
            <v>13972.00602930501</v>
          </cell>
          <cell r="J20">
            <v>47.681639684904013</v>
          </cell>
          <cell r="K20">
            <v>0.23738629067093525</v>
          </cell>
          <cell r="L20">
            <v>0</v>
          </cell>
          <cell r="M20">
            <v>0</v>
          </cell>
          <cell r="N20">
            <v>0</v>
          </cell>
          <cell r="O20">
            <v>13923.012832</v>
          </cell>
          <cell r="P20">
            <v>1.0741713294354169</v>
          </cell>
          <cell r="Q20">
            <v>4104.1777402800562</v>
          </cell>
          <cell r="R20">
            <v>4018.6350000000002</v>
          </cell>
          <cell r="S20">
            <v>0</v>
          </cell>
          <cell r="T20">
            <v>4018.6350000000002</v>
          </cell>
          <cell r="U20">
            <v>0</v>
          </cell>
          <cell r="V20">
            <v>0</v>
          </cell>
          <cell r="W20">
            <v>85.542740280055995</v>
          </cell>
          <cell r="X20">
            <v>0</v>
          </cell>
          <cell r="Y20">
            <v>0</v>
          </cell>
        </row>
        <row r="21">
          <cell r="B21" t="str">
            <v>Муйнакский район</v>
          </cell>
          <cell r="C21">
            <v>23216.449000000001</v>
          </cell>
          <cell r="D21">
            <v>23233.069</v>
          </cell>
          <cell r="E21">
            <v>23216.449000000001</v>
          </cell>
          <cell r="F21">
            <v>0</v>
          </cell>
          <cell r="G21">
            <v>0</v>
          </cell>
          <cell r="H21">
            <v>84.599855875298502</v>
          </cell>
          <cell r="J21">
            <v>34.808249935710698</v>
          </cell>
          <cell r="K21">
            <v>47.083137897404889</v>
          </cell>
          <cell r="L21">
            <v>0</v>
          </cell>
          <cell r="M21">
            <v>2.708468042182921</v>
          </cell>
          <cell r="N21">
            <v>0</v>
          </cell>
          <cell r="O21">
            <v>0</v>
          </cell>
          <cell r="P21">
            <v>0</v>
          </cell>
          <cell r="Q21">
            <v>2961.5058030168907</v>
          </cell>
          <cell r="R21">
            <v>2880.1798826754543</v>
          </cell>
          <cell r="S21">
            <v>0</v>
          </cell>
          <cell r="T21">
            <v>2880.1798826754543</v>
          </cell>
          <cell r="U21">
            <v>0</v>
          </cell>
          <cell r="V21">
            <v>0</v>
          </cell>
          <cell r="W21">
            <v>81.325920341436429</v>
          </cell>
          <cell r="X21">
            <v>0</v>
          </cell>
          <cell r="Y21">
            <v>0</v>
          </cell>
        </row>
        <row r="22">
          <cell r="B22" t="str">
            <v>Тахтакупырский район</v>
          </cell>
          <cell r="C22">
            <v>30725.534</v>
          </cell>
          <cell r="D22">
            <v>12837.757</v>
          </cell>
          <cell r="E22">
            <v>12831.967000000001</v>
          </cell>
          <cell r="F22">
            <v>17893.566999999999</v>
          </cell>
          <cell r="G22">
            <v>0.58236797446709954</v>
          </cell>
          <cell r="H22">
            <v>106.26037811303488</v>
          </cell>
          <cell r="J22">
            <v>30.489268570136861</v>
          </cell>
          <cell r="K22">
            <v>70.959371835972604</v>
          </cell>
          <cell r="L22">
            <v>2.3990350557653817</v>
          </cell>
          <cell r="M22">
            <v>9.8268902151976978E-2</v>
          </cell>
          <cell r="N22">
            <v>0</v>
          </cell>
          <cell r="O22">
            <v>0</v>
          </cell>
          <cell r="P22">
            <v>2.3144337490080567</v>
          </cell>
          <cell r="Q22">
            <v>4983.4496750023491</v>
          </cell>
          <cell r="R22">
            <v>4855.8119767809094</v>
          </cell>
          <cell r="S22">
            <v>0</v>
          </cell>
          <cell r="T22">
            <v>4855.8119767809094</v>
          </cell>
          <cell r="U22">
            <v>0</v>
          </cell>
          <cell r="V22">
            <v>0</v>
          </cell>
          <cell r="W22">
            <v>127.63769822143936</v>
          </cell>
          <cell r="X22">
            <v>12803.856946884614</v>
          </cell>
          <cell r="Y22">
            <v>0.41671714955009781</v>
          </cell>
        </row>
        <row r="23">
          <cell r="B23" t="str">
            <v>Турткульский район</v>
          </cell>
          <cell r="C23">
            <v>85530.307000000001</v>
          </cell>
          <cell r="D23">
            <v>39860.788</v>
          </cell>
          <cell r="E23">
            <v>31574.53</v>
          </cell>
          <cell r="F23">
            <v>53955.777000000002</v>
          </cell>
          <cell r="G23">
            <v>0.63083810747925884</v>
          </cell>
          <cell r="H23">
            <v>1317.06211163494</v>
          </cell>
          <cell r="J23">
            <v>196.86778820236813</v>
          </cell>
          <cell r="K23">
            <v>967.98960798463406</v>
          </cell>
          <cell r="L23">
            <v>135.39910356634866</v>
          </cell>
          <cell r="M23">
            <v>8.0565485618620851</v>
          </cell>
          <cell r="N23">
            <v>0</v>
          </cell>
          <cell r="O23">
            <v>0</v>
          </cell>
          <cell r="P23">
            <v>8.7490633197271332</v>
          </cell>
          <cell r="Q23">
            <v>11431.58051706167</v>
          </cell>
          <cell r="R23">
            <v>11322.392784264212</v>
          </cell>
          <cell r="S23">
            <v>0</v>
          </cell>
          <cell r="T23">
            <v>11322.392784264212</v>
          </cell>
          <cell r="U23">
            <v>0</v>
          </cell>
          <cell r="V23">
            <v>0</v>
          </cell>
          <cell r="W23">
            <v>109.18773279745889</v>
          </cell>
          <cell r="X23">
            <v>41207.134371303386</v>
          </cell>
          <cell r="Y23">
            <v>0.4817840110325266</v>
          </cell>
        </row>
        <row r="24">
          <cell r="B24" t="str">
            <v>Ходжелийский район</v>
          </cell>
          <cell r="C24">
            <v>105475.01300000001</v>
          </cell>
          <cell r="D24">
            <v>102764.333</v>
          </cell>
          <cell r="E24">
            <v>41942.268000000004</v>
          </cell>
          <cell r="F24">
            <v>63532.745000000003</v>
          </cell>
          <cell r="G24">
            <v>0.60234877619782801</v>
          </cell>
          <cell r="H24">
            <v>5928.3013850710295</v>
          </cell>
          <cell r="J24">
            <v>195.4054962643865</v>
          </cell>
          <cell r="K24">
            <v>655.46098853281194</v>
          </cell>
          <cell r="L24">
            <v>4227.6521014858708</v>
          </cell>
          <cell r="M24">
            <v>823.4147301901337</v>
          </cell>
          <cell r="N24">
            <v>0</v>
          </cell>
          <cell r="O24">
            <v>0</v>
          </cell>
          <cell r="P24">
            <v>26.368068597826333</v>
          </cell>
          <cell r="Q24">
            <v>13624.792944221279</v>
          </cell>
          <cell r="R24">
            <v>13344.267000000002</v>
          </cell>
          <cell r="S24">
            <v>0</v>
          </cell>
          <cell r="T24">
            <v>13344.267000000002</v>
          </cell>
          <cell r="U24">
            <v>0</v>
          </cell>
          <cell r="V24">
            <v>0</v>
          </cell>
          <cell r="W24">
            <v>280.52594422127669</v>
          </cell>
          <cell r="X24">
            <v>43979.650670707699</v>
          </cell>
          <cell r="Y24">
            <v>0.41696748281706963</v>
          </cell>
        </row>
        <row r="25">
          <cell r="B25" t="str">
            <v>Чимбайский район</v>
          </cell>
          <cell r="C25">
            <v>68510.921000000002</v>
          </cell>
          <cell r="D25">
            <v>26230.623</v>
          </cell>
          <cell r="E25">
            <v>26221.530000000006</v>
          </cell>
          <cell r="F25">
            <v>42289.390999999996</v>
          </cell>
          <cell r="G25">
            <v>0.61726496130449038</v>
          </cell>
          <cell r="H25">
            <v>390.82386625578295</v>
          </cell>
          <cell r="J25">
            <v>96.24266994111818</v>
          </cell>
          <cell r="K25">
            <v>292.83391591625809</v>
          </cell>
          <cell r="L25">
            <v>0</v>
          </cell>
          <cell r="M25">
            <v>0.42919100094954638</v>
          </cell>
          <cell r="N25">
            <v>0</v>
          </cell>
          <cell r="O25">
            <v>0</v>
          </cell>
          <cell r="P25">
            <v>1.3180893974571317</v>
          </cell>
          <cell r="Q25">
            <v>10432.183679218351</v>
          </cell>
          <cell r="R25">
            <v>10243.474374423333</v>
          </cell>
          <cell r="S25">
            <v>0</v>
          </cell>
          <cell r="T25">
            <v>10243.474374423333</v>
          </cell>
          <cell r="U25">
            <v>0</v>
          </cell>
          <cell r="V25">
            <v>0</v>
          </cell>
          <cell r="W25">
            <v>188.70930479501848</v>
          </cell>
          <cell r="X25">
            <v>31466.383454525858</v>
          </cell>
          <cell r="Y25">
            <v>0.45929003719751277</v>
          </cell>
        </row>
        <row r="26">
          <cell r="B26" t="str">
            <v>Шуманайский район</v>
          </cell>
          <cell r="C26">
            <v>33834.684999999998</v>
          </cell>
          <cell r="D26">
            <v>14453.628000000001</v>
          </cell>
          <cell r="E26">
            <v>14450.442999999996</v>
          </cell>
          <cell r="F26">
            <v>19384.242000000002</v>
          </cell>
          <cell r="G26">
            <v>0.57291037289101421</v>
          </cell>
          <cell r="H26">
            <v>136.78095995779216</v>
          </cell>
          <cell r="J26">
            <v>39.9568093882705</v>
          </cell>
          <cell r="K26">
            <v>96.465011303735437</v>
          </cell>
          <cell r="L26">
            <v>0.29002078799020398</v>
          </cell>
          <cell r="M26">
            <v>6.9118477795986247E-2</v>
          </cell>
          <cell r="N26">
            <v>0</v>
          </cell>
          <cell r="O26">
            <v>0</v>
          </cell>
          <cell r="P26">
            <v>0</v>
          </cell>
          <cell r="Q26">
            <v>4881.9583163527259</v>
          </cell>
          <cell r="R26">
            <v>4772.1592593891301</v>
          </cell>
          <cell r="S26">
            <v>0</v>
          </cell>
          <cell r="T26">
            <v>4772.1592593891301</v>
          </cell>
          <cell r="U26">
            <v>0</v>
          </cell>
          <cell r="V26">
            <v>0</v>
          </cell>
          <cell r="W26">
            <v>109.79905696359542</v>
          </cell>
          <cell r="X26">
            <v>14365.502723689484</v>
          </cell>
          <cell r="Y26">
            <v>0.42457917736457379</v>
          </cell>
        </row>
        <row r="27">
          <cell r="B27" t="str">
            <v>Элликалинский район</v>
          </cell>
          <cell r="C27">
            <v>71756.031000000003</v>
          </cell>
          <cell r="D27">
            <v>39644.455000000002</v>
          </cell>
          <cell r="E27">
            <v>25048.320000000007</v>
          </cell>
          <cell r="F27">
            <v>46707.710999999996</v>
          </cell>
          <cell r="G27">
            <v>0.65092383663193398</v>
          </cell>
          <cell r="H27">
            <v>1748.1231148021886</v>
          </cell>
          <cell r="J27">
            <v>127.81549910168548</v>
          </cell>
          <cell r="K27">
            <v>584.17825443892889</v>
          </cell>
          <cell r="L27">
            <v>1027.3344090678011</v>
          </cell>
          <cell r="M27">
            <v>8.7949521937733071</v>
          </cell>
          <cell r="N27">
            <v>0</v>
          </cell>
          <cell r="O27">
            <v>0</v>
          </cell>
          <cell r="P27">
            <v>0</v>
          </cell>
          <cell r="Q27">
            <v>9851.2632179959764</v>
          </cell>
          <cell r="R27">
            <v>9715.1986063599998</v>
          </cell>
          <cell r="S27">
            <v>0</v>
          </cell>
          <cell r="T27">
            <v>9715.1986063599998</v>
          </cell>
          <cell r="U27">
            <v>0</v>
          </cell>
          <cell r="V27">
            <v>0</v>
          </cell>
          <cell r="W27">
            <v>136.06461163597697</v>
          </cell>
          <cell r="X27">
            <v>35108.324667201829</v>
          </cell>
          <cell r="Y27">
            <v>0.48927350325719421</v>
          </cell>
        </row>
        <row r="28">
          <cell r="B28" t="str">
            <v>Нукуский район</v>
          </cell>
          <cell r="C28">
            <v>34726.571000000004</v>
          </cell>
          <cell r="D28">
            <v>14809.12</v>
          </cell>
          <cell r="E28">
            <v>14793.040000000008</v>
          </cell>
          <cell r="F28">
            <v>19933.530999999999</v>
          </cell>
          <cell r="G28">
            <v>0.57401380055635198</v>
          </cell>
          <cell r="H28">
            <v>16597.797084858335</v>
          </cell>
          <cell r="J28">
            <v>54.580653059483211</v>
          </cell>
          <cell r="K28">
            <v>128.00496274143819</v>
          </cell>
          <cell r="L28">
            <v>126.5609347712688</v>
          </cell>
          <cell r="M28">
            <v>0.89599002811217132</v>
          </cell>
          <cell r="N28">
            <v>6499.966574941951</v>
          </cell>
          <cell r="O28">
            <v>9786</v>
          </cell>
          <cell r="P28">
            <v>1.787969316081377</v>
          </cell>
          <cell r="Q28">
            <v>3897.5815359557632</v>
          </cell>
          <cell r="R28">
            <v>3813.6410000000005</v>
          </cell>
          <cell r="S28">
            <v>0</v>
          </cell>
          <cell r="T28">
            <v>3813.6410000000005</v>
          </cell>
          <cell r="U28">
            <v>0</v>
          </cell>
          <cell r="V28">
            <v>0</v>
          </cell>
          <cell r="W28">
            <v>83.940535955762485</v>
          </cell>
          <cell r="X28">
            <v>0</v>
          </cell>
          <cell r="Y28">
            <v>0</v>
          </cell>
        </row>
        <row r="29">
          <cell r="B29" t="str">
            <v>Андижанская область</v>
          </cell>
          <cell r="C29">
            <v>1740204.943</v>
          </cell>
          <cell r="D29">
            <v>1741535.8429999996</v>
          </cell>
          <cell r="E29">
            <v>1740204.9429999997</v>
          </cell>
          <cell r="F29">
            <v>-7.2759576141834259E-12</v>
          </cell>
          <cell r="G29">
            <v>-4.1810923727409648E-18</v>
          </cell>
          <cell r="H29">
            <v>42699.723965575729</v>
          </cell>
          <cell r="J29">
            <v>3743.3174873705466</v>
          </cell>
          <cell r="K29">
            <v>7812.2368361338831</v>
          </cell>
          <cell r="L29">
            <v>15688.186763796257</v>
          </cell>
          <cell r="M29">
            <v>173.18638551520775</v>
          </cell>
          <cell r="N29">
            <v>11957.553415874241</v>
          </cell>
          <cell r="O29">
            <v>3306</v>
          </cell>
          <cell r="P29">
            <v>19.24307688559399</v>
          </cell>
          <cell r="Q29">
            <v>227033.6553780309</v>
          </cell>
          <cell r="R29">
            <v>225275.20399999991</v>
          </cell>
          <cell r="S29">
            <v>225275.204</v>
          </cell>
          <cell r="T29">
            <v>-7.6397554948925972E-11</v>
          </cell>
          <cell r="U29">
            <v>0</v>
          </cell>
          <cell r="V29">
            <v>0</v>
          </cell>
          <cell r="W29">
            <v>1758.4513780310131</v>
          </cell>
          <cell r="X29">
            <v>0</v>
          </cell>
          <cell r="Y29">
            <v>0</v>
          </cell>
        </row>
        <row r="30">
          <cell r="B30" t="str">
            <v>Областной бюжет Андижанской области</v>
          </cell>
          <cell r="C30">
            <v>483409.95899999974</v>
          </cell>
          <cell r="D30">
            <v>629966.41599999997</v>
          </cell>
          <cell r="E30">
            <v>958589.7429999999</v>
          </cell>
          <cell r="F30">
            <v>-475179.78499999997</v>
          </cell>
          <cell r="G30">
            <v>-0.98297475290532899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90309.161975993746</v>
          </cell>
          <cell r="R30">
            <v>90272.403999999951</v>
          </cell>
          <cell r="S30">
            <v>225275.204</v>
          </cell>
          <cell r="T30">
            <v>-135002.80000000005</v>
          </cell>
          <cell r="U30">
            <v>0</v>
          </cell>
          <cell r="V30">
            <v>0</v>
          </cell>
          <cell r="W30">
            <v>36.757975993797224</v>
          </cell>
          <cell r="X30">
            <v>0</v>
          </cell>
          <cell r="Y30">
            <v>0</v>
          </cell>
        </row>
        <row r="31">
          <cell r="B31" t="str">
            <v>г.Ханабад</v>
          </cell>
          <cell r="C31">
            <v>20290.744999999999</v>
          </cell>
          <cell r="D31">
            <v>25565.235000000001</v>
          </cell>
          <cell r="E31">
            <v>20290.744999999999</v>
          </cell>
          <cell r="F31">
            <v>0</v>
          </cell>
          <cell r="G31">
            <v>0</v>
          </cell>
          <cell r="H31">
            <v>266.68042476126396</v>
          </cell>
          <cell r="J31">
            <v>56.25139513269832</v>
          </cell>
          <cell r="K31">
            <v>112.79745024044634</v>
          </cell>
          <cell r="L31">
            <v>65.101486443968341</v>
          </cell>
          <cell r="M31">
            <v>32.530092944150987</v>
          </cell>
          <cell r="N31">
            <v>0</v>
          </cell>
          <cell r="O31">
            <v>0</v>
          </cell>
          <cell r="P31">
            <v>0</v>
          </cell>
          <cell r="Q31">
            <v>2602.1255151433293</v>
          </cell>
          <cell r="R31">
            <v>2544.944</v>
          </cell>
          <cell r="S31">
            <v>0</v>
          </cell>
          <cell r="T31">
            <v>2544.944</v>
          </cell>
          <cell r="U31">
            <v>0</v>
          </cell>
          <cell r="V31">
            <v>0</v>
          </cell>
          <cell r="W31">
            <v>57.181515143329214</v>
          </cell>
          <cell r="X31">
            <v>0</v>
          </cell>
          <cell r="Y31">
            <v>0</v>
          </cell>
        </row>
        <row r="32">
          <cell r="B32" t="str">
            <v>г.Андижан</v>
          </cell>
          <cell r="C32">
            <v>153569.16399999999</v>
          </cell>
          <cell r="D32">
            <v>437679.62599999999</v>
          </cell>
          <cell r="E32">
            <v>153569.16399999999</v>
          </cell>
          <cell r="F32">
            <v>0</v>
          </cell>
          <cell r="G32">
            <v>0</v>
          </cell>
          <cell r="H32">
            <v>9747.6080953646651</v>
          </cell>
          <cell r="J32">
            <v>641.46187911873119</v>
          </cell>
          <cell r="K32">
            <v>1158.4238510100765</v>
          </cell>
          <cell r="L32">
            <v>6323.6081096800954</v>
          </cell>
          <cell r="M32">
            <v>39.205139216579006</v>
          </cell>
          <cell r="N32">
            <v>1583.6690586980758</v>
          </cell>
          <cell r="O32">
            <v>0</v>
          </cell>
          <cell r="P32">
            <v>1.2400576411064548</v>
          </cell>
          <cell r="Q32">
            <v>10074.116206819883</v>
          </cell>
          <cell r="R32">
            <v>9940.0990000000002</v>
          </cell>
          <cell r="S32">
            <v>0</v>
          </cell>
          <cell r="T32">
            <v>9940.0990000000002</v>
          </cell>
          <cell r="U32">
            <v>0</v>
          </cell>
          <cell r="V32">
            <v>0</v>
          </cell>
          <cell r="W32">
            <v>134.01720681988263</v>
          </cell>
          <cell r="X32">
            <v>0</v>
          </cell>
          <cell r="Y32">
            <v>0</v>
          </cell>
        </row>
        <row r="33">
          <cell r="B33" t="str">
            <v>Андижанский район</v>
          </cell>
          <cell r="C33">
            <v>90321.218000000008</v>
          </cell>
          <cell r="D33">
            <v>66023.842000000004</v>
          </cell>
          <cell r="E33">
            <v>63193.771000000001</v>
          </cell>
          <cell r="F33">
            <v>27127.457999999999</v>
          </cell>
          <cell r="G33">
            <v>0.30034424469342291</v>
          </cell>
          <cell r="H33">
            <v>14810.5744054508</v>
          </cell>
          <cell r="J33">
            <v>310.68525820394757</v>
          </cell>
          <cell r="K33">
            <v>475.20692750989559</v>
          </cell>
          <cell r="L33">
            <v>338.13234253952157</v>
          </cell>
          <cell r="M33">
            <v>6.665520021267695</v>
          </cell>
          <cell r="N33">
            <v>10373.884357176166</v>
          </cell>
          <cell r="O33">
            <v>3306</v>
          </cell>
          <cell r="P33">
            <v>0</v>
          </cell>
          <cell r="Q33">
            <v>10359.318665007411</v>
          </cell>
          <cell r="R33">
            <v>10206.813</v>
          </cell>
          <cell r="S33">
            <v>0</v>
          </cell>
          <cell r="T33">
            <v>10206.813</v>
          </cell>
          <cell r="U33">
            <v>0</v>
          </cell>
          <cell r="V33">
            <v>0</v>
          </cell>
          <cell r="W33">
            <v>152.50566500741112</v>
          </cell>
          <cell r="X33">
            <v>1957.5649295417879</v>
          </cell>
          <cell r="Y33">
            <v>2.1673367265062655E-2</v>
          </cell>
        </row>
        <row r="34">
          <cell r="B34" t="str">
            <v>Балыкчинский район</v>
          </cell>
          <cell r="C34">
            <v>85850.301000000007</v>
          </cell>
          <cell r="D34">
            <v>40438.209000000003</v>
          </cell>
          <cell r="E34">
            <v>39953.653000000006</v>
          </cell>
          <cell r="F34">
            <v>45896.663</v>
          </cell>
          <cell r="G34">
            <v>0.53461272081037892</v>
          </cell>
          <cell r="H34">
            <v>860.03242238260498</v>
          </cell>
          <cell r="J34">
            <v>169.56829133486926</v>
          </cell>
          <cell r="K34">
            <v>572.29926799155453</v>
          </cell>
          <cell r="L34">
            <v>109.98787917616372</v>
          </cell>
          <cell r="M34">
            <v>8.1769838800174952</v>
          </cell>
          <cell r="N34">
            <v>0</v>
          </cell>
          <cell r="O34">
            <v>0</v>
          </cell>
          <cell r="P34">
            <v>0</v>
          </cell>
          <cell r="Q34">
            <v>10485.51687350787</v>
          </cell>
          <cell r="R34">
            <v>10397.948</v>
          </cell>
          <cell r="S34">
            <v>0</v>
          </cell>
          <cell r="T34">
            <v>10397.948</v>
          </cell>
          <cell r="U34">
            <v>0</v>
          </cell>
          <cell r="V34">
            <v>0</v>
          </cell>
          <cell r="W34">
            <v>87.568873507868403</v>
          </cell>
          <cell r="X34">
            <v>34551.113704109528</v>
          </cell>
          <cell r="Y34">
            <v>0.40245768857711434</v>
          </cell>
        </row>
        <row r="35">
          <cell r="B35" t="str">
            <v>Бозский район</v>
          </cell>
          <cell r="C35">
            <v>40280.578000000001</v>
          </cell>
          <cell r="D35">
            <v>17711.550999999999</v>
          </cell>
          <cell r="E35">
            <v>17539.852000000003</v>
          </cell>
          <cell r="F35">
            <v>22740.725999999999</v>
          </cell>
          <cell r="G35">
            <v>0.56455808553690556</v>
          </cell>
          <cell r="H35">
            <v>440.61716310462009</v>
          </cell>
          <cell r="J35">
            <v>90.873609574225867</v>
          </cell>
          <cell r="K35">
            <v>246.59242552180584</v>
          </cell>
          <cell r="L35">
            <v>102.41360823859203</v>
          </cell>
          <cell r="M35">
            <v>0.6417500976236209</v>
          </cell>
          <cell r="N35">
            <v>0</v>
          </cell>
          <cell r="O35">
            <v>0</v>
          </cell>
          <cell r="P35">
            <v>9.5769672372747167E-2</v>
          </cell>
          <cell r="Q35">
            <v>3359.5142949804326</v>
          </cell>
          <cell r="R35">
            <v>3280.0309999999999</v>
          </cell>
          <cell r="S35">
            <v>0</v>
          </cell>
          <cell r="T35">
            <v>3280.0309999999999</v>
          </cell>
          <cell r="U35">
            <v>0</v>
          </cell>
          <cell r="V35">
            <v>0</v>
          </cell>
          <cell r="W35">
            <v>79.483294980432802</v>
          </cell>
          <cell r="X35">
            <v>18940.594541914947</v>
          </cell>
          <cell r="Y35">
            <v>0.47021655304735066</v>
          </cell>
        </row>
        <row r="36">
          <cell r="B36" t="str">
            <v>Булакбошинский район</v>
          </cell>
          <cell r="C36">
            <v>60984.34</v>
          </cell>
          <cell r="D36">
            <v>26989.812000000002</v>
          </cell>
          <cell r="E36">
            <v>26942.659</v>
          </cell>
          <cell r="F36">
            <v>34041.680999999997</v>
          </cell>
          <cell r="G36">
            <v>0.5582036470346321</v>
          </cell>
          <cell r="H36">
            <v>569.6307107063393</v>
          </cell>
          <cell r="J36">
            <v>193.12629800108851</v>
          </cell>
          <cell r="K36">
            <v>354.03078640093167</v>
          </cell>
          <cell r="L36">
            <v>20.436990056651236</v>
          </cell>
          <cell r="M36">
            <v>2.0366362476678548</v>
          </cell>
          <cell r="N36">
            <v>0</v>
          </cell>
          <cell r="O36">
            <v>0</v>
          </cell>
          <cell r="P36">
            <v>0</v>
          </cell>
          <cell r="Q36">
            <v>7302.9416091086841</v>
          </cell>
          <cell r="R36">
            <v>7212.8560000000007</v>
          </cell>
          <cell r="S36">
            <v>0</v>
          </cell>
          <cell r="T36">
            <v>7212.8560000000007</v>
          </cell>
          <cell r="U36">
            <v>0</v>
          </cell>
          <cell r="V36">
            <v>0</v>
          </cell>
          <cell r="W36">
            <v>90.085609108683855</v>
          </cell>
          <cell r="X36">
            <v>26169.108680184974</v>
          </cell>
          <cell r="Y36">
            <v>0.42911194382336476</v>
          </cell>
        </row>
        <row r="37">
          <cell r="B37" t="str">
            <v>Жалакудукский район</v>
          </cell>
          <cell r="C37">
            <v>80181.661999999997</v>
          </cell>
          <cell r="D37">
            <v>36424.122000000003</v>
          </cell>
          <cell r="E37">
            <v>35590.002999999997</v>
          </cell>
          <cell r="F37">
            <v>44591.659</v>
          </cell>
          <cell r="G37">
            <v>0.55613288484840839</v>
          </cell>
          <cell r="H37">
            <v>3319.3236195192026</v>
          </cell>
          <cell r="J37">
            <v>231.81616065029502</v>
          </cell>
          <cell r="K37">
            <v>411.4002507614203</v>
          </cell>
          <cell r="L37">
            <v>2669.6019013352779</v>
          </cell>
          <cell r="M37">
            <v>6.505306772209015</v>
          </cell>
          <cell r="N37">
            <v>0</v>
          </cell>
          <cell r="O37">
            <v>0</v>
          </cell>
          <cell r="P37">
            <v>0</v>
          </cell>
          <cell r="Q37">
            <v>9011.0200244239968</v>
          </cell>
          <cell r="R37">
            <v>8868.9459999999999</v>
          </cell>
          <cell r="S37">
            <v>0</v>
          </cell>
          <cell r="T37">
            <v>8868.9459999999999</v>
          </cell>
          <cell r="U37">
            <v>0</v>
          </cell>
          <cell r="V37">
            <v>0</v>
          </cell>
          <cell r="W37">
            <v>142.07402442399609</v>
          </cell>
          <cell r="X37">
            <v>32261.315356056803</v>
          </cell>
          <cell r="Y37">
            <v>0.40235278929559731</v>
          </cell>
        </row>
        <row r="38">
          <cell r="B38" t="str">
            <v>Избосканский район</v>
          </cell>
          <cell r="C38">
            <v>86173.875</v>
          </cell>
          <cell r="D38">
            <v>38861.483999999997</v>
          </cell>
          <cell r="E38">
            <v>38541.893000000004</v>
          </cell>
          <cell r="F38">
            <v>47632.017999999996</v>
          </cell>
          <cell r="G38">
            <v>0.5527431370586503</v>
          </cell>
          <cell r="H38">
            <v>886.0327904230686</v>
          </cell>
          <cell r="J38">
            <v>203.70974840083363</v>
          </cell>
          <cell r="K38">
            <v>643.28919164189199</v>
          </cell>
          <cell r="L38">
            <v>16.26858317235974</v>
          </cell>
          <cell r="M38">
            <v>22.765267207983285</v>
          </cell>
          <cell r="N38">
            <v>0</v>
          </cell>
          <cell r="O38">
            <v>0</v>
          </cell>
          <cell r="P38">
            <v>0</v>
          </cell>
          <cell r="Q38">
            <v>10284.707566492791</v>
          </cell>
          <cell r="R38">
            <v>10194.771999999999</v>
          </cell>
          <cell r="S38">
            <v>0</v>
          </cell>
          <cell r="T38">
            <v>10194.771999999999</v>
          </cell>
          <cell r="U38">
            <v>0</v>
          </cell>
          <cell r="V38">
            <v>0</v>
          </cell>
          <cell r="W38">
            <v>89.935566492790869</v>
          </cell>
          <cell r="X38">
            <v>36461.27764308414</v>
          </cell>
          <cell r="Y38">
            <v>0.42311289405384334</v>
          </cell>
        </row>
        <row r="39">
          <cell r="B39" t="str">
            <v>Улугнарский район</v>
          </cell>
          <cell r="C39">
            <v>32584.511999999999</v>
          </cell>
          <cell r="D39">
            <v>16705.434000000001</v>
          </cell>
          <cell r="E39">
            <v>16676.356999999996</v>
          </cell>
          <cell r="F39">
            <v>15908.155000000001</v>
          </cell>
          <cell r="G39">
            <v>0.48821216042762899</v>
          </cell>
          <cell r="H39">
            <v>246.42749005662699</v>
          </cell>
          <cell r="J39">
            <v>53.100675542372493</v>
          </cell>
          <cell r="K39">
            <v>159.9363889877929</v>
          </cell>
          <cell r="L39">
            <v>25.215573051523176</v>
          </cell>
          <cell r="M39">
            <v>8.1403753928842342</v>
          </cell>
          <cell r="N39">
            <v>0</v>
          </cell>
          <cell r="O39">
            <v>0</v>
          </cell>
          <cell r="P39">
            <v>3.4477082054188986E-2</v>
          </cell>
          <cell r="Q39">
            <v>3395.8276634440131</v>
          </cell>
          <cell r="R39">
            <v>3334.0349999999999</v>
          </cell>
          <cell r="S39">
            <v>0</v>
          </cell>
          <cell r="T39">
            <v>3334.0349999999999</v>
          </cell>
          <cell r="U39">
            <v>0</v>
          </cell>
          <cell r="V39">
            <v>0</v>
          </cell>
          <cell r="W39">
            <v>61.792663444013122</v>
          </cell>
          <cell r="X39">
            <v>12265.89984649936</v>
          </cell>
          <cell r="Y39">
            <v>0.37643343704209414</v>
          </cell>
        </row>
        <row r="40">
          <cell r="B40" t="str">
            <v>Кургантепинский район</v>
          </cell>
          <cell r="C40">
            <v>91499.375999999989</v>
          </cell>
          <cell r="D40">
            <v>45595.796999999999</v>
          </cell>
          <cell r="E40">
            <v>42606.444999999992</v>
          </cell>
          <cell r="F40">
            <v>48892.906999999999</v>
          </cell>
          <cell r="G40">
            <v>0.53435235449037388</v>
          </cell>
          <cell r="H40">
            <v>949.96064863004244</v>
          </cell>
          <cell r="J40">
            <v>282.80384771298208</v>
          </cell>
          <cell r="K40">
            <v>534.20241877219883</v>
          </cell>
          <cell r="L40">
            <v>127.93403830274261</v>
          </cell>
          <cell r="M40">
            <v>4.3962448104898995</v>
          </cell>
          <cell r="N40">
            <v>0</v>
          </cell>
          <cell r="O40">
            <v>0</v>
          </cell>
          <cell r="P40">
            <v>0.6240990316290691</v>
          </cell>
          <cell r="Q40">
            <v>10578.811313428912</v>
          </cell>
          <cell r="R40">
            <v>10421.513999999996</v>
          </cell>
          <cell r="S40">
            <v>0</v>
          </cell>
          <cell r="T40">
            <v>10421.513999999996</v>
          </cell>
          <cell r="U40">
            <v>0</v>
          </cell>
          <cell r="V40">
            <v>0</v>
          </cell>
          <cell r="W40">
            <v>157.29731342891691</v>
          </cell>
          <cell r="X40">
            <v>37364.135037941043</v>
          </cell>
          <cell r="Y40">
            <v>0.40835398744075641</v>
          </cell>
        </row>
        <row r="41">
          <cell r="B41" t="str">
            <v>Асакинский район</v>
          </cell>
          <cell r="C41">
            <v>117250.16199999998</v>
          </cell>
          <cell r="D41">
            <v>135129.28</v>
          </cell>
          <cell r="E41">
            <v>117250.20199999999</v>
          </cell>
          <cell r="F41">
            <v>0</v>
          </cell>
          <cell r="G41">
            <v>0</v>
          </cell>
          <cell r="H41">
            <v>1366.290453558599</v>
          </cell>
          <cell r="J41">
            <v>435.40755532450504</v>
          </cell>
          <cell r="K41">
            <v>620.49032333891239</v>
          </cell>
          <cell r="L41">
            <v>300.80618401800331</v>
          </cell>
          <cell r="M41">
            <v>9.4267747565570517</v>
          </cell>
          <cell r="N41">
            <v>0</v>
          </cell>
          <cell r="O41">
            <v>0</v>
          </cell>
          <cell r="P41">
            <v>0.15961612062124528</v>
          </cell>
          <cell r="Q41">
            <v>13069.346775460141</v>
          </cell>
          <cell r="R41">
            <v>12919.436999999985</v>
          </cell>
          <cell r="S41">
            <v>0</v>
          </cell>
          <cell r="T41">
            <v>12919.436999999985</v>
          </cell>
          <cell r="U41">
            <v>0</v>
          </cell>
          <cell r="V41">
            <v>0</v>
          </cell>
          <cell r="W41">
            <v>149.90977546015526</v>
          </cell>
          <cell r="X41">
            <v>0</v>
          </cell>
          <cell r="Y41">
            <v>0</v>
          </cell>
        </row>
        <row r="42">
          <cell r="B42" t="str">
            <v>Мархаматский район</v>
          </cell>
          <cell r="C42">
            <v>72108.256000000008</v>
          </cell>
          <cell r="D42">
            <v>33332.989000000001</v>
          </cell>
          <cell r="E42">
            <v>33030.391000000003</v>
          </cell>
          <cell r="F42">
            <v>39077.830999999998</v>
          </cell>
          <cell r="G42">
            <v>0.54193282666550679</v>
          </cell>
          <cell r="H42">
            <v>668.6041790033712</v>
          </cell>
          <cell r="J42">
            <v>207.22256272633226</v>
          </cell>
          <cell r="K42">
            <v>444.81009639705371</v>
          </cell>
          <cell r="L42">
            <v>13.486780814066533</v>
          </cell>
          <cell r="M42">
            <v>3.0847390659186558</v>
          </cell>
          <cell r="N42">
            <v>0</v>
          </cell>
          <cell r="O42">
            <v>0</v>
          </cell>
          <cell r="P42">
            <v>0</v>
          </cell>
          <cell r="Q42">
            <v>9557.5204705279339</v>
          </cell>
          <cell r="R42">
            <v>9441.3390000000054</v>
          </cell>
          <cell r="S42">
            <v>0</v>
          </cell>
          <cell r="T42">
            <v>9441.3390000000054</v>
          </cell>
          <cell r="U42">
            <v>0</v>
          </cell>
          <cell r="V42">
            <v>0</v>
          </cell>
          <cell r="W42">
            <v>116.18147052792762</v>
          </cell>
          <cell r="X42">
            <v>28851.706350468696</v>
          </cell>
          <cell r="Y42">
            <v>0.40011654630044985</v>
          </cell>
        </row>
        <row r="43">
          <cell r="B43" t="str">
            <v>Алтынкульский район</v>
          </cell>
          <cell r="C43">
            <v>68102.103000000003</v>
          </cell>
          <cell r="D43">
            <v>43261.154000000002</v>
          </cell>
          <cell r="E43">
            <v>33214.787000000004</v>
          </cell>
          <cell r="F43">
            <v>34887.334999999999</v>
          </cell>
          <cell r="G43">
            <v>0.51227984839175966</v>
          </cell>
          <cell r="H43">
            <v>3650.9506112778577</v>
          </cell>
          <cell r="J43">
            <v>214.9035089056853</v>
          </cell>
          <cell r="K43">
            <v>432.08363219809092</v>
          </cell>
          <cell r="L43">
            <v>2996.8204612537547</v>
          </cell>
          <cell r="M43">
            <v>7.0703835854440316</v>
          </cell>
          <cell r="N43">
            <v>0</v>
          </cell>
          <cell r="O43">
            <v>0</v>
          </cell>
          <cell r="P43">
            <v>7.2625334882666606E-2</v>
          </cell>
          <cell r="Q43">
            <v>6930.1919053997053</v>
          </cell>
          <cell r="R43">
            <v>6874.9159999999974</v>
          </cell>
          <cell r="S43">
            <v>0</v>
          </cell>
          <cell r="T43">
            <v>6874.9159999999974</v>
          </cell>
          <cell r="U43">
            <v>0</v>
          </cell>
          <cell r="V43">
            <v>0</v>
          </cell>
          <cell r="W43">
            <v>55.275905399708329</v>
          </cell>
          <cell r="X43">
            <v>24306.192483322437</v>
          </cell>
          <cell r="Y43">
            <v>0.35690810434036724</v>
          </cell>
        </row>
        <row r="44">
          <cell r="B44" t="str">
            <v>Шахриханский район</v>
          </cell>
          <cell r="C44">
            <v>117402.97</v>
          </cell>
          <cell r="D44">
            <v>56471.271999999997</v>
          </cell>
          <cell r="E44">
            <v>53017.364000000001</v>
          </cell>
          <cell r="F44">
            <v>64385.593000000001</v>
          </cell>
          <cell r="G44">
            <v>0.54841536802689062</v>
          </cell>
          <cell r="H44">
            <v>1199.4898862005898</v>
          </cell>
          <cell r="J44">
            <v>288.01564390654016</v>
          </cell>
          <cell r="K44">
            <v>767.82028369363991</v>
          </cell>
          <cell r="L44">
            <v>119.95906379677452</v>
          </cell>
          <cell r="M44">
            <v>7.0455798781362144</v>
          </cell>
          <cell r="N44">
            <v>0</v>
          </cell>
          <cell r="O44">
            <v>0</v>
          </cell>
          <cell r="P44">
            <v>16.649314925498754</v>
          </cell>
          <cell r="Q44">
            <v>11907.010339929791</v>
          </cell>
          <cell r="R44">
            <v>11779.16</v>
          </cell>
          <cell r="S44">
            <v>0</v>
          </cell>
          <cell r="T44">
            <v>11779.16</v>
          </cell>
          <cell r="U44">
            <v>0</v>
          </cell>
          <cell r="V44">
            <v>0</v>
          </cell>
          <cell r="W44">
            <v>127.85033992979115</v>
          </cell>
          <cell r="X44">
            <v>51279.092773869619</v>
          </cell>
          <cell r="Y44">
            <v>0.43677849694832777</v>
          </cell>
        </row>
        <row r="45">
          <cell r="B45" t="str">
            <v>Пахтабадский район</v>
          </cell>
          <cell r="C45">
            <v>89301.423999999999</v>
          </cell>
          <cell r="D45">
            <v>39357.335999999996</v>
          </cell>
          <cell r="E45">
            <v>39303.649999999994</v>
          </cell>
          <cell r="F45">
            <v>49997.759000000005</v>
          </cell>
          <cell r="G45">
            <v>0.55987639122081645</v>
          </cell>
          <cell r="H45">
            <v>687.58807756917417</v>
          </cell>
          <cell r="J45">
            <v>168.56252558488961</v>
          </cell>
          <cell r="K45">
            <v>460.03850562157834</v>
          </cell>
          <cell r="L45">
            <v>57.866366562973901</v>
          </cell>
          <cell r="M45">
            <v>1.1206797997323517</v>
          </cell>
          <cell r="N45">
            <v>0</v>
          </cell>
          <cell r="O45">
            <v>0</v>
          </cell>
          <cell r="P45">
            <v>0</v>
          </cell>
          <cell r="Q45">
            <v>11682.979533586342</v>
          </cell>
          <cell r="R45">
            <v>11526.795000000002</v>
          </cell>
          <cell r="S45">
            <v>0</v>
          </cell>
          <cell r="T45">
            <v>11526.795000000002</v>
          </cell>
          <cell r="U45">
            <v>0</v>
          </cell>
          <cell r="V45">
            <v>0</v>
          </cell>
          <cell r="W45">
            <v>156.18453358634005</v>
          </cell>
          <cell r="X45">
            <v>37627.191388844483</v>
          </cell>
          <cell r="Y45">
            <v>0.42135040745648672</v>
          </cell>
        </row>
        <row r="46">
          <cell r="B46" t="str">
            <v>Ходжаабадский район</v>
          </cell>
          <cell r="C46">
            <v>50894.297999999995</v>
          </cell>
          <cell r="D46">
            <v>52022.284</v>
          </cell>
          <cell r="E46">
            <v>50894.263999999996</v>
          </cell>
          <cell r="F46">
            <v>0</v>
          </cell>
          <cell r="G46">
            <v>0</v>
          </cell>
          <cell r="H46">
            <v>3029.9129875669064</v>
          </cell>
          <cell r="J46">
            <v>195.8085272505499</v>
          </cell>
          <cell r="K46">
            <v>418.81503604659332</v>
          </cell>
          <cell r="L46">
            <v>2400.5473953537885</v>
          </cell>
          <cell r="M46">
            <v>14.374911838546341</v>
          </cell>
          <cell r="N46">
            <v>0</v>
          </cell>
          <cell r="O46">
            <v>0</v>
          </cell>
          <cell r="P46">
            <v>0.36711707742886418</v>
          </cell>
          <cell r="Q46">
            <v>6123.544644775965</v>
          </cell>
          <cell r="R46">
            <v>6059.1949999999961</v>
          </cell>
          <cell r="S46">
            <v>0</v>
          </cell>
          <cell r="T46">
            <v>6059.1949999999961</v>
          </cell>
          <cell r="U46">
            <v>0</v>
          </cell>
          <cell r="V46">
            <v>0</v>
          </cell>
          <cell r="W46">
            <v>64.349644775968628</v>
          </cell>
          <cell r="X46">
            <v>0</v>
          </cell>
          <cell r="Y46">
            <v>0</v>
          </cell>
        </row>
        <row r="47">
          <cell r="B47" t="str">
            <v>Бухарская область</v>
          </cell>
          <cell r="C47">
            <v>1175619.8130000001</v>
          </cell>
          <cell r="D47">
            <v>1768174.1220000002</v>
          </cell>
          <cell r="E47">
            <v>1175619.8430000003</v>
          </cell>
          <cell r="F47">
            <v>0</v>
          </cell>
          <cell r="G47">
            <v>0</v>
          </cell>
          <cell r="H47">
            <v>41557.7405779818</v>
          </cell>
          <cell r="J47">
            <v>3573.7411491833632</v>
          </cell>
          <cell r="K47">
            <v>7915.3398423036751</v>
          </cell>
          <cell r="L47">
            <v>6667.8801181144436</v>
          </cell>
          <cell r="M47">
            <v>266.57142945216646</v>
          </cell>
          <cell r="N47">
            <v>6911.8516188912527</v>
          </cell>
          <cell r="O47">
            <v>15622.57984</v>
          </cell>
          <cell r="P47">
            <v>599.7765800369034</v>
          </cell>
          <cell r="Q47">
            <v>141090.0604510603</v>
          </cell>
          <cell r="R47">
            <v>138464.08199999988</v>
          </cell>
          <cell r="S47">
            <v>138464.08199999999</v>
          </cell>
          <cell r="T47">
            <v>-1.1459633242338896E-10</v>
          </cell>
          <cell r="U47">
            <v>0</v>
          </cell>
          <cell r="V47">
            <v>0</v>
          </cell>
          <cell r="W47">
            <v>2625.9784510604227</v>
          </cell>
          <cell r="X47">
            <v>0</v>
          </cell>
          <cell r="Y47">
            <v>0</v>
          </cell>
        </row>
        <row r="48">
          <cell r="B48" t="str">
            <v>Областной бюжет Бухарской области</v>
          </cell>
          <cell r="C48">
            <v>336015.18300000002</v>
          </cell>
          <cell r="D48">
            <v>8.7311491370201111E-11</v>
          </cell>
          <cell r="E48">
            <v>449273.94800000009</v>
          </cell>
          <cell r="F48">
            <v>-113258.815</v>
          </cell>
          <cell r="G48">
            <v>-0.33706457544211627</v>
          </cell>
          <cell r="H48">
            <v>6.6642492690305907E-2</v>
          </cell>
          <cell r="Q48">
            <v>55964.91618960596</v>
          </cell>
          <cell r="R48">
            <v>55761.466999999859</v>
          </cell>
          <cell r="S48">
            <v>138464.08199999999</v>
          </cell>
          <cell r="T48">
            <v>-82702.615000000136</v>
          </cell>
          <cell r="U48">
            <v>0</v>
          </cell>
          <cell r="V48">
            <v>0</v>
          </cell>
          <cell r="W48">
            <v>203.44918960610306</v>
          </cell>
          <cell r="X48">
            <v>0</v>
          </cell>
          <cell r="Y48">
            <v>0</v>
          </cell>
        </row>
        <row r="49">
          <cell r="B49" t="str">
            <v>г.Бухара</v>
          </cell>
          <cell r="C49">
            <v>117550.732</v>
          </cell>
          <cell r="D49">
            <v>294783.18400000001</v>
          </cell>
          <cell r="E49">
            <v>117550.68900000001</v>
          </cell>
          <cell r="F49">
            <v>0</v>
          </cell>
          <cell r="G49">
            <v>0</v>
          </cell>
          <cell r="H49">
            <v>4511.4322916288984</v>
          </cell>
          <cell r="J49">
            <v>864.97700449113631</v>
          </cell>
          <cell r="K49">
            <v>1087.0196091984253</v>
          </cell>
          <cell r="L49">
            <v>835.02186253654361</v>
          </cell>
          <cell r="M49">
            <v>69.186741540429438</v>
          </cell>
          <cell r="N49">
            <v>1072.868549551016</v>
          </cell>
          <cell r="O49">
            <v>0</v>
          </cell>
          <cell r="P49">
            <v>582.35852431134754</v>
          </cell>
          <cell r="Q49">
            <v>9156.9162760990457</v>
          </cell>
          <cell r="R49">
            <v>8912.396999999999</v>
          </cell>
          <cell r="S49">
            <v>0</v>
          </cell>
          <cell r="T49">
            <v>8912.396999999999</v>
          </cell>
          <cell r="U49">
            <v>0</v>
          </cell>
          <cell r="V49">
            <v>0</v>
          </cell>
          <cell r="W49">
            <v>244.51927609904618</v>
          </cell>
          <cell r="X49">
            <v>0</v>
          </cell>
          <cell r="Y49">
            <v>0</v>
          </cell>
        </row>
        <row r="50">
          <cell r="B50" t="str">
            <v>г.Каган</v>
          </cell>
          <cell r="C50">
            <v>29162.897000000001</v>
          </cell>
          <cell r="D50">
            <v>88085.031000000003</v>
          </cell>
          <cell r="E50">
            <v>29162.886000000002</v>
          </cell>
          <cell r="F50">
            <v>0</v>
          </cell>
          <cell r="G50">
            <v>0</v>
          </cell>
          <cell r="H50">
            <v>1116.6709178327876</v>
          </cell>
          <cell r="J50">
            <v>178.85498556377362</v>
          </cell>
          <cell r="K50">
            <v>150.0779653633374</v>
          </cell>
          <cell r="L50">
            <v>780.74186557995574</v>
          </cell>
          <cell r="M50">
            <v>5.3953511560404879</v>
          </cell>
          <cell r="N50">
            <v>0</v>
          </cell>
          <cell r="O50">
            <v>0</v>
          </cell>
          <cell r="P50">
            <v>1.6007501696803137</v>
          </cell>
          <cell r="Q50">
            <v>1353.8510483279076</v>
          </cell>
          <cell r="R50">
            <v>1223.9720000000016</v>
          </cell>
          <cell r="S50">
            <v>0</v>
          </cell>
          <cell r="T50">
            <v>1223.9720000000016</v>
          </cell>
          <cell r="U50">
            <v>0</v>
          </cell>
          <cell r="V50">
            <v>0</v>
          </cell>
          <cell r="W50">
            <v>129.87904832790596</v>
          </cell>
          <cell r="X50">
            <v>0</v>
          </cell>
          <cell r="Y50">
            <v>0</v>
          </cell>
        </row>
        <row r="51">
          <cell r="B51" t="str">
            <v>Алатский район</v>
          </cell>
          <cell r="C51">
            <v>45753.671000000002</v>
          </cell>
          <cell r="D51">
            <v>66381.13</v>
          </cell>
          <cell r="E51">
            <v>45753.707000000002</v>
          </cell>
          <cell r="F51">
            <v>0</v>
          </cell>
          <cell r="G51">
            <v>0</v>
          </cell>
          <cell r="H51">
            <v>547.93616956323194</v>
          </cell>
          <cell r="J51">
            <v>117.64765339452239</v>
          </cell>
          <cell r="K51">
            <v>418.66071149205749</v>
          </cell>
          <cell r="L51">
            <v>5.1296242285549333E-2</v>
          </cell>
          <cell r="M51">
            <v>10.938043951881616</v>
          </cell>
          <cell r="N51">
            <v>0</v>
          </cell>
          <cell r="O51">
            <v>0</v>
          </cell>
          <cell r="P51">
            <v>0.63846448248498111</v>
          </cell>
          <cell r="Q51">
            <v>5077.4184098934866</v>
          </cell>
          <cell r="R51">
            <v>4908.1810000000032</v>
          </cell>
          <cell r="S51">
            <v>0</v>
          </cell>
          <cell r="T51">
            <v>4908.1810000000032</v>
          </cell>
          <cell r="U51">
            <v>0</v>
          </cell>
          <cell r="V51">
            <v>0</v>
          </cell>
          <cell r="W51">
            <v>169.23740989348317</v>
          </cell>
          <cell r="X51">
            <v>0</v>
          </cell>
          <cell r="Y51">
            <v>0</v>
          </cell>
        </row>
        <row r="52">
          <cell r="B52" t="str">
            <v>Бухарский район</v>
          </cell>
          <cell r="C52">
            <v>57937.438000000002</v>
          </cell>
          <cell r="D52">
            <v>53371.688999999998</v>
          </cell>
          <cell r="E52">
            <v>53371.73</v>
          </cell>
          <cell r="F52">
            <v>4565.7270000000008</v>
          </cell>
          <cell r="G52">
            <v>7.8804433844658447E-2</v>
          </cell>
          <cell r="H52">
            <v>7546.4237164664046</v>
          </cell>
          <cell r="J52">
            <v>273.91543593203613</v>
          </cell>
          <cell r="K52">
            <v>495.18054810096322</v>
          </cell>
          <cell r="L52">
            <v>935.27988759244317</v>
          </cell>
          <cell r="M52">
            <v>2.3365843610850412</v>
          </cell>
          <cell r="N52">
            <v>5838.9830693402364</v>
          </cell>
          <cell r="O52">
            <v>0</v>
          </cell>
          <cell r="P52">
            <v>0.7281911396404156</v>
          </cell>
          <cell r="Q52">
            <v>4073.6468730403294</v>
          </cell>
          <cell r="R52">
            <v>4040.433</v>
          </cell>
          <cell r="S52">
            <v>0</v>
          </cell>
          <cell r="T52">
            <v>4040.433</v>
          </cell>
          <cell r="U52">
            <v>0</v>
          </cell>
          <cell r="V52">
            <v>0</v>
          </cell>
          <cell r="W52">
            <v>33.213873040329197</v>
          </cell>
          <cell r="X52">
            <v>0</v>
          </cell>
          <cell r="Y52">
            <v>0</v>
          </cell>
        </row>
        <row r="53">
          <cell r="B53" t="str">
            <v>Вабкентский район</v>
          </cell>
          <cell r="C53">
            <v>57109.576999999997</v>
          </cell>
          <cell r="D53">
            <v>35003.089999999997</v>
          </cell>
          <cell r="E53">
            <v>35003.131999999998</v>
          </cell>
          <cell r="F53">
            <v>22106.493999999999</v>
          </cell>
          <cell r="G53">
            <v>0.38708908665178871</v>
          </cell>
          <cell r="H53">
            <v>16460.214707371637</v>
          </cell>
          <cell r="J53">
            <v>262.68804663749671</v>
          </cell>
          <cell r="K53">
            <v>427.41415945094462</v>
          </cell>
          <cell r="L53">
            <v>127.19075743243981</v>
          </cell>
          <cell r="M53">
            <v>8.6034829618247084</v>
          </cell>
          <cell r="N53">
            <v>0</v>
          </cell>
          <cell r="O53">
            <v>15622.57984</v>
          </cell>
          <cell r="P53">
            <v>11.738420888929792</v>
          </cell>
          <cell r="Q53">
            <v>5731.9288356497809</v>
          </cell>
          <cell r="R53">
            <v>5599.8319999999994</v>
          </cell>
          <cell r="S53">
            <v>0</v>
          </cell>
          <cell r="T53">
            <v>5599.8319999999994</v>
          </cell>
          <cell r="U53">
            <v>0</v>
          </cell>
          <cell r="V53">
            <v>0</v>
          </cell>
          <cell r="W53">
            <v>132.09683564978121</v>
          </cell>
          <cell r="X53">
            <v>0</v>
          </cell>
          <cell r="Y53">
            <v>0</v>
          </cell>
        </row>
        <row r="54">
          <cell r="B54" t="str">
            <v>Гиждуванский район</v>
          </cell>
          <cell r="C54">
            <v>123911.139</v>
          </cell>
          <cell r="D54">
            <v>98887.388000000006</v>
          </cell>
          <cell r="E54">
            <v>98887.429000000004</v>
          </cell>
          <cell r="F54">
            <v>25023.792000000001</v>
          </cell>
          <cell r="G54">
            <v>0.20194949543640303</v>
          </cell>
          <cell r="H54">
            <v>3086.4176416231085</v>
          </cell>
          <cell r="J54">
            <v>471.33288189087011</v>
          </cell>
          <cell r="K54">
            <v>1312.7119342064398</v>
          </cell>
          <cell r="L54">
            <v>1238.2276488784084</v>
          </cell>
          <cell r="M54">
            <v>64.14517664738996</v>
          </cell>
          <cell r="N54">
            <v>0</v>
          </cell>
          <cell r="O54">
            <v>0</v>
          </cell>
          <cell r="P54">
            <v>0</v>
          </cell>
          <cell r="Q54">
            <v>10762.969217473965</v>
          </cell>
          <cell r="R54">
            <v>10440.812000000002</v>
          </cell>
          <cell r="S54">
            <v>0</v>
          </cell>
          <cell r="T54">
            <v>10440.812000000002</v>
          </cell>
          <cell r="U54">
            <v>0</v>
          </cell>
          <cell r="V54">
            <v>0</v>
          </cell>
          <cell r="W54">
            <v>322.15721747396282</v>
          </cell>
          <cell r="X54">
            <v>11174.405140902927</v>
          </cell>
          <cell r="Y54">
            <v>9.0180795940411201E-2</v>
          </cell>
        </row>
        <row r="55">
          <cell r="B55" t="str">
            <v>Каганский район</v>
          </cell>
          <cell r="C55">
            <v>31577.317999999999</v>
          </cell>
          <cell r="D55">
            <v>85916.093999999997</v>
          </cell>
          <cell r="E55">
            <v>31577.334999999999</v>
          </cell>
          <cell r="F55">
            <v>0</v>
          </cell>
          <cell r="G55">
            <v>0</v>
          </cell>
          <cell r="H55">
            <v>1536.0165310768268</v>
          </cell>
          <cell r="J55">
            <v>226.56053943634808</v>
          </cell>
          <cell r="K55">
            <v>396.19914695837809</v>
          </cell>
          <cell r="L55">
            <v>902.32508155268101</v>
          </cell>
          <cell r="M55">
            <v>9.8782967333193259</v>
          </cell>
          <cell r="N55">
            <v>0</v>
          </cell>
          <cell r="O55">
            <v>0</v>
          </cell>
          <cell r="P55">
            <v>1.0534663961002189</v>
          </cell>
          <cell r="Q55">
            <v>1803.6380981825641</v>
          </cell>
          <cell r="R55">
            <v>1691.819</v>
          </cell>
          <cell r="S55">
            <v>0</v>
          </cell>
          <cell r="T55">
            <v>1691.819</v>
          </cell>
          <cell r="U55">
            <v>0</v>
          </cell>
          <cell r="V55">
            <v>0</v>
          </cell>
          <cell r="W55">
            <v>111.81909818256426</v>
          </cell>
          <cell r="X55">
            <v>0</v>
          </cell>
          <cell r="Y55">
            <v>0</v>
          </cell>
        </row>
        <row r="56">
          <cell r="B56" t="str">
            <v>Каракульский район</v>
          </cell>
          <cell r="C56">
            <v>75716.65400000001</v>
          </cell>
          <cell r="D56">
            <v>78269.183000000005</v>
          </cell>
          <cell r="E56">
            <v>75716.649000000005</v>
          </cell>
          <cell r="F56">
            <v>0</v>
          </cell>
          <cell r="G56">
            <v>0</v>
          </cell>
          <cell r="H56">
            <v>1043.6096947183357</v>
          </cell>
          <cell r="J56">
            <v>205.83569118968751</v>
          </cell>
          <cell r="K56">
            <v>804.66212852370529</v>
          </cell>
          <cell r="L56">
            <v>27.047227823791655</v>
          </cell>
          <cell r="M56">
            <v>5.6552318317578285</v>
          </cell>
          <cell r="N56">
            <v>0</v>
          </cell>
          <cell r="O56">
            <v>0</v>
          </cell>
          <cell r="P56">
            <v>0.40941534939349417</v>
          </cell>
          <cell r="Q56">
            <v>8680.499862241737</v>
          </cell>
          <cell r="R56">
            <v>8393.8200000000106</v>
          </cell>
          <cell r="S56">
            <v>0</v>
          </cell>
          <cell r="T56">
            <v>8393.8200000000106</v>
          </cell>
          <cell r="U56">
            <v>0</v>
          </cell>
          <cell r="V56">
            <v>0</v>
          </cell>
          <cell r="W56">
            <v>286.67986224172665</v>
          </cell>
          <cell r="X56">
            <v>0</v>
          </cell>
          <cell r="Y56">
            <v>0</v>
          </cell>
        </row>
        <row r="57">
          <cell r="B57" t="str">
            <v>Караулбазарский район</v>
          </cell>
          <cell r="C57">
            <v>21631.583000000002</v>
          </cell>
          <cell r="D57">
            <v>621897.95900000003</v>
          </cell>
          <cell r="E57">
            <v>21631.567000000003</v>
          </cell>
          <cell r="F57">
            <v>0</v>
          </cell>
          <cell r="G57">
            <v>0</v>
          </cell>
          <cell r="H57">
            <v>1646.3046436997313</v>
          </cell>
          <cell r="J57">
            <v>29.713190997397465</v>
          </cell>
          <cell r="K57">
            <v>77.61311501895706</v>
          </cell>
          <cell r="L57">
            <v>1471.7830075629952</v>
          </cell>
          <cell r="M57">
            <v>67.195330120381612</v>
          </cell>
          <cell r="N57">
            <v>0</v>
          </cell>
          <cell r="O57">
            <v>0</v>
          </cell>
          <cell r="P57">
            <v>0</v>
          </cell>
          <cell r="Q57">
            <v>1134.1333803034711</v>
          </cell>
          <cell r="R57">
            <v>966.948000000001</v>
          </cell>
          <cell r="S57">
            <v>0</v>
          </cell>
          <cell r="T57">
            <v>966.948000000001</v>
          </cell>
          <cell r="U57">
            <v>0</v>
          </cell>
          <cell r="V57">
            <v>0</v>
          </cell>
          <cell r="W57">
            <v>167.18538030347005</v>
          </cell>
          <cell r="X57">
            <v>0</v>
          </cell>
          <cell r="Y57">
            <v>0</v>
          </cell>
        </row>
        <row r="58">
          <cell r="B58" t="str">
            <v>Пешкунский район</v>
          </cell>
          <cell r="C58">
            <v>60636.535000000003</v>
          </cell>
          <cell r="D58">
            <v>36010.04</v>
          </cell>
          <cell r="E58">
            <v>36010.03</v>
          </cell>
          <cell r="F58">
            <v>24626.498</v>
          </cell>
          <cell r="G58">
            <v>0.40613300215785741</v>
          </cell>
          <cell r="H58">
            <v>757.75521349396024</v>
          </cell>
          <cell r="J58">
            <v>173.9405635321107</v>
          </cell>
          <cell r="K58">
            <v>556.29906735647774</v>
          </cell>
          <cell r="L58">
            <v>25.963017062953725</v>
          </cell>
          <cell r="M58">
            <v>0.56020019729175563</v>
          </cell>
          <cell r="N58">
            <v>0</v>
          </cell>
          <cell r="O58">
            <v>0</v>
          </cell>
          <cell r="P58">
            <v>0.99236534512640628</v>
          </cell>
          <cell r="Q58">
            <v>7845.3671866543527</v>
          </cell>
          <cell r="R58">
            <v>7652.0430000000015</v>
          </cell>
          <cell r="S58">
            <v>0</v>
          </cell>
          <cell r="T58">
            <v>7652.0430000000015</v>
          </cell>
          <cell r="U58">
            <v>0</v>
          </cell>
          <cell r="V58">
            <v>0</v>
          </cell>
          <cell r="W58">
            <v>193.32418665435083</v>
          </cell>
          <cell r="X58">
            <v>16023.375599851686</v>
          </cell>
          <cell r="Y58">
            <v>0.26425282381078807</v>
          </cell>
        </row>
        <row r="59">
          <cell r="B59" t="str">
            <v>Ромитанский район</v>
          </cell>
          <cell r="C59">
            <v>69088.377999999997</v>
          </cell>
          <cell r="D59">
            <v>196759.46799999999</v>
          </cell>
          <cell r="E59">
            <v>69088.368000000002</v>
          </cell>
          <cell r="F59">
            <v>0</v>
          </cell>
          <cell r="G59">
            <v>0</v>
          </cell>
          <cell r="H59">
            <v>1303.3330794581673</v>
          </cell>
          <cell r="J59">
            <v>234.8829997473249</v>
          </cell>
          <cell r="K59">
            <v>782.42342318462215</v>
          </cell>
          <cell r="L59">
            <v>272.69214641779621</v>
          </cell>
          <cell r="M59">
            <v>13.334510108423943</v>
          </cell>
          <cell r="N59">
            <v>0</v>
          </cell>
          <cell r="O59">
            <v>0</v>
          </cell>
          <cell r="P59">
            <v>0</v>
          </cell>
          <cell r="Q59">
            <v>9839.2803286161597</v>
          </cell>
          <cell r="R59">
            <v>9611.6089999999949</v>
          </cell>
          <cell r="S59">
            <v>0</v>
          </cell>
          <cell r="T59">
            <v>9611.6089999999949</v>
          </cell>
          <cell r="U59">
            <v>0</v>
          </cell>
          <cell r="V59">
            <v>0</v>
          </cell>
          <cell r="W59">
            <v>227.6713286161648</v>
          </cell>
          <cell r="X59">
            <v>0</v>
          </cell>
          <cell r="Y59">
            <v>0</v>
          </cell>
        </row>
        <row r="60">
          <cell r="B60" t="str">
            <v>Жондорский район</v>
          </cell>
          <cell r="C60">
            <v>70876.813000000009</v>
          </cell>
          <cell r="D60">
            <v>71094.316000000006</v>
          </cell>
          <cell r="E60">
            <v>70876.830000000016</v>
          </cell>
          <cell r="F60">
            <v>0</v>
          </cell>
          <cell r="G60">
            <v>0</v>
          </cell>
          <cell r="H60">
            <v>982.60673530291319</v>
          </cell>
          <cell r="J60">
            <v>279.15468952407542</v>
          </cell>
          <cell r="K60">
            <v>662.95005102151629</v>
          </cell>
          <cell r="L60">
            <v>39.261055663370293</v>
          </cell>
          <cell r="M60">
            <v>1.2409390939511307</v>
          </cell>
          <cell r="N60">
            <v>0</v>
          </cell>
          <cell r="O60">
            <v>0</v>
          </cell>
          <cell r="P60">
            <v>0</v>
          </cell>
          <cell r="Q60">
            <v>9580.7367541970361</v>
          </cell>
          <cell r="R60">
            <v>9416.5690000000013</v>
          </cell>
          <cell r="S60">
            <v>0</v>
          </cell>
          <cell r="T60">
            <v>9416.5690000000013</v>
          </cell>
          <cell r="U60">
            <v>0</v>
          </cell>
          <cell r="V60">
            <v>0</v>
          </cell>
          <cell r="W60">
            <v>164.16775419703544</v>
          </cell>
          <cell r="X60">
            <v>0</v>
          </cell>
          <cell r="Y60">
            <v>0</v>
          </cell>
        </row>
        <row r="61">
          <cell r="B61" t="str">
            <v>Шафриканский район</v>
          </cell>
          <cell r="C61">
            <v>78651.895000000004</v>
          </cell>
          <cell r="D61">
            <v>41715.550000000003</v>
          </cell>
          <cell r="E61">
            <v>41715.542999999998</v>
          </cell>
          <cell r="F61">
            <v>36936.303999999996</v>
          </cell>
          <cell r="G61">
            <v>0.46961747075515464</v>
          </cell>
          <cell r="H61">
            <v>1019.0192357458041</v>
          </cell>
          <cell r="J61">
            <v>254.23746684658346</v>
          </cell>
          <cell r="K61">
            <v>744.1279824278505</v>
          </cell>
          <cell r="L61">
            <v>12.295263768780183</v>
          </cell>
          <cell r="M61">
            <v>8.1015407483896791</v>
          </cell>
          <cell r="N61">
            <v>0</v>
          </cell>
          <cell r="O61">
            <v>0</v>
          </cell>
          <cell r="P61">
            <v>0.25698195420020492</v>
          </cell>
          <cell r="Q61">
            <v>10084.757990774504</v>
          </cell>
          <cell r="R61">
            <v>9844.1800000000039</v>
          </cell>
          <cell r="S61">
            <v>0</v>
          </cell>
          <cell r="T61">
            <v>9844.1800000000039</v>
          </cell>
          <cell r="U61">
            <v>0</v>
          </cell>
          <cell r="V61">
            <v>0</v>
          </cell>
          <cell r="W61">
            <v>240.57799077449954</v>
          </cell>
          <cell r="X61">
            <v>25832.526773479687</v>
          </cell>
          <cell r="Y61">
            <v>0.32844125082402253</v>
          </cell>
        </row>
        <row r="62">
          <cell r="B62" t="str">
            <v>Джизакская область</v>
          </cell>
          <cell r="C62">
            <v>920329.174</v>
          </cell>
          <cell r="D62">
            <v>516263.25300000014</v>
          </cell>
          <cell r="E62">
            <v>515798.15300000005</v>
          </cell>
          <cell r="F62">
            <v>404531.02100000007</v>
          </cell>
          <cell r="G62">
            <v>0.43955036135798958</v>
          </cell>
          <cell r="H62">
            <v>28277.172336924883</v>
          </cell>
          <cell r="J62">
            <v>2159.0244157887437</v>
          </cell>
          <cell r="K62">
            <v>3725.6369125725378</v>
          </cell>
          <cell r="L62">
            <v>5011.3660340444003</v>
          </cell>
          <cell r="M62">
            <v>380.82768234719759</v>
          </cell>
          <cell r="N62">
            <v>4091.0411916348844</v>
          </cell>
          <cell r="O62">
            <v>12891.686079999999</v>
          </cell>
          <cell r="P62">
            <v>17.590020537119869</v>
          </cell>
          <cell r="Q62">
            <v>112025.65867112071</v>
          </cell>
          <cell r="R62">
            <v>110176.11999999995</v>
          </cell>
          <cell r="S62">
            <v>110176.12</v>
          </cell>
          <cell r="T62">
            <v>-4.524736141320318E-11</v>
          </cell>
          <cell r="U62">
            <v>0</v>
          </cell>
          <cell r="V62">
            <v>0</v>
          </cell>
          <cell r="W62">
            <v>1849.5386711207468</v>
          </cell>
          <cell r="X62">
            <v>264228.18999195448</v>
          </cell>
          <cell r="Y62">
            <v>0.28710182992846695</v>
          </cell>
        </row>
        <row r="63">
          <cell r="B63" t="str">
            <v>Областной бюжет Джизакской области</v>
          </cell>
          <cell r="C63">
            <v>242256.48199999999</v>
          </cell>
          <cell r="D63">
            <v>34706.259000000064</v>
          </cell>
          <cell r="E63">
            <v>225087.633</v>
          </cell>
          <cell r="F63">
            <v>17168.957000000064</v>
          </cell>
          <cell r="G63">
            <v>7.0870991183633492E-2</v>
          </cell>
          <cell r="H63">
            <v>0.63716724718536377</v>
          </cell>
          <cell r="Q63">
            <v>36051.39363545541</v>
          </cell>
          <cell r="R63">
            <v>35946.645999999964</v>
          </cell>
          <cell r="S63">
            <v>110176.12</v>
          </cell>
          <cell r="T63">
            <v>-74229.474000000031</v>
          </cell>
          <cell r="U63">
            <v>0</v>
          </cell>
          <cell r="V63">
            <v>0</v>
          </cell>
          <cell r="W63">
            <v>104.74763545544305</v>
          </cell>
          <cell r="X63">
            <v>0</v>
          </cell>
          <cell r="Y63">
            <v>0</v>
          </cell>
        </row>
        <row r="64">
          <cell r="B64" t="str">
            <v>г.Жиззах</v>
          </cell>
          <cell r="C64">
            <v>75579.421000000002</v>
          </cell>
          <cell r="D64">
            <v>189334.003</v>
          </cell>
          <cell r="E64">
            <v>32345.990000000005</v>
          </cell>
          <cell r="F64">
            <v>43233.430999999997</v>
          </cell>
          <cell r="G64">
            <v>0.57202649117939119</v>
          </cell>
          <cell r="H64">
            <v>2778.0698636793122</v>
          </cell>
          <cell r="J64">
            <v>540.57381800410656</v>
          </cell>
          <cell r="K64">
            <v>737.9448862180119</v>
          </cell>
          <cell r="L64">
            <v>734.25062842001057</v>
          </cell>
          <cell r="M64">
            <v>16.324534409297229</v>
          </cell>
          <cell r="N64">
            <v>745.48974903832448</v>
          </cell>
          <cell r="O64">
            <v>0</v>
          </cell>
          <cell r="P64">
            <v>3.4862475895615099</v>
          </cell>
          <cell r="Q64">
            <v>6880.8883529895147</v>
          </cell>
          <cell r="R64">
            <v>6691.8960000000006</v>
          </cell>
          <cell r="S64">
            <v>0</v>
          </cell>
          <cell r="T64">
            <v>6691.8960000000006</v>
          </cell>
          <cell r="U64">
            <v>0</v>
          </cell>
          <cell r="V64">
            <v>0</v>
          </cell>
          <cell r="W64">
            <v>188.99235298951444</v>
          </cell>
          <cell r="X64">
            <v>33574.47278333117</v>
          </cell>
          <cell r="Y64">
            <v>0.4442277056254661</v>
          </cell>
        </row>
        <row r="65">
          <cell r="B65" t="str">
            <v>Арнасайский район</v>
          </cell>
          <cell r="C65">
            <v>25314.268</v>
          </cell>
          <cell r="D65">
            <v>9667.9339999999993</v>
          </cell>
          <cell r="E65">
            <v>9664.0669999999991</v>
          </cell>
          <cell r="F65">
            <v>15650.201000000001</v>
          </cell>
          <cell r="G65">
            <v>0.61823636377713942</v>
          </cell>
          <cell r="H65">
            <v>152.87160720840134</v>
          </cell>
          <cell r="J65">
            <v>53.106514727697331</v>
          </cell>
          <cell r="K65">
            <v>99.619103542517863</v>
          </cell>
          <cell r="L65">
            <v>0</v>
          </cell>
          <cell r="M65">
            <v>0.14598893818614087</v>
          </cell>
          <cell r="N65">
            <v>0</v>
          </cell>
          <cell r="O65">
            <v>0</v>
          </cell>
          <cell r="P65">
            <v>0</v>
          </cell>
          <cell r="Q65">
            <v>3161.7758271389876</v>
          </cell>
          <cell r="R65">
            <v>3039.2510000000002</v>
          </cell>
          <cell r="S65">
            <v>0</v>
          </cell>
          <cell r="T65">
            <v>3039.2510000000002</v>
          </cell>
          <cell r="U65">
            <v>0</v>
          </cell>
          <cell r="V65">
            <v>0</v>
          </cell>
          <cell r="W65">
            <v>122.52482713898738</v>
          </cell>
          <cell r="X65">
            <v>12335.553565652612</v>
          </cell>
          <cell r="Y65">
            <v>0.48729647508087581</v>
          </cell>
        </row>
        <row r="66">
          <cell r="B66" t="str">
            <v>Бахмальский район</v>
          </cell>
          <cell r="C66">
            <v>72665.394</v>
          </cell>
          <cell r="D66">
            <v>18286.313999999998</v>
          </cell>
          <cell r="E66">
            <v>18272.940000000002</v>
          </cell>
          <cell r="F66">
            <v>54392.453999999998</v>
          </cell>
          <cell r="G66">
            <v>0.74853311880480544</v>
          </cell>
          <cell r="H66">
            <v>829.53669884954036</v>
          </cell>
          <cell r="J66">
            <v>179.69711144817387</v>
          </cell>
          <cell r="K66">
            <v>615.93989361289528</v>
          </cell>
          <cell r="L66">
            <v>30.776063116935429</v>
          </cell>
          <cell r="M66">
            <v>2.358670413458444</v>
          </cell>
          <cell r="N66">
            <v>0</v>
          </cell>
          <cell r="O66">
            <v>0</v>
          </cell>
          <cell r="P66">
            <v>0.76496025807731804</v>
          </cell>
          <cell r="Q66">
            <v>7972.8875547670887</v>
          </cell>
          <cell r="R66">
            <v>7883.6450000000004</v>
          </cell>
          <cell r="S66">
            <v>0</v>
          </cell>
          <cell r="T66">
            <v>7883.6450000000004</v>
          </cell>
          <cell r="U66">
            <v>0</v>
          </cell>
          <cell r="V66">
            <v>0</v>
          </cell>
          <cell r="W66">
            <v>89.24255476708791</v>
          </cell>
          <cell r="X66">
            <v>45590.02974638337</v>
          </cell>
          <cell r="Y66">
            <v>0.62739671853129109</v>
          </cell>
        </row>
        <row r="67">
          <cell r="B67" t="str">
            <v>Галлааральский район</v>
          </cell>
          <cell r="C67">
            <v>94560.637999999992</v>
          </cell>
          <cell r="D67">
            <v>29981.940999999999</v>
          </cell>
          <cell r="E67">
            <v>29948.760000000002</v>
          </cell>
          <cell r="F67">
            <v>64611.784999999996</v>
          </cell>
          <cell r="G67">
            <v>0.68328414831549678</v>
          </cell>
          <cell r="H67">
            <v>811.91308597397324</v>
          </cell>
          <cell r="J67">
            <v>244.1706852462907</v>
          </cell>
          <cell r="K67">
            <v>476.13294905682204</v>
          </cell>
          <cell r="L67">
            <v>33.869053523296365</v>
          </cell>
          <cell r="M67">
            <v>53.232663211756282</v>
          </cell>
          <cell r="N67">
            <v>0</v>
          </cell>
          <cell r="O67">
            <v>0</v>
          </cell>
          <cell r="P67">
            <v>4.5077349358079353</v>
          </cell>
          <cell r="Q67">
            <v>9076.6375198174155</v>
          </cell>
          <cell r="R67">
            <v>8871.5579999999936</v>
          </cell>
          <cell r="S67">
            <v>0</v>
          </cell>
          <cell r="T67">
            <v>8871.5579999999936</v>
          </cell>
          <cell r="U67">
            <v>0</v>
          </cell>
          <cell r="V67">
            <v>0</v>
          </cell>
          <cell r="W67">
            <v>205.07951981742244</v>
          </cell>
          <cell r="X67">
            <v>54723.234394208608</v>
          </cell>
          <cell r="Y67">
            <v>0.57871050313988592</v>
          </cell>
        </row>
        <row r="68">
          <cell r="B68" t="str">
            <v>Жиззахский район</v>
          </cell>
          <cell r="C68">
            <v>88613.34</v>
          </cell>
          <cell r="D68">
            <v>38092.853000000003</v>
          </cell>
          <cell r="E68">
            <v>37611.450999999994</v>
          </cell>
          <cell r="F68">
            <v>51001.868000000002</v>
          </cell>
          <cell r="G68">
            <v>0.57555519293144808</v>
          </cell>
          <cell r="H68">
            <v>4239.1829367443206</v>
          </cell>
          <cell r="J68">
            <v>275.48714487189568</v>
          </cell>
          <cell r="K68">
            <v>592.17026247206582</v>
          </cell>
          <cell r="L68">
            <v>14.804504887093561</v>
          </cell>
          <cell r="M68">
            <v>6.2661746912215932</v>
          </cell>
          <cell r="N68">
            <v>3345.5514425965598</v>
          </cell>
          <cell r="O68">
            <v>0</v>
          </cell>
          <cell r="P68">
            <v>4.9034072254846564</v>
          </cell>
          <cell r="Q68">
            <v>13007.827444983488</v>
          </cell>
          <cell r="R68">
            <v>12834.807000000003</v>
          </cell>
          <cell r="S68">
            <v>0</v>
          </cell>
          <cell r="T68">
            <v>12834.807000000003</v>
          </cell>
          <cell r="U68">
            <v>0</v>
          </cell>
          <cell r="V68">
            <v>0</v>
          </cell>
          <cell r="W68">
            <v>173.02044498348528</v>
          </cell>
          <cell r="X68">
            <v>33754.857618272195</v>
          </cell>
          <cell r="Y68">
            <v>0.3809229808770575</v>
          </cell>
        </row>
        <row r="69">
          <cell r="B69" t="str">
            <v>Дустликский район</v>
          </cell>
          <cell r="C69">
            <v>32916.758000000002</v>
          </cell>
          <cell r="D69">
            <v>57842.544000000002</v>
          </cell>
          <cell r="E69">
            <v>32916.764000000003</v>
          </cell>
          <cell r="F69">
            <v>0</v>
          </cell>
          <cell r="G69">
            <v>0</v>
          </cell>
          <cell r="H69">
            <v>4010.8274027012194</v>
          </cell>
          <cell r="J69">
            <v>102.6206798946392</v>
          </cell>
          <cell r="K69">
            <v>150.53088527989553</v>
          </cell>
          <cell r="L69">
            <v>3755.7373792958415</v>
          </cell>
          <cell r="M69">
            <v>1.9384582308429306</v>
          </cell>
          <cell r="N69">
            <v>0</v>
          </cell>
          <cell r="O69">
            <v>0</v>
          </cell>
          <cell r="P69">
            <v>0</v>
          </cell>
          <cell r="Q69">
            <v>3773.7187943645199</v>
          </cell>
          <cell r="R69">
            <v>3647.4209999999985</v>
          </cell>
          <cell r="S69">
            <v>0</v>
          </cell>
          <cell r="T69">
            <v>3647.4209999999985</v>
          </cell>
          <cell r="U69">
            <v>0</v>
          </cell>
          <cell r="V69">
            <v>0</v>
          </cell>
          <cell r="W69">
            <v>126.29779436452125</v>
          </cell>
          <cell r="X69">
            <v>0</v>
          </cell>
          <cell r="Y69">
            <v>0</v>
          </cell>
        </row>
        <row r="70">
          <cell r="B70" t="str">
            <v>Зааминский район</v>
          </cell>
          <cell r="C70">
            <v>83356.043999999994</v>
          </cell>
          <cell r="D70">
            <v>29651.163</v>
          </cell>
          <cell r="E70">
            <v>29631.62799999999</v>
          </cell>
          <cell r="F70">
            <v>53724.416000000005</v>
          </cell>
          <cell r="G70">
            <v>0.64451734297755314</v>
          </cell>
          <cell r="H70">
            <v>684.60239736039455</v>
          </cell>
          <cell r="J70">
            <v>221.88504281654639</v>
          </cell>
          <cell r="K70">
            <v>332.99188808138854</v>
          </cell>
          <cell r="L70">
            <v>42.290838289831584</v>
          </cell>
          <cell r="M70">
            <v>87.434628172628109</v>
          </cell>
          <cell r="N70">
            <v>0</v>
          </cell>
          <cell r="O70">
            <v>0</v>
          </cell>
          <cell r="P70">
            <v>0</v>
          </cell>
          <cell r="Q70">
            <v>9258.4740561537437</v>
          </cell>
          <cell r="R70">
            <v>9077.2219999999998</v>
          </cell>
          <cell r="S70">
            <v>0</v>
          </cell>
          <cell r="T70">
            <v>9077.2219999999998</v>
          </cell>
          <cell r="U70">
            <v>0</v>
          </cell>
          <cell r="V70">
            <v>0</v>
          </cell>
          <cell r="W70">
            <v>181.25205615374381</v>
          </cell>
          <cell r="X70">
            <v>43781.339546485862</v>
          </cell>
          <cell r="Y70">
            <v>0.52523293387682679</v>
          </cell>
        </row>
        <row r="71">
          <cell r="B71" t="str">
            <v>Зарбдарский район</v>
          </cell>
          <cell r="C71">
            <v>38477.839</v>
          </cell>
          <cell r="D71">
            <v>20210.753000000001</v>
          </cell>
          <cell r="E71">
            <v>17466.509999999998</v>
          </cell>
          <cell r="F71">
            <v>21011.329000000002</v>
          </cell>
          <cell r="G71">
            <v>0.54606312480282482</v>
          </cell>
          <cell r="H71">
            <v>13731.97544221138</v>
          </cell>
          <cell r="J71">
            <v>115.53581885607851</v>
          </cell>
          <cell r="K71">
            <v>181.3010177092917</v>
          </cell>
          <cell r="L71">
            <v>344.12429800764511</v>
          </cell>
          <cell r="M71">
            <v>199.32822763836512</v>
          </cell>
          <cell r="N71">
            <v>0</v>
          </cell>
          <cell r="O71">
            <v>12891.686079999999</v>
          </cell>
          <cell r="P71">
            <v>0</v>
          </cell>
          <cell r="Q71">
            <v>4580.4373985777656</v>
          </cell>
          <cell r="R71">
            <v>4505.3329999999996</v>
          </cell>
          <cell r="S71">
            <v>0</v>
          </cell>
          <cell r="T71">
            <v>4505.3329999999996</v>
          </cell>
          <cell r="U71">
            <v>0</v>
          </cell>
          <cell r="V71">
            <v>0</v>
          </cell>
          <cell r="W71">
            <v>75.104398577765593</v>
          </cell>
          <cell r="X71">
            <v>2698.9161592108558</v>
          </cell>
          <cell r="Y71">
            <v>7.014209293850561E-2</v>
          </cell>
        </row>
        <row r="72">
          <cell r="B72" t="str">
            <v>Зафарабадский район</v>
          </cell>
          <cell r="C72">
            <v>26920.758999999998</v>
          </cell>
          <cell r="D72">
            <v>26946.678</v>
          </cell>
          <cell r="E72">
            <v>26920.758999999998</v>
          </cell>
          <cell r="F72">
            <v>0</v>
          </cell>
          <cell r="G72">
            <v>0</v>
          </cell>
          <cell r="H72">
            <v>200.76927279470007</v>
          </cell>
          <cell r="J72">
            <v>62.410761556054346</v>
          </cell>
          <cell r="K72">
            <v>116.07209512090316</v>
          </cell>
          <cell r="L72">
            <v>21.568200724534172</v>
          </cell>
          <cell r="M72">
            <v>0.59738934183664361</v>
          </cell>
          <cell r="N72">
            <v>0</v>
          </cell>
          <cell r="O72">
            <v>0</v>
          </cell>
          <cell r="P72">
            <v>0.12082605137174963</v>
          </cell>
          <cell r="Q72">
            <v>3630.8178544041798</v>
          </cell>
          <cell r="R72">
            <v>3517.5330000000004</v>
          </cell>
          <cell r="S72">
            <v>0</v>
          </cell>
          <cell r="T72">
            <v>3517.5330000000004</v>
          </cell>
          <cell r="U72">
            <v>0</v>
          </cell>
          <cell r="V72">
            <v>0</v>
          </cell>
          <cell r="W72">
            <v>113.28485440417958</v>
          </cell>
          <cell r="X72">
            <v>0</v>
          </cell>
          <cell r="Y72">
            <v>0</v>
          </cell>
        </row>
        <row r="73">
          <cell r="B73" t="str">
            <v>Мирзачульский район</v>
          </cell>
          <cell r="C73">
            <v>30447.542000000001</v>
          </cell>
          <cell r="D73">
            <v>11797.531000000001</v>
          </cell>
          <cell r="E73">
            <v>11789.442000000003</v>
          </cell>
          <cell r="F73">
            <v>18658.099999999999</v>
          </cell>
          <cell r="G73">
            <v>0.61279495073855217</v>
          </cell>
          <cell r="H73">
            <v>250.58686591681538</v>
          </cell>
          <cell r="J73">
            <v>89.998924999946937</v>
          </cell>
          <cell r="K73">
            <v>152.8077861780896</v>
          </cell>
          <cell r="L73">
            <v>6.3416111413622778</v>
          </cell>
          <cell r="M73">
            <v>1.438543597416567</v>
          </cell>
          <cell r="N73">
            <v>0</v>
          </cell>
          <cell r="O73">
            <v>0</v>
          </cell>
          <cell r="P73">
            <v>0</v>
          </cell>
          <cell r="Q73">
            <v>3335.667890295214</v>
          </cell>
          <cell r="R73">
            <v>3227.0699999999997</v>
          </cell>
          <cell r="S73">
            <v>0</v>
          </cell>
          <cell r="T73">
            <v>3227.0699999999997</v>
          </cell>
          <cell r="U73">
            <v>0</v>
          </cell>
          <cell r="V73">
            <v>0</v>
          </cell>
          <cell r="W73">
            <v>108.59789029521413</v>
          </cell>
          <cell r="X73">
            <v>15071.84524378797</v>
          </cell>
          <cell r="Y73">
            <v>0.49501024561483381</v>
          </cell>
        </row>
        <row r="74">
          <cell r="B74" t="str">
            <v>Пахтакорский район</v>
          </cell>
          <cell r="C74">
            <v>36045</v>
          </cell>
          <cell r="D74">
            <v>22692.280999999999</v>
          </cell>
          <cell r="E74">
            <v>17096.52</v>
          </cell>
          <cell r="F74">
            <v>18948.48</v>
          </cell>
          <cell r="G74">
            <v>0.52568955472326262</v>
          </cell>
          <cell r="H74">
            <v>288.14681021891198</v>
          </cell>
          <cell r="J74">
            <v>132.35909853460589</v>
          </cell>
          <cell r="K74">
            <v>143.88227713042133</v>
          </cell>
          <cell r="L74">
            <v>4.8068601014287999</v>
          </cell>
          <cell r="M74">
            <v>3.2917299756392291</v>
          </cell>
          <cell r="N74">
            <v>0</v>
          </cell>
          <cell r="O74">
            <v>0</v>
          </cell>
          <cell r="P74">
            <v>3.8068444768166998</v>
          </cell>
          <cell r="Q74">
            <v>3555.9363349450587</v>
          </cell>
          <cell r="R74">
            <v>3382.8119999999999</v>
          </cell>
          <cell r="S74">
            <v>0</v>
          </cell>
          <cell r="T74">
            <v>3382.8119999999999</v>
          </cell>
          <cell r="U74">
            <v>0</v>
          </cell>
          <cell r="V74">
            <v>0</v>
          </cell>
          <cell r="W74">
            <v>173.12433494505873</v>
          </cell>
          <cell r="X74">
            <v>15104.396854836028</v>
          </cell>
          <cell r="Y74">
            <v>0.41904277583121174</v>
          </cell>
        </row>
        <row r="75">
          <cell r="B75" t="str">
            <v>Фаришский район</v>
          </cell>
          <cell r="C75">
            <v>53171.779000000002</v>
          </cell>
          <cell r="D75">
            <v>18484.914000000001</v>
          </cell>
          <cell r="E75">
            <v>18480.579000000005</v>
          </cell>
          <cell r="F75">
            <v>34691.199999999997</v>
          </cell>
          <cell r="G75">
            <v>0.65243632341133428</v>
          </cell>
          <cell r="H75">
            <v>196.95444013460994</v>
          </cell>
          <cell r="J75">
            <v>106.81147468718879</v>
          </cell>
          <cell r="K75">
            <v>73.484536668416595</v>
          </cell>
          <cell r="L75">
            <v>15.839297202123804</v>
          </cell>
          <cell r="M75">
            <v>0.81913157688073002</v>
          </cell>
          <cell r="N75">
            <v>0</v>
          </cell>
          <cell r="O75">
            <v>0</v>
          </cell>
          <cell r="P75">
            <v>0</v>
          </cell>
          <cell r="Q75">
            <v>5893.4309401468272</v>
          </cell>
          <cell r="R75">
            <v>5799.3289999999997</v>
          </cell>
          <cell r="S75">
            <v>0</v>
          </cell>
          <cell r="T75">
            <v>5799.3289999999997</v>
          </cell>
          <cell r="U75">
            <v>0</v>
          </cell>
          <cell r="V75">
            <v>0</v>
          </cell>
          <cell r="W75">
            <v>94.101940146827019</v>
          </cell>
          <cell r="X75">
            <v>28600.814619718563</v>
          </cell>
          <cell r="Y75">
            <v>0.53789463428933915</v>
          </cell>
        </row>
        <row r="76">
          <cell r="B76" t="str">
            <v>Янгиабадский район</v>
          </cell>
          <cell r="C76">
            <v>20003.91</v>
          </cell>
          <cell r="D76">
            <v>8568.0849999999991</v>
          </cell>
          <cell r="E76">
            <v>8565.11</v>
          </cell>
          <cell r="F76">
            <v>11438.8</v>
          </cell>
          <cell r="G76">
            <v>0.57182820758541697</v>
          </cell>
          <cell r="H76">
            <v>101.73551313130484</v>
          </cell>
          <cell r="J76">
            <v>34.367340145519918</v>
          </cell>
          <cell r="K76">
            <v>52.759331501818401</v>
          </cell>
          <cell r="L76">
            <v>6.9572993342979714</v>
          </cell>
          <cell r="M76">
            <v>7.6515421496685416</v>
          </cell>
          <cell r="N76">
            <v>0</v>
          </cell>
          <cell r="O76">
            <v>0</v>
          </cell>
          <cell r="P76">
            <v>0</v>
          </cell>
          <cell r="Q76">
            <v>1845.7650670814962</v>
          </cell>
          <cell r="R76">
            <v>1751.597</v>
          </cell>
          <cell r="S76">
            <v>0</v>
          </cell>
          <cell r="T76">
            <v>1751.597</v>
          </cell>
          <cell r="U76">
            <v>0</v>
          </cell>
          <cell r="V76">
            <v>0</v>
          </cell>
          <cell r="W76">
            <v>94.168067081496275</v>
          </cell>
          <cell r="X76">
            <v>9491.2994197871976</v>
          </cell>
          <cell r="Y76">
            <v>0.47447221167197801</v>
          </cell>
        </row>
        <row r="77">
          <cell r="B77" t="str">
            <v>Кашкадарьинская область</v>
          </cell>
          <cell r="C77">
            <v>1814018.371</v>
          </cell>
          <cell r="D77">
            <v>2696763.8480000007</v>
          </cell>
          <cell r="E77">
            <v>1814018.3709999996</v>
          </cell>
          <cell r="F77">
            <v>-5.8207660913467407E-11</v>
          </cell>
          <cell r="G77">
            <v>-3.2087690976017906E-17</v>
          </cell>
          <cell r="H77">
            <v>46144.99704181595</v>
          </cell>
          <cell r="J77">
            <v>3844.4301601831939</v>
          </cell>
          <cell r="K77">
            <v>8725.4601971215216</v>
          </cell>
          <cell r="L77">
            <v>20997.715922510954</v>
          </cell>
          <cell r="M77">
            <v>3454.6741470817087</v>
          </cell>
          <cell r="N77">
            <v>9019.2345142420309</v>
          </cell>
          <cell r="O77">
            <v>0</v>
          </cell>
          <cell r="P77">
            <v>103.48210067653793</v>
          </cell>
          <cell r="Q77">
            <v>245760.73135907872</v>
          </cell>
          <cell r="R77">
            <v>243698.46300000005</v>
          </cell>
          <cell r="S77">
            <v>243698.46299999999</v>
          </cell>
          <cell r="T77">
            <v>5.0931703299283981E-11</v>
          </cell>
          <cell r="U77">
            <v>0</v>
          </cell>
          <cell r="V77">
            <v>0</v>
          </cell>
          <cell r="W77">
            <v>2062.2683590786201</v>
          </cell>
          <cell r="X77">
            <v>0</v>
          </cell>
          <cell r="Y77">
            <v>0</v>
          </cell>
        </row>
        <row r="78">
          <cell r="B78" t="str">
            <v>Областной бюжет Кашкадарьинской области</v>
          </cell>
          <cell r="C78">
            <v>455953.32800000015</v>
          </cell>
          <cell r="D78">
            <v>0</v>
          </cell>
          <cell r="E78">
            <v>805033.68799999997</v>
          </cell>
          <cell r="F78">
            <v>-349080.30500000005</v>
          </cell>
          <cell r="G78">
            <v>-0.76560534502776989</v>
          </cell>
          <cell r="H78">
            <v>0</v>
          </cell>
          <cell r="Q78">
            <v>58026.994810708791</v>
          </cell>
          <cell r="R78">
            <v>57976.659000000043</v>
          </cell>
          <cell r="S78">
            <v>243698.46299999999</v>
          </cell>
          <cell r="T78">
            <v>-185721.80399999995</v>
          </cell>
          <cell r="U78">
            <v>0</v>
          </cell>
          <cell r="V78">
            <v>0</v>
          </cell>
          <cell r="W78">
            <v>50.335810708751474</v>
          </cell>
          <cell r="X78">
            <v>0</v>
          </cell>
          <cell r="Y78">
            <v>0</v>
          </cell>
        </row>
        <row r="79">
          <cell r="B79" t="str">
            <v>г.Карши</v>
          </cell>
          <cell r="C79">
            <v>104917.67499999999</v>
          </cell>
          <cell r="D79">
            <v>404195.62699999998</v>
          </cell>
          <cell r="E79">
            <v>104917.67499999999</v>
          </cell>
          <cell r="F79">
            <v>0</v>
          </cell>
          <cell r="G79">
            <v>0</v>
          </cell>
          <cell r="H79">
            <v>20824.952576138581</v>
          </cell>
          <cell r="J79">
            <v>607.96900818153415</v>
          </cell>
          <cell r="K79">
            <v>935.07755304801151</v>
          </cell>
          <cell r="L79">
            <v>16797.619580593419</v>
          </cell>
          <cell r="M79">
            <v>45.377828146803147</v>
          </cell>
          <cell r="N79">
            <v>2402.7631113306384</v>
          </cell>
          <cell r="O79">
            <v>0</v>
          </cell>
          <cell r="P79">
            <v>36.145494838176063</v>
          </cell>
          <cell r="Q79">
            <v>9210.0993056691077</v>
          </cell>
          <cell r="R79">
            <v>9018.6769999999997</v>
          </cell>
          <cell r="S79">
            <v>0</v>
          </cell>
          <cell r="T79">
            <v>9018.6769999999997</v>
          </cell>
          <cell r="U79">
            <v>0</v>
          </cell>
          <cell r="V79">
            <v>0</v>
          </cell>
          <cell r="W79">
            <v>191.42230566910885</v>
          </cell>
          <cell r="X79">
            <v>0</v>
          </cell>
          <cell r="Y79">
            <v>0</v>
          </cell>
        </row>
        <row r="80">
          <cell r="B80" t="str">
            <v>Каршинский район</v>
          </cell>
          <cell r="C80">
            <v>88761.111000000004</v>
          </cell>
          <cell r="D80">
            <v>70395.297000000006</v>
          </cell>
          <cell r="E80">
            <v>65328.269</v>
          </cell>
          <cell r="F80">
            <v>23432.842000000001</v>
          </cell>
          <cell r="G80">
            <v>0.26399897135131623</v>
          </cell>
          <cell r="H80">
            <v>7810.668194544678</v>
          </cell>
          <cell r="J80">
            <v>249.94889037658842</v>
          </cell>
          <cell r="K80">
            <v>587.4401686815545</v>
          </cell>
          <cell r="L80">
            <v>349.88697610361669</v>
          </cell>
          <cell r="M80">
            <v>3.808896653337718</v>
          </cell>
          <cell r="N80">
            <v>6616.4714029113929</v>
          </cell>
          <cell r="O80">
            <v>0</v>
          </cell>
          <cell r="P80">
            <v>3.111859818187277</v>
          </cell>
          <cell r="Q80">
            <v>10690.755801002069</v>
          </cell>
          <cell r="R80">
            <v>10635.393000000002</v>
          </cell>
          <cell r="S80">
            <v>0</v>
          </cell>
          <cell r="T80">
            <v>10635.393000000002</v>
          </cell>
          <cell r="U80">
            <v>0</v>
          </cell>
          <cell r="V80">
            <v>0</v>
          </cell>
          <cell r="W80">
            <v>55.362801002067158</v>
          </cell>
          <cell r="X80">
            <v>4931.4180044532532</v>
          </cell>
          <cell r="Y80">
            <v>5.5558317701242525E-2</v>
          </cell>
        </row>
        <row r="81">
          <cell r="B81" t="str">
            <v>Миришкорский район</v>
          </cell>
          <cell r="C81">
            <v>49037.811000000002</v>
          </cell>
          <cell r="D81">
            <v>92754.312999999995</v>
          </cell>
          <cell r="E81">
            <v>49037.811000000002</v>
          </cell>
          <cell r="F81">
            <v>0</v>
          </cell>
          <cell r="G81">
            <v>0</v>
          </cell>
          <cell r="H81">
            <v>697.876576132389</v>
          </cell>
          <cell r="J81">
            <v>128.10413059889035</v>
          </cell>
          <cell r="K81">
            <v>346.45710985760104</v>
          </cell>
          <cell r="L81">
            <v>50.653193470728716</v>
          </cell>
          <cell r="M81">
            <v>167.69808085384804</v>
          </cell>
          <cell r="N81">
            <v>0</v>
          </cell>
          <cell r="O81">
            <v>0</v>
          </cell>
          <cell r="P81">
            <v>4.964061351320729</v>
          </cell>
          <cell r="Q81">
            <v>5727.5947692470272</v>
          </cell>
          <cell r="R81">
            <v>5616.393</v>
          </cell>
          <cell r="S81">
            <v>0</v>
          </cell>
          <cell r="T81">
            <v>5616.393</v>
          </cell>
          <cell r="U81">
            <v>0</v>
          </cell>
          <cell r="V81">
            <v>0</v>
          </cell>
          <cell r="W81">
            <v>111.20176924702697</v>
          </cell>
          <cell r="X81">
            <v>0</v>
          </cell>
          <cell r="Y81">
            <v>0</v>
          </cell>
        </row>
        <row r="82">
          <cell r="B82" t="str">
            <v>Гузарский район</v>
          </cell>
          <cell r="C82">
            <v>101663.447</v>
          </cell>
          <cell r="D82">
            <v>765556.071</v>
          </cell>
          <cell r="E82">
            <v>101663.46800000001</v>
          </cell>
          <cell r="F82">
            <v>0</v>
          </cell>
          <cell r="G82">
            <v>0</v>
          </cell>
          <cell r="H82">
            <v>1664.4261491128527</v>
          </cell>
          <cell r="J82">
            <v>232.98955493706057</v>
          </cell>
          <cell r="K82">
            <v>531.75769399621799</v>
          </cell>
          <cell r="L82">
            <v>468.42624868343904</v>
          </cell>
          <cell r="M82">
            <v>431.25265149613512</v>
          </cell>
          <cell r="N82">
            <v>0</v>
          </cell>
          <cell r="O82">
            <v>0</v>
          </cell>
          <cell r="P82">
            <v>0</v>
          </cell>
          <cell r="Q82">
            <v>14457.246301488369</v>
          </cell>
          <cell r="R82">
            <v>14318.527999999995</v>
          </cell>
          <cell r="S82">
            <v>0</v>
          </cell>
          <cell r="T82">
            <v>14318.527999999995</v>
          </cell>
          <cell r="U82">
            <v>0</v>
          </cell>
          <cell r="V82">
            <v>0</v>
          </cell>
          <cell r="W82">
            <v>138.71830148837407</v>
          </cell>
          <cell r="X82">
            <v>0</v>
          </cell>
          <cell r="Y82">
            <v>0</v>
          </cell>
        </row>
        <row r="83">
          <cell r="B83" t="str">
            <v>Дехканабадский район</v>
          </cell>
          <cell r="C83">
            <v>78747.578000000009</v>
          </cell>
          <cell r="D83">
            <v>90162.843000000008</v>
          </cell>
          <cell r="E83">
            <v>78747.578000000009</v>
          </cell>
          <cell r="F83">
            <v>0</v>
          </cell>
          <cell r="G83">
            <v>0</v>
          </cell>
          <cell r="H83">
            <v>307.84921666854842</v>
          </cell>
          <cell r="J83">
            <v>94.768712147028992</v>
          </cell>
          <cell r="K83">
            <v>137.46470769380011</v>
          </cell>
          <cell r="L83">
            <v>73.484429166936806</v>
          </cell>
          <cell r="M83">
            <v>2.065925051327826</v>
          </cell>
          <cell r="N83">
            <v>0</v>
          </cell>
          <cell r="O83">
            <v>0</v>
          </cell>
          <cell r="P83">
            <v>6.5442609454710587E-2</v>
          </cell>
          <cell r="Q83">
            <v>12587.941897671601</v>
          </cell>
          <cell r="R83">
            <v>12490.974</v>
          </cell>
          <cell r="S83">
            <v>0</v>
          </cell>
          <cell r="T83">
            <v>12490.974</v>
          </cell>
          <cell r="U83">
            <v>0</v>
          </cell>
          <cell r="V83">
            <v>0</v>
          </cell>
          <cell r="W83">
            <v>96.967897671600568</v>
          </cell>
          <cell r="X83">
            <v>0</v>
          </cell>
          <cell r="Y83">
            <v>0</v>
          </cell>
        </row>
        <row r="84">
          <cell r="B84" t="str">
            <v>Камашинский район</v>
          </cell>
          <cell r="C84">
            <v>106743.129</v>
          </cell>
          <cell r="D84">
            <v>53541.648000000001</v>
          </cell>
          <cell r="E84">
            <v>48136.379000000001</v>
          </cell>
          <cell r="F84">
            <v>58606.75</v>
          </cell>
          <cell r="G84">
            <v>0.54904470713051701</v>
          </cell>
          <cell r="H84">
            <v>827.79834230022209</v>
          </cell>
          <cell r="J84">
            <v>155.15154746341318</v>
          </cell>
          <cell r="K84">
            <v>508.5186826644179</v>
          </cell>
          <cell r="L84">
            <v>148.14357018701583</v>
          </cell>
          <cell r="M84">
            <v>15.984541985375282</v>
          </cell>
          <cell r="N84">
            <v>0</v>
          </cell>
          <cell r="O84">
            <v>0</v>
          </cell>
          <cell r="P84">
            <v>0</v>
          </cell>
          <cell r="Q84">
            <v>18630.616043098318</v>
          </cell>
          <cell r="R84">
            <v>18493.589</v>
          </cell>
          <cell r="S84">
            <v>0</v>
          </cell>
          <cell r="T84">
            <v>18493.589</v>
          </cell>
          <cell r="U84">
            <v>0</v>
          </cell>
          <cell r="V84">
            <v>0</v>
          </cell>
          <cell r="W84">
            <v>137.02704309831998</v>
          </cell>
          <cell r="X84">
            <v>39148.335614601456</v>
          </cell>
          <cell r="Y84">
            <v>0.36675274541185182</v>
          </cell>
        </row>
        <row r="85">
          <cell r="B85" t="str">
            <v>Касанский район</v>
          </cell>
          <cell r="C85">
            <v>115662.16399999999</v>
          </cell>
          <cell r="D85">
            <v>130502.58899999999</v>
          </cell>
          <cell r="E85">
            <v>115662.16399999999</v>
          </cell>
          <cell r="F85">
            <v>0</v>
          </cell>
          <cell r="G85">
            <v>0</v>
          </cell>
          <cell r="H85">
            <v>1442.1409812911861</v>
          </cell>
          <cell r="J85">
            <v>312.05081404578539</v>
          </cell>
          <cell r="K85">
            <v>715.53280013376923</v>
          </cell>
          <cell r="L85">
            <v>398.53080842053498</v>
          </cell>
          <cell r="M85">
            <v>16.026558691096312</v>
          </cell>
          <cell r="N85">
            <v>0</v>
          </cell>
          <cell r="O85">
            <v>0</v>
          </cell>
          <cell r="P85">
            <v>0</v>
          </cell>
          <cell r="Q85">
            <v>15373.03583283126</v>
          </cell>
          <cell r="R85">
            <v>15193.11</v>
          </cell>
          <cell r="S85">
            <v>0</v>
          </cell>
          <cell r="T85">
            <v>15193.11</v>
          </cell>
          <cell r="U85">
            <v>0</v>
          </cell>
          <cell r="V85">
            <v>0</v>
          </cell>
          <cell r="W85">
            <v>179.9258328312583</v>
          </cell>
          <cell r="X85">
            <v>0</v>
          </cell>
          <cell r="Y85">
            <v>0</v>
          </cell>
        </row>
        <row r="86">
          <cell r="B86" t="str">
            <v>Китабский район</v>
          </cell>
          <cell r="C86">
            <v>106633.18900000001</v>
          </cell>
          <cell r="D86">
            <v>58156.972999999998</v>
          </cell>
          <cell r="E86">
            <v>53990.506000000001</v>
          </cell>
          <cell r="F86">
            <v>52642.641000000003</v>
          </cell>
          <cell r="G86">
            <v>0.4936797022923135</v>
          </cell>
          <cell r="H86">
            <v>1644.3405039559441</v>
          </cell>
          <cell r="J86">
            <v>363.65999561696555</v>
          </cell>
          <cell r="K86">
            <v>883.55763425665134</v>
          </cell>
          <cell r="L86">
            <v>367.08253365690808</v>
          </cell>
          <cell r="M86">
            <v>26.516491356022545</v>
          </cell>
          <cell r="N86">
            <v>0</v>
          </cell>
          <cell r="O86">
            <v>0</v>
          </cell>
          <cell r="P86">
            <v>3.5238490693966367</v>
          </cell>
          <cell r="Q86">
            <v>12572.123778855885</v>
          </cell>
          <cell r="R86">
            <v>12447.901000000005</v>
          </cell>
          <cell r="S86">
            <v>0</v>
          </cell>
          <cell r="T86">
            <v>12447.901000000005</v>
          </cell>
          <cell r="U86">
            <v>0</v>
          </cell>
          <cell r="V86">
            <v>0</v>
          </cell>
          <cell r="W86">
            <v>124.22277885587867</v>
          </cell>
          <cell r="X86">
            <v>38426.176717188173</v>
          </cell>
          <cell r="Y86">
            <v>0.36035850636698269</v>
          </cell>
        </row>
        <row r="87">
          <cell r="B87" t="str">
            <v>Мубарекский район</v>
          </cell>
          <cell r="C87">
            <v>36616.605000000003</v>
          </cell>
          <cell r="D87">
            <v>610379.60499999998</v>
          </cell>
          <cell r="E87">
            <v>36616.605000000003</v>
          </cell>
          <cell r="F87">
            <v>0</v>
          </cell>
          <cell r="G87">
            <v>0</v>
          </cell>
          <cell r="H87">
            <v>1004.1868365327558</v>
          </cell>
          <cell r="J87">
            <v>149.48564067520124</v>
          </cell>
          <cell r="K87">
            <v>349.11772804314649</v>
          </cell>
          <cell r="L87">
            <v>352.90780337446836</v>
          </cell>
          <cell r="M87">
            <v>123.22305205408178</v>
          </cell>
          <cell r="N87">
            <v>0</v>
          </cell>
          <cell r="O87">
            <v>0</v>
          </cell>
          <cell r="P87">
            <v>29.45261238585794</v>
          </cell>
          <cell r="Q87">
            <v>3697.6343116021758</v>
          </cell>
          <cell r="R87">
            <v>3598.058</v>
          </cell>
          <cell r="S87">
            <v>0</v>
          </cell>
          <cell r="T87">
            <v>3598.058</v>
          </cell>
          <cell r="U87">
            <v>0</v>
          </cell>
          <cell r="V87">
            <v>0</v>
          </cell>
          <cell r="W87">
            <v>99.576311602175963</v>
          </cell>
          <cell r="X87">
            <v>0</v>
          </cell>
          <cell r="Y87">
            <v>0</v>
          </cell>
        </row>
        <row r="88">
          <cell r="B88" t="str">
            <v>Нишанский район</v>
          </cell>
          <cell r="C88">
            <v>62184.792000000001</v>
          </cell>
          <cell r="D88">
            <v>89437.506999999998</v>
          </cell>
          <cell r="E88">
            <v>62184.792000000001</v>
          </cell>
          <cell r="F88">
            <v>0</v>
          </cell>
          <cell r="G88">
            <v>0</v>
          </cell>
          <cell r="H88">
            <v>3011.8102826148825</v>
          </cell>
          <cell r="J88">
            <v>175.4608170477548</v>
          </cell>
          <cell r="K88">
            <v>346.06202942323495</v>
          </cell>
          <cell r="L88">
            <v>15.111647544533948</v>
          </cell>
          <cell r="M88">
            <v>2475.1757885993588</v>
          </cell>
          <cell r="N88">
            <v>0</v>
          </cell>
          <cell r="O88">
            <v>0</v>
          </cell>
          <cell r="P88">
            <v>0</v>
          </cell>
          <cell r="Q88">
            <v>7599.6448662976518</v>
          </cell>
          <cell r="R88">
            <v>7427.6819999999998</v>
          </cell>
          <cell r="S88">
            <v>0</v>
          </cell>
          <cell r="T88">
            <v>7427.6819999999998</v>
          </cell>
          <cell r="U88">
            <v>0</v>
          </cell>
          <cell r="V88">
            <v>0</v>
          </cell>
          <cell r="W88">
            <v>171.96286629765163</v>
          </cell>
          <cell r="X88">
            <v>0</v>
          </cell>
          <cell r="Y88">
            <v>0</v>
          </cell>
        </row>
        <row r="89">
          <cell r="B89" t="str">
            <v>Касбинский район</v>
          </cell>
          <cell r="C89">
            <v>76066.346000000005</v>
          </cell>
          <cell r="D89">
            <v>47909.444000000003</v>
          </cell>
          <cell r="E89">
            <v>42809.40800000001</v>
          </cell>
          <cell r="F89">
            <v>33256.938000000002</v>
          </cell>
          <cell r="G89">
            <v>0.4372096169835738</v>
          </cell>
          <cell r="H89">
            <v>1168.5012694304201</v>
          </cell>
          <cell r="J89">
            <v>258.84384384595512</v>
          </cell>
          <cell r="K89">
            <v>661.90527832603175</v>
          </cell>
          <cell r="L89">
            <v>245.76880027451628</v>
          </cell>
          <cell r="M89">
            <v>1.9833469839168694</v>
          </cell>
          <cell r="N89">
            <v>0</v>
          </cell>
          <cell r="O89">
            <v>0</v>
          </cell>
          <cell r="P89">
            <v>0</v>
          </cell>
          <cell r="Q89">
            <v>10032.410903561615</v>
          </cell>
          <cell r="R89">
            <v>9936.5019999999986</v>
          </cell>
          <cell r="S89">
            <v>0</v>
          </cell>
          <cell r="T89">
            <v>9936.5019999999986</v>
          </cell>
          <cell r="U89">
            <v>0</v>
          </cell>
          <cell r="V89">
            <v>0</v>
          </cell>
          <cell r="W89">
            <v>95.90890356161681</v>
          </cell>
          <cell r="X89">
            <v>22056.025827007965</v>
          </cell>
          <cell r="Y89">
            <v>0.28995774066770558</v>
          </cell>
        </row>
        <row r="90">
          <cell r="B90" t="str">
            <v>Чиракчинский район</v>
          </cell>
          <cell r="C90">
            <v>166940.06900000002</v>
          </cell>
          <cell r="D90">
            <v>52488.501000000004</v>
          </cell>
          <cell r="E90">
            <v>48880.14300000004</v>
          </cell>
          <cell r="F90">
            <v>118059.92599999999</v>
          </cell>
          <cell r="G90">
            <v>0.70719945611140234</v>
          </cell>
          <cell r="H90">
            <v>1183.5408324258294</v>
          </cell>
          <cell r="J90">
            <v>264.09079916984575</v>
          </cell>
          <cell r="K90">
            <v>500.34568392576898</v>
          </cell>
          <cell r="L90">
            <v>407.28216632384857</v>
          </cell>
          <cell r="M90">
            <v>11.12414180685929</v>
          </cell>
          <cell r="N90">
            <v>0</v>
          </cell>
          <cell r="O90">
            <v>0</v>
          </cell>
          <cell r="P90">
            <v>0.69804119950686105</v>
          </cell>
          <cell r="Q90">
            <v>28188.923294283148</v>
          </cell>
          <cell r="R90">
            <v>28023.501</v>
          </cell>
          <cell r="S90">
            <v>0</v>
          </cell>
          <cell r="T90">
            <v>28023.501</v>
          </cell>
          <cell r="U90">
            <v>0</v>
          </cell>
          <cell r="V90">
            <v>0</v>
          </cell>
          <cell r="W90">
            <v>165.42229428314729</v>
          </cell>
          <cell r="X90">
            <v>88687.461873291017</v>
          </cell>
          <cell r="Y90">
            <v>0.53125329589561276</v>
          </cell>
        </row>
        <row r="91">
          <cell r="B91" t="str">
            <v>Шахрисабзский район</v>
          </cell>
          <cell r="C91">
            <v>150377.84599999999</v>
          </cell>
          <cell r="D91">
            <v>175554.35200000001</v>
          </cell>
          <cell r="E91">
            <v>150377.81200000001</v>
          </cell>
          <cell r="F91">
            <v>0</v>
          </cell>
          <cell r="G91">
            <v>0</v>
          </cell>
          <cell r="H91">
            <v>3241.2636239305289</v>
          </cell>
          <cell r="J91">
            <v>559.56207238681247</v>
          </cell>
          <cell r="K91">
            <v>1384.5198691883213</v>
          </cell>
          <cell r="L91">
            <v>1151.3714760268183</v>
          </cell>
          <cell r="M91">
            <v>120.7894947488477</v>
          </cell>
          <cell r="N91">
            <v>0</v>
          </cell>
          <cell r="O91">
            <v>0</v>
          </cell>
          <cell r="P91">
            <v>25.02071157972874</v>
          </cell>
          <cell r="Q91">
            <v>21306.364625475151</v>
          </cell>
          <cell r="R91">
            <v>21008.396999999994</v>
          </cell>
          <cell r="S91">
            <v>0</v>
          </cell>
          <cell r="T91">
            <v>21008.396999999994</v>
          </cell>
          <cell r="U91">
            <v>0</v>
          </cell>
          <cell r="V91">
            <v>0</v>
          </cell>
          <cell r="W91">
            <v>297.96762547515777</v>
          </cell>
          <cell r="X91">
            <v>0</v>
          </cell>
          <cell r="Y91">
            <v>0</v>
          </cell>
        </row>
        <row r="92">
          <cell r="B92" t="str">
            <v>Яккабагский район</v>
          </cell>
          <cell r="C92">
            <v>113713.281</v>
          </cell>
          <cell r="D92">
            <v>55729.078000000001</v>
          </cell>
          <cell r="E92">
            <v>50632.073000000011</v>
          </cell>
          <cell r="F92">
            <v>63081.207999999999</v>
          </cell>
          <cell r="G92">
            <v>0.55473914256330359</v>
          </cell>
          <cell r="H92">
            <v>1315.6416567371298</v>
          </cell>
          <cell r="J92">
            <v>292.34433369035742</v>
          </cell>
          <cell r="K92">
            <v>837.70325788299454</v>
          </cell>
          <cell r="L92">
            <v>171.4466886841704</v>
          </cell>
          <cell r="M92">
            <v>13.647348654698579</v>
          </cell>
          <cell r="N92">
            <v>0</v>
          </cell>
          <cell r="O92">
            <v>0</v>
          </cell>
          <cell r="P92">
            <v>0.50002782490896891</v>
          </cell>
          <cell r="Q92">
            <v>17659.344817286485</v>
          </cell>
          <cell r="R92">
            <v>17513.098999999998</v>
          </cell>
          <cell r="S92">
            <v>0</v>
          </cell>
          <cell r="T92">
            <v>17513.098999999998</v>
          </cell>
          <cell r="U92">
            <v>0</v>
          </cell>
          <cell r="V92">
            <v>0</v>
          </cell>
          <cell r="W92">
            <v>146.24581728648488</v>
          </cell>
          <cell r="X92">
            <v>44106.221525976391</v>
          </cell>
          <cell r="Y92">
            <v>0.38787220928025451</v>
          </cell>
        </row>
        <row r="93">
          <cell r="B93" t="str">
            <v>Навоийская область</v>
          </cell>
          <cell r="C93">
            <v>812140.60700000008</v>
          </cell>
          <cell r="D93">
            <v>2282528.3810000001</v>
          </cell>
          <cell r="E93">
            <v>812140.60699999996</v>
          </cell>
          <cell r="F93">
            <v>0</v>
          </cell>
          <cell r="G93">
            <v>0</v>
          </cell>
          <cell r="H93">
            <v>21571.448538266559</v>
          </cell>
          <cell r="J93">
            <v>2172.0690103603874</v>
          </cell>
          <cell r="K93">
            <v>3617.0295685016072</v>
          </cell>
          <cell r="L93">
            <v>6681.6914135605921</v>
          </cell>
          <cell r="M93">
            <v>4968.182222174577</v>
          </cell>
          <cell r="N93">
            <v>4082.7481399154949</v>
          </cell>
          <cell r="O93">
            <v>0</v>
          </cell>
          <cell r="P93">
            <v>49.72818375390662</v>
          </cell>
          <cell r="Q93">
            <v>108219.55423759428</v>
          </cell>
          <cell r="R93">
            <v>106128.68400000002</v>
          </cell>
          <cell r="S93">
            <v>106128.68399999999</v>
          </cell>
          <cell r="T93">
            <v>3.4560798667371273E-11</v>
          </cell>
          <cell r="U93">
            <v>0</v>
          </cell>
          <cell r="V93">
            <v>0</v>
          </cell>
          <cell r="W93">
            <v>2090.8702375942521</v>
          </cell>
          <cell r="X93">
            <v>0</v>
          </cell>
          <cell r="Y93">
            <v>0</v>
          </cell>
        </row>
        <row r="94">
          <cell r="B94" t="str">
            <v>Областной бюжет Навоинской области</v>
          </cell>
          <cell r="C94">
            <v>234285.30600000007</v>
          </cell>
          <cell r="D94">
            <v>1192206.676</v>
          </cell>
          <cell r="E94">
            <v>387856.49799999985</v>
          </cell>
          <cell r="F94">
            <v>-153571.22</v>
          </cell>
          <cell r="G94">
            <v>-0.65548805694199175</v>
          </cell>
          <cell r="H94">
            <v>0</v>
          </cell>
          <cell r="Q94">
            <v>64320.626473234952</v>
          </cell>
          <cell r="R94">
            <v>64095.821000000025</v>
          </cell>
          <cell r="S94">
            <v>106128.68399999999</v>
          </cell>
          <cell r="T94">
            <v>-42032.862999999968</v>
          </cell>
          <cell r="U94">
            <v>0</v>
          </cell>
          <cell r="V94">
            <v>0</v>
          </cell>
          <cell r="W94">
            <v>224.80547323492547</v>
          </cell>
          <cell r="X94">
            <v>0</v>
          </cell>
          <cell r="Y94">
            <v>0</v>
          </cell>
        </row>
        <row r="95">
          <cell r="B95" t="str">
            <v>г.Зарафшан</v>
          </cell>
          <cell r="C95">
            <v>50162.324999999997</v>
          </cell>
          <cell r="D95">
            <v>130377.18399999999</v>
          </cell>
          <cell r="E95">
            <v>50162.303999999996</v>
          </cell>
          <cell r="F95">
            <v>0</v>
          </cell>
          <cell r="G95">
            <v>0</v>
          </cell>
          <cell r="H95">
            <v>438.03474185948193</v>
          </cell>
          <cell r="J95">
            <v>175.31459322085823</v>
          </cell>
          <cell r="K95">
            <v>78.855151435731514</v>
          </cell>
          <cell r="L95">
            <v>61.984360798825428</v>
          </cell>
          <cell r="M95">
            <v>118.01675725912125</v>
          </cell>
          <cell r="N95">
            <v>0.54865231964224359</v>
          </cell>
          <cell r="O95">
            <v>0</v>
          </cell>
          <cell r="P95">
            <v>3.3152268253032648</v>
          </cell>
          <cell r="Q95">
            <v>718.18461463089125</v>
          </cell>
          <cell r="R95">
            <v>447.49699999999916</v>
          </cell>
          <cell r="S95">
            <v>0</v>
          </cell>
          <cell r="T95">
            <v>447.49699999999916</v>
          </cell>
          <cell r="U95">
            <v>0</v>
          </cell>
          <cell r="V95">
            <v>0</v>
          </cell>
          <cell r="W95">
            <v>270.68761463089209</v>
          </cell>
          <cell r="X95">
            <v>0</v>
          </cell>
          <cell r="Y95">
            <v>0</v>
          </cell>
        </row>
        <row r="96">
          <cell r="B96" t="str">
            <v>Кызылтепинский район</v>
          </cell>
          <cell r="C96">
            <v>77269.971999999994</v>
          </cell>
          <cell r="D96">
            <v>83193.063999999998</v>
          </cell>
          <cell r="E96">
            <v>68561.019</v>
          </cell>
          <cell r="F96">
            <v>8709</v>
          </cell>
          <cell r="G96">
            <v>0.11270872467767945</v>
          </cell>
          <cell r="H96">
            <v>1279.1345519146698</v>
          </cell>
          <cell r="J96">
            <v>334.56738362664169</v>
          </cell>
          <cell r="K96">
            <v>652.518635008155</v>
          </cell>
          <cell r="L96">
            <v>273.41732247612441</v>
          </cell>
          <cell r="M96">
            <v>9.8657074859260909</v>
          </cell>
          <cell r="N96">
            <v>0</v>
          </cell>
          <cell r="O96">
            <v>0</v>
          </cell>
          <cell r="P96">
            <v>8.7655033178224429</v>
          </cell>
          <cell r="Q96">
            <v>5967.0354761112339</v>
          </cell>
          <cell r="R96">
            <v>5856.2839999999997</v>
          </cell>
          <cell r="S96">
            <v>0</v>
          </cell>
          <cell r="T96">
            <v>5856.2839999999997</v>
          </cell>
          <cell r="U96">
            <v>0</v>
          </cell>
          <cell r="V96">
            <v>0</v>
          </cell>
          <cell r="W96">
            <v>110.75147611123471</v>
          </cell>
          <cell r="X96">
            <v>1462.8299719740962</v>
          </cell>
          <cell r="Y96">
            <v>1.8931415841254559E-2</v>
          </cell>
        </row>
        <row r="97">
          <cell r="B97" t="str">
            <v>Навбахорский район</v>
          </cell>
          <cell r="C97">
            <v>56866.877999999997</v>
          </cell>
          <cell r="D97">
            <v>35091.330999999998</v>
          </cell>
          <cell r="E97">
            <v>28717.772999999994</v>
          </cell>
          <cell r="F97">
            <v>28149.105</v>
          </cell>
          <cell r="G97">
            <v>0.49500000685812223</v>
          </cell>
          <cell r="H97">
            <v>4458.923905371139</v>
          </cell>
          <cell r="J97">
            <v>247.1475502467346</v>
          </cell>
          <cell r="K97">
            <v>756.13797239356882</v>
          </cell>
          <cell r="L97">
            <v>30.862006283182382</v>
          </cell>
          <cell r="M97">
            <v>13.954547497086319</v>
          </cell>
          <cell r="N97">
            <v>3410.1961337577309</v>
          </cell>
          <cell r="O97">
            <v>0</v>
          </cell>
          <cell r="P97">
            <v>0.62569519283528163</v>
          </cell>
          <cell r="Q97">
            <v>5113.619967133478</v>
          </cell>
          <cell r="R97">
            <v>4967.7440000000006</v>
          </cell>
          <cell r="S97">
            <v>0</v>
          </cell>
          <cell r="T97">
            <v>4967.7440000000006</v>
          </cell>
          <cell r="U97">
            <v>0</v>
          </cell>
          <cell r="V97">
            <v>0</v>
          </cell>
          <cell r="W97">
            <v>145.87596713347764</v>
          </cell>
          <cell r="X97">
            <v>18576.561127495384</v>
          </cell>
          <cell r="Y97">
            <v>0.3266675045444799</v>
          </cell>
        </row>
        <row r="98">
          <cell r="B98" t="str">
            <v>Навоийский район</v>
          </cell>
          <cell r="C98">
            <v>72673.706999999995</v>
          </cell>
          <cell r="D98">
            <v>402038.32</v>
          </cell>
          <cell r="E98">
            <v>72673.706999999995</v>
          </cell>
          <cell r="F98">
            <v>0</v>
          </cell>
          <cell r="G98">
            <v>0</v>
          </cell>
          <cell r="H98">
            <v>7993.2735460801459</v>
          </cell>
          <cell r="J98">
            <v>644.66181963352949</v>
          </cell>
          <cell r="K98">
            <v>402.42888311914146</v>
          </cell>
          <cell r="L98">
            <v>5520.1917862322371</v>
          </cell>
          <cell r="M98">
            <v>739.0980981686987</v>
          </cell>
          <cell r="N98">
            <v>672.00335383812182</v>
          </cell>
          <cell r="O98">
            <v>0</v>
          </cell>
          <cell r="P98">
            <v>14.88960508841647</v>
          </cell>
          <cell r="Q98">
            <v>3070.9897006239316</v>
          </cell>
          <cell r="R98">
            <v>2738.779</v>
          </cell>
          <cell r="S98">
            <v>0</v>
          </cell>
          <cell r="T98">
            <v>2738.779</v>
          </cell>
          <cell r="U98">
            <v>0</v>
          </cell>
          <cell r="V98">
            <v>0</v>
          </cell>
          <cell r="W98">
            <v>332.21070062393181</v>
          </cell>
          <cell r="X98">
            <v>0</v>
          </cell>
          <cell r="Y98">
            <v>0</v>
          </cell>
        </row>
        <row r="99">
          <cell r="B99" t="str">
            <v>Нуратинский район</v>
          </cell>
          <cell r="C99">
            <v>64735.875</v>
          </cell>
          <cell r="D99">
            <v>27059.328000000001</v>
          </cell>
          <cell r="E99">
            <v>22190.461999999992</v>
          </cell>
          <cell r="F99">
            <v>42545.415000000008</v>
          </cell>
          <cell r="G99">
            <v>0.65721541571810083</v>
          </cell>
          <cell r="H99">
            <v>289.12115091600157</v>
          </cell>
          <cell r="J99">
            <v>87.953437373206683</v>
          </cell>
          <cell r="K99">
            <v>152.27699946516574</v>
          </cell>
          <cell r="L99">
            <v>31.768430360661636</v>
          </cell>
          <cell r="M99">
            <v>17.122283716967495</v>
          </cell>
          <cell r="N99">
            <v>0</v>
          </cell>
          <cell r="O99">
            <v>0</v>
          </cell>
          <cell r="P99">
            <v>0</v>
          </cell>
          <cell r="Q99">
            <v>6602.4238998335577</v>
          </cell>
          <cell r="R99">
            <v>6434.6050000000023</v>
          </cell>
          <cell r="S99">
            <v>0</v>
          </cell>
          <cell r="T99">
            <v>6434.6050000000023</v>
          </cell>
          <cell r="U99">
            <v>0</v>
          </cell>
          <cell r="V99">
            <v>0</v>
          </cell>
          <cell r="W99">
            <v>167.81889983355501</v>
          </cell>
          <cell r="X99">
            <v>35653.869949250453</v>
          </cell>
          <cell r="Y99">
            <v>0.55075906441753442</v>
          </cell>
        </row>
        <row r="100">
          <cell r="B100" t="str">
            <v>Канимехский район</v>
          </cell>
          <cell r="C100">
            <v>31281.807999999997</v>
          </cell>
          <cell r="D100">
            <v>32872.163999999997</v>
          </cell>
          <cell r="E100">
            <v>31281.830999999998</v>
          </cell>
          <cell r="F100">
            <v>0</v>
          </cell>
          <cell r="G100">
            <v>0</v>
          </cell>
          <cell r="H100">
            <v>299.58843475144522</v>
          </cell>
          <cell r="J100">
            <v>51.177795763484404</v>
          </cell>
          <cell r="K100">
            <v>81.940584387658049</v>
          </cell>
          <cell r="L100">
            <v>154.69399162315642</v>
          </cell>
          <cell r="M100">
            <v>11.776062977146374</v>
          </cell>
          <cell r="N100">
            <v>0</v>
          </cell>
          <cell r="O100">
            <v>0</v>
          </cell>
          <cell r="P100">
            <v>0</v>
          </cell>
          <cell r="Q100">
            <v>2254.0146559300529</v>
          </cell>
          <cell r="R100">
            <v>2112.0939999999991</v>
          </cell>
          <cell r="S100">
            <v>0</v>
          </cell>
          <cell r="T100">
            <v>2112.0939999999991</v>
          </cell>
          <cell r="U100">
            <v>0</v>
          </cell>
          <cell r="V100">
            <v>0</v>
          </cell>
          <cell r="W100">
            <v>141.92065593005358</v>
          </cell>
          <cell r="X100">
            <v>0</v>
          </cell>
          <cell r="Y100">
            <v>0</v>
          </cell>
        </row>
        <row r="101">
          <cell r="B101" t="str">
            <v>Тамдинский район</v>
          </cell>
          <cell r="C101">
            <v>17471.526000000002</v>
          </cell>
          <cell r="D101">
            <v>22046.723000000002</v>
          </cell>
          <cell r="E101">
            <v>17471.517</v>
          </cell>
          <cell r="F101">
            <v>0</v>
          </cell>
          <cell r="G101">
            <v>0</v>
          </cell>
          <cell r="H101">
            <v>850.05133582676922</v>
          </cell>
          <cell r="J101">
            <v>28.227038293566046</v>
          </cell>
          <cell r="K101">
            <v>2.4650084917985575</v>
          </cell>
          <cell r="L101">
            <v>79.574819871516951</v>
          </cell>
          <cell r="M101">
            <v>739.78446916988764</v>
          </cell>
          <cell r="N101">
            <v>0</v>
          </cell>
          <cell r="O101">
            <v>0</v>
          </cell>
          <cell r="P101">
            <v>0</v>
          </cell>
          <cell r="Q101">
            <v>617.65843663051373</v>
          </cell>
          <cell r="R101">
            <v>577.04000000000042</v>
          </cell>
          <cell r="S101">
            <v>0</v>
          </cell>
          <cell r="T101">
            <v>577.04000000000042</v>
          </cell>
          <cell r="U101">
            <v>0</v>
          </cell>
          <cell r="V101">
            <v>0</v>
          </cell>
          <cell r="W101">
            <v>40.618436630513344</v>
          </cell>
          <cell r="X101">
            <v>0</v>
          </cell>
          <cell r="Y101">
            <v>0</v>
          </cell>
        </row>
        <row r="102">
          <cell r="B102" t="str">
            <v>Хатырчинский район</v>
          </cell>
          <cell r="C102">
            <v>111477.201</v>
          </cell>
          <cell r="D102">
            <v>45863.821000000004</v>
          </cell>
          <cell r="E102">
            <v>37309.51200000001</v>
          </cell>
          <cell r="F102">
            <v>74167.7</v>
          </cell>
          <cell r="G102">
            <v>0.66531720687892049</v>
          </cell>
          <cell r="H102">
            <v>1200.8815737244001</v>
          </cell>
          <cell r="J102">
            <v>222.98174741413263</v>
          </cell>
          <cell r="K102">
            <v>888.5357415039515</v>
          </cell>
          <cell r="L102">
            <v>87.989206002643357</v>
          </cell>
          <cell r="M102">
            <v>0.97583850211925904</v>
          </cell>
          <cell r="N102">
            <v>0</v>
          </cell>
          <cell r="O102">
            <v>0</v>
          </cell>
          <cell r="P102">
            <v>0.39904030155311321</v>
          </cell>
          <cell r="Q102">
            <v>14319.996082143318</v>
          </cell>
          <cell r="R102">
            <v>14068.959000000003</v>
          </cell>
          <cell r="S102">
            <v>0</v>
          </cell>
          <cell r="T102">
            <v>14068.959000000003</v>
          </cell>
          <cell r="U102">
            <v>0</v>
          </cell>
          <cell r="V102">
            <v>0</v>
          </cell>
          <cell r="W102">
            <v>251.0370821433151</v>
          </cell>
          <cell r="X102">
            <v>58646.822344132277</v>
          </cell>
          <cell r="Y102">
            <v>0.52608804148331889</v>
          </cell>
        </row>
        <row r="103">
          <cell r="B103" t="str">
            <v>Учкудукский район</v>
          </cell>
          <cell r="C103">
            <v>35022.964</v>
          </cell>
          <cell r="D103">
            <v>79039.244000000006</v>
          </cell>
          <cell r="E103">
            <v>35022.964</v>
          </cell>
          <cell r="F103">
            <v>0</v>
          </cell>
          <cell r="G103">
            <v>0</v>
          </cell>
          <cell r="H103">
            <v>699.24681226458824</v>
          </cell>
          <cell r="J103">
            <v>92.523849358655866</v>
          </cell>
          <cell r="K103">
            <v>14.777785782640827</v>
          </cell>
          <cell r="L103">
            <v>161.08605082299522</v>
          </cell>
          <cell r="M103">
            <v>427.15065092418479</v>
          </cell>
          <cell r="N103">
            <v>0</v>
          </cell>
          <cell r="O103">
            <v>0</v>
          </cell>
          <cell r="P103">
            <v>3.7084753761115761</v>
          </cell>
          <cell r="Q103">
            <v>858.59783334287204</v>
          </cell>
          <cell r="R103">
            <v>586.72199999999998</v>
          </cell>
          <cell r="S103">
            <v>0</v>
          </cell>
          <cell r="T103">
            <v>586.72199999999998</v>
          </cell>
          <cell r="U103">
            <v>0</v>
          </cell>
          <cell r="V103">
            <v>0</v>
          </cell>
          <cell r="W103">
            <v>271.875833342872</v>
          </cell>
          <cell r="X103">
            <v>0</v>
          </cell>
          <cell r="Y103">
            <v>0</v>
          </cell>
        </row>
        <row r="104">
          <cell r="B104" t="str">
            <v>Карманинский район</v>
          </cell>
          <cell r="C104">
            <v>60893.045000000006</v>
          </cell>
          <cell r="D104">
            <v>232740.52600000001</v>
          </cell>
          <cell r="E104">
            <v>60893.020000000004</v>
          </cell>
          <cell r="F104">
            <v>0</v>
          </cell>
          <cell r="G104">
            <v>0</v>
          </cell>
          <cell r="H104">
            <v>4063.192485557925</v>
          </cell>
          <cell r="J104">
            <v>287.51379542957761</v>
          </cell>
          <cell r="K104">
            <v>587.0928069137957</v>
          </cell>
          <cell r="L104">
            <v>280.12343908924817</v>
          </cell>
          <cell r="M104">
            <v>2890.4378064734392</v>
          </cell>
          <cell r="N104">
            <v>0</v>
          </cell>
          <cell r="O104">
            <v>0</v>
          </cell>
          <cell r="P104">
            <v>18.024637651864474</v>
          </cell>
          <cell r="Q104">
            <v>4376.4070979794842</v>
          </cell>
          <cell r="R104">
            <v>4243.1390000000029</v>
          </cell>
          <cell r="S104">
            <v>0</v>
          </cell>
          <cell r="T104">
            <v>4243.1390000000029</v>
          </cell>
          <cell r="U104">
            <v>0</v>
          </cell>
          <cell r="V104">
            <v>0</v>
          </cell>
          <cell r="W104">
            <v>133.26809797948138</v>
          </cell>
          <cell r="X104">
            <v>0</v>
          </cell>
          <cell r="Y104">
            <v>0</v>
          </cell>
        </row>
        <row r="105">
          <cell r="B105" t="str">
            <v>Наманганская область</v>
          </cell>
          <cell r="C105">
            <v>1630672.9230000002</v>
          </cell>
          <cell r="D105">
            <v>975670.77700000012</v>
          </cell>
          <cell r="E105">
            <v>974437.67700000003</v>
          </cell>
          <cell r="F105">
            <v>656235.24599999993</v>
          </cell>
          <cell r="G105">
            <v>0.4024321718623397</v>
          </cell>
          <cell r="H105">
            <v>41443.191715167595</v>
          </cell>
          <cell r="J105">
            <v>3937.0820892597217</v>
          </cell>
          <cell r="K105">
            <v>9519.3538314951547</v>
          </cell>
          <cell r="L105">
            <v>2464.8964577658644</v>
          </cell>
          <cell r="M105">
            <v>529.85619547735701</v>
          </cell>
          <cell r="N105">
            <v>8697.335182746765</v>
          </cell>
          <cell r="O105">
            <v>15711.485568</v>
          </cell>
          <cell r="P105">
            <v>583.18239042272739</v>
          </cell>
          <cell r="Q105">
            <v>220966.77831503499</v>
          </cell>
          <cell r="R105">
            <v>218254.39300000013</v>
          </cell>
          <cell r="S105">
            <v>218254.42</v>
          </cell>
          <cell r="T105">
            <v>-2.699999989636126E-2</v>
          </cell>
          <cell r="U105">
            <v>0</v>
          </cell>
          <cell r="V105">
            <v>0</v>
          </cell>
          <cell r="W105">
            <v>2712.3853150348623</v>
          </cell>
          <cell r="X105">
            <v>393825.27596979734</v>
          </cell>
          <cell r="Y105">
            <v>0.24151089431549805</v>
          </cell>
        </row>
        <row r="106">
          <cell r="B106" t="str">
            <v>Областной бюжет Наманганской области</v>
          </cell>
          <cell r="C106">
            <v>443047.13400000019</v>
          </cell>
          <cell r="D106">
            <v>104344.67600000018</v>
          </cell>
          <cell r="E106">
            <v>402190.21899999992</v>
          </cell>
          <cell r="F106">
            <v>40856.914999999921</v>
          </cell>
          <cell r="G106">
            <v>9.2217987353011302E-2</v>
          </cell>
          <cell r="H106">
            <v>0</v>
          </cell>
          <cell r="Q106">
            <v>80151.48999090775</v>
          </cell>
          <cell r="R106">
            <v>79977.175688000105</v>
          </cell>
          <cell r="S106">
            <v>218254.42</v>
          </cell>
          <cell r="T106">
            <v>-138277.24431199991</v>
          </cell>
          <cell r="U106">
            <v>0</v>
          </cell>
          <cell r="V106">
            <v>0</v>
          </cell>
          <cell r="W106">
            <v>174.31430290764465</v>
          </cell>
          <cell r="X106">
            <v>0</v>
          </cell>
          <cell r="Y106">
            <v>0</v>
          </cell>
        </row>
        <row r="107">
          <cell r="B107" t="str">
            <v>г.Наманган</v>
          </cell>
          <cell r="C107">
            <v>201702.796</v>
          </cell>
          <cell r="D107">
            <v>327780.18699999998</v>
          </cell>
          <cell r="E107">
            <v>201702.796</v>
          </cell>
          <cell r="F107">
            <v>0</v>
          </cell>
          <cell r="G107">
            <v>0</v>
          </cell>
          <cell r="H107">
            <v>4957.1782726200227</v>
          </cell>
          <cell r="J107">
            <v>869.3520558395428</v>
          </cell>
          <cell r="K107">
            <v>1393.5465757528848</v>
          </cell>
          <cell r="L107">
            <v>672.19569104982281</v>
          </cell>
          <cell r="M107">
            <v>120.17066339999381</v>
          </cell>
          <cell r="N107">
            <v>1346.7654626473009</v>
          </cell>
          <cell r="O107">
            <v>0</v>
          </cell>
          <cell r="P107">
            <v>555.14782393047722</v>
          </cell>
          <cell r="Q107">
            <v>24262.562857191846</v>
          </cell>
          <cell r="R107">
            <v>23848.786</v>
          </cell>
          <cell r="S107">
            <v>0</v>
          </cell>
          <cell r="T107">
            <v>23848.786</v>
          </cell>
          <cell r="U107">
            <v>0</v>
          </cell>
          <cell r="V107">
            <v>0</v>
          </cell>
          <cell r="W107">
            <v>413.77685719184495</v>
          </cell>
          <cell r="X107">
            <v>0</v>
          </cell>
          <cell r="Y107">
            <v>0</v>
          </cell>
        </row>
        <row r="108">
          <cell r="B108" t="str">
            <v>Мингбулакский район</v>
          </cell>
          <cell r="C108">
            <v>66353.86</v>
          </cell>
          <cell r="D108">
            <v>25410.169000000002</v>
          </cell>
          <cell r="E108">
            <v>22502.635000000002</v>
          </cell>
          <cell r="F108">
            <v>43851.213000000003</v>
          </cell>
          <cell r="G108">
            <v>0.66086905871037505</v>
          </cell>
          <cell r="H108">
            <v>740.91456989260485</v>
          </cell>
          <cell r="J108">
            <v>166.54889748944177</v>
          </cell>
          <cell r="K108">
            <v>549.58200626715825</v>
          </cell>
          <cell r="L108">
            <v>17.486067185594486</v>
          </cell>
          <cell r="M108">
            <v>6.4835567352420105</v>
          </cell>
          <cell r="N108">
            <v>0</v>
          </cell>
          <cell r="O108">
            <v>0</v>
          </cell>
          <cell r="P108">
            <v>0.81404221516835107</v>
          </cell>
          <cell r="Q108">
            <v>6488.237538695922</v>
          </cell>
          <cell r="R108">
            <v>6393.3390999999956</v>
          </cell>
          <cell r="S108">
            <v>0</v>
          </cell>
          <cell r="T108">
            <v>6393.3390999999956</v>
          </cell>
          <cell r="U108">
            <v>0</v>
          </cell>
          <cell r="V108">
            <v>0</v>
          </cell>
          <cell r="W108">
            <v>94.898438695926217</v>
          </cell>
          <cell r="X108">
            <v>36622.060891411471</v>
          </cell>
          <cell r="Y108">
            <v>0.5519205799242346</v>
          </cell>
        </row>
        <row r="109">
          <cell r="B109" t="str">
            <v>Касансайский район</v>
          </cell>
          <cell r="C109">
            <v>89154.98000000001</v>
          </cell>
          <cell r="D109">
            <v>33180.714999999997</v>
          </cell>
          <cell r="E109">
            <v>31421.670000000006</v>
          </cell>
          <cell r="F109">
            <v>57733.313000000002</v>
          </cell>
          <cell r="G109">
            <v>0.64756128036818572</v>
          </cell>
          <cell r="H109">
            <v>966.29689167402228</v>
          </cell>
          <cell r="J109">
            <v>211.88402713956796</v>
          </cell>
          <cell r="K109">
            <v>729.12864193115195</v>
          </cell>
          <cell r="L109">
            <v>9.7846014876262259</v>
          </cell>
          <cell r="M109">
            <v>0.2732009051330474</v>
          </cell>
          <cell r="N109">
            <v>0</v>
          </cell>
          <cell r="O109">
            <v>0</v>
          </cell>
          <cell r="P109">
            <v>15.226420210543075</v>
          </cell>
          <cell r="Q109">
            <v>11346.813073149153</v>
          </cell>
          <cell r="R109">
            <v>11112.148500000007</v>
          </cell>
          <cell r="S109">
            <v>0</v>
          </cell>
          <cell r="T109">
            <v>11112.148500000007</v>
          </cell>
          <cell r="U109">
            <v>0</v>
          </cell>
          <cell r="V109">
            <v>0</v>
          </cell>
          <cell r="W109">
            <v>234.66457314914587</v>
          </cell>
          <cell r="X109">
            <v>45420.203035176826</v>
          </cell>
          <cell r="Y109">
            <v>0.50945222617039254</v>
          </cell>
        </row>
        <row r="110">
          <cell r="B110" t="str">
            <v>Наманганский район</v>
          </cell>
          <cell r="C110">
            <v>87038.501000000004</v>
          </cell>
          <cell r="D110">
            <v>86691.123999999996</v>
          </cell>
          <cell r="E110">
            <v>44882.525000000001</v>
          </cell>
          <cell r="F110">
            <v>42155.976000000002</v>
          </cell>
          <cell r="G110">
            <v>0.48433710962002896</v>
          </cell>
          <cell r="H110">
            <v>8731.3364567156368</v>
          </cell>
          <cell r="J110">
            <v>426.33159628201821</v>
          </cell>
          <cell r="K110">
            <v>578.20028381970326</v>
          </cell>
          <cell r="L110">
            <v>152.65888511655004</v>
          </cell>
          <cell r="M110">
            <v>223.57597139790039</v>
          </cell>
          <cell r="N110">
            <v>7350.5697200994646</v>
          </cell>
          <cell r="O110">
            <v>0</v>
          </cell>
          <cell r="P110">
            <v>0</v>
          </cell>
          <cell r="Q110">
            <v>11320.079476088751</v>
          </cell>
          <cell r="R110">
            <v>11175.613000000001</v>
          </cell>
          <cell r="S110">
            <v>0</v>
          </cell>
          <cell r="T110">
            <v>11175.613000000001</v>
          </cell>
          <cell r="U110">
            <v>0</v>
          </cell>
          <cell r="V110">
            <v>0</v>
          </cell>
          <cell r="W110">
            <v>144.46647608874909</v>
          </cell>
          <cell r="X110">
            <v>22104.560067195613</v>
          </cell>
          <cell r="Y110">
            <v>0.25396301422051848</v>
          </cell>
        </row>
        <row r="111">
          <cell r="B111" t="str">
            <v>Папский район</v>
          </cell>
          <cell r="C111">
            <v>98887.608999999997</v>
          </cell>
          <cell r="D111">
            <v>72046.353000000003</v>
          </cell>
          <cell r="E111">
            <v>37750.449000000001</v>
          </cell>
          <cell r="F111">
            <v>61137.159999999996</v>
          </cell>
          <cell r="G111">
            <v>0.61824894562876931</v>
          </cell>
          <cell r="H111">
            <v>17398.932056868896</v>
          </cell>
          <cell r="J111">
            <v>406.97798576031119</v>
          </cell>
          <cell r="K111">
            <v>986.36226542600275</v>
          </cell>
          <cell r="L111">
            <v>206.74417061316237</v>
          </cell>
          <cell r="M111">
            <v>87.047547012451801</v>
          </cell>
          <cell r="N111">
            <v>0</v>
          </cell>
          <cell r="O111">
            <v>15711.485568</v>
          </cell>
          <cell r="P111">
            <v>0.314520056965224</v>
          </cell>
          <cell r="Q111">
            <v>9718.3720524932378</v>
          </cell>
          <cell r="R111">
            <v>9559.9590000000007</v>
          </cell>
          <cell r="S111">
            <v>0</v>
          </cell>
          <cell r="T111">
            <v>9559.9590000000007</v>
          </cell>
          <cell r="U111">
            <v>0</v>
          </cell>
          <cell r="V111">
            <v>0</v>
          </cell>
          <cell r="W111">
            <v>158.4130524932369</v>
          </cell>
          <cell r="X111">
            <v>34019.855890637868</v>
          </cell>
          <cell r="Y111">
            <v>0.34402546724168309</v>
          </cell>
        </row>
        <row r="112">
          <cell r="B112" t="str">
            <v>Туракурганский район</v>
          </cell>
          <cell r="C112">
            <v>97692.891000000003</v>
          </cell>
          <cell r="D112">
            <v>62150.356</v>
          </cell>
          <cell r="E112">
            <v>34222.087</v>
          </cell>
          <cell r="F112">
            <v>63470.767000000007</v>
          </cell>
          <cell r="G112">
            <v>0.64969688531379433</v>
          </cell>
          <cell r="H112">
            <v>2332.7348024662715</v>
          </cell>
          <cell r="J112">
            <v>283.63086041832247</v>
          </cell>
          <cell r="K112">
            <v>770.61710021068347</v>
          </cell>
          <cell r="L112">
            <v>1272.4839526186208</v>
          </cell>
          <cell r="M112">
            <v>5.8614326240663006</v>
          </cell>
          <cell r="N112">
            <v>0</v>
          </cell>
          <cell r="O112">
            <v>0</v>
          </cell>
          <cell r="P112">
            <v>0.1414565945781662</v>
          </cell>
          <cell r="Q112">
            <v>11250.013659607366</v>
          </cell>
          <cell r="R112">
            <v>10922.944599999999</v>
          </cell>
          <cell r="S112">
            <v>0</v>
          </cell>
          <cell r="T112">
            <v>10922.944599999999</v>
          </cell>
          <cell r="U112">
            <v>0</v>
          </cell>
          <cell r="V112">
            <v>0</v>
          </cell>
          <cell r="W112">
            <v>327.06905960736691</v>
          </cell>
          <cell r="X112">
            <v>49888.018537926371</v>
          </cell>
          <cell r="Y112">
            <v>0.5106617075947355</v>
          </cell>
        </row>
        <row r="113">
          <cell r="B113" t="str">
            <v>Уйчинский район</v>
          </cell>
          <cell r="C113">
            <v>97076.713000000003</v>
          </cell>
          <cell r="D113">
            <v>56506.250999999997</v>
          </cell>
          <cell r="E113">
            <v>33219.271000000008</v>
          </cell>
          <cell r="F113">
            <v>63857.421999999991</v>
          </cell>
          <cell r="G113">
            <v>0.65780371035018448</v>
          </cell>
          <cell r="H113">
            <v>1056.6161915051537</v>
          </cell>
          <cell r="J113">
            <v>270.98425085029146</v>
          </cell>
          <cell r="K113">
            <v>714.08773317793964</v>
          </cell>
          <cell r="L113">
            <v>65.586823808568084</v>
          </cell>
          <cell r="M113">
            <v>1.2109588975007088</v>
          </cell>
          <cell r="N113">
            <v>0</v>
          </cell>
          <cell r="O113">
            <v>0</v>
          </cell>
          <cell r="P113">
            <v>4.7464247708536611</v>
          </cell>
          <cell r="Q113">
            <v>15460.15633844179</v>
          </cell>
          <cell r="R113">
            <v>15260.975000000002</v>
          </cell>
          <cell r="S113">
            <v>0</v>
          </cell>
          <cell r="T113">
            <v>15260.975000000002</v>
          </cell>
          <cell r="U113">
            <v>0</v>
          </cell>
          <cell r="V113">
            <v>0</v>
          </cell>
          <cell r="W113">
            <v>199.18133844178718</v>
          </cell>
          <cell r="X113">
            <v>47340.649470053046</v>
          </cell>
          <cell r="Y113">
            <v>0.48766226221579057</v>
          </cell>
        </row>
        <row r="114">
          <cell r="B114" t="str">
            <v>Чартакский район</v>
          </cell>
          <cell r="C114">
            <v>81932.914000000004</v>
          </cell>
          <cell r="D114">
            <v>30127.541000000001</v>
          </cell>
          <cell r="E114">
            <v>30107.054000000004</v>
          </cell>
          <cell r="F114">
            <v>51825.861000000004</v>
          </cell>
          <cell r="G114">
            <v>0.63254019013653051</v>
          </cell>
          <cell r="H114">
            <v>864.41679620283571</v>
          </cell>
          <cell r="J114">
            <v>229.06200423134092</v>
          </cell>
          <cell r="K114">
            <v>580.32496451629436</v>
          </cell>
          <cell r="L114">
            <v>52.377585744933491</v>
          </cell>
          <cell r="M114">
            <v>2.652241710266904</v>
          </cell>
          <cell r="N114">
            <v>0</v>
          </cell>
          <cell r="O114">
            <v>0</v>
          </cell>
          <cell r="P114">
            <v>0</v>
          </cell>
          <cell r="Q114">
            <v>10308.609931912133</v>
          </cell>
          <cell r="R114">
            <v>10155.741</v>
          </cell>
          <cell r="S114">
            <v>0</v>
          </cell>
          <cell r="T114">
            <v>10155.741</v>
          </cell>
          <cell r="U114">
            <v>0</v>
          </cell>
          <cell r="V114">
            <v>0</v>
          </cell>
          <cell r="W114">
            <v>152.86893191213292</v>
          </cell>
          <cell r="X114">
            <v>40652.834271885033</v>
          </cell>
          <cell r="Y114">
            <v>0.49617220097755865</v>
          </cell>
        </row>
        <row r="115">
          <cell r="B115" t="str">
            <v>Янгикурганский район</v>
          </cell>
          <cell r="C115">
            <v>94921.930999999997</v>
          </cell>
          <cell r="D115">
            <v>43434.756000000001</v>
          </cell>
          <cell r="E115">
            <v>32681.563999999998</v>
          </cell>
          <cell r="F115">
            <v>62240.354000000007</v>
          </cell>
          <cell r="G115">
            <v>0.65570046188799103</v>
          </cell>
          <cell r="H115">
            <v>970.25098701090303</v>
          </cell>
          <cell r="J115">
            <v>259.75372531240811</v>
          </cell>
          <cell r="K115">
            <v>704.17383679832983</v>
          </cell>
          <cell r="L115">
            <v>5.9614129071940321</v>
          </cell>
          <cell r="M115">
            <v>0.36201199297111053</v>
          </cell>
          <cell r="N115">
            <v>0</v>
          </cell>
          <cell r="O115">
            <v>0</v>
          </cell>
          <cell r="P115">
            <v>0</v>
          </cell>
          <cell r="Q115">
            <v>10861.978977147885</v>
          </cell>
          <cell r="R115">
            <v>10663.494687999995</v>
          </cell>
          <cell r="S115">
            <v>0</v>
          </cell>
          <cell r="T115">
            <v>10663.494687999995</v>
          </cell>
          <cell r="U115">
            <v>0</v>
          </cell>
          <cell r="V115">
            <v>0</v>
          </cell>
          <cell r="W115">
            <v>198.48428914788943</v>
          </cell>
          <cell r="X115">
            <v>50408.124035841218</v>
          </cell>
          <cell r="Y115">
            <v>0.53104823621678343</v>
          </cell>
        </row>
        <row r="116">
          <cell r="B116" t="str">
            <v>Норинский район</v>
          </cell>
          <cell r="C116">
            <v>75222.26400000001</v>
          </cell>
          <cell r="D116">
            <v>29445.701000000001</v>
          </cell>
          <cell r="E116">
            <v>27750.245999999999</v>
          </cell>
          <cell r="F116">
            <v>47472.036000000007</v>
          </cell>
          <cell r="G116">
            <v>0.63109023147721266</v>
          </cell>
          <cell r="H116">
            <v>849.82781332073455</v>
          </cell>
          <cell r="J116">
            <v>209.04462701291303</v>
          </cell>
          <cell r="K116">
            <v>578.25443851214516</v>
          </cell>
          <cell r="L116">
            <v>2.9537970991602984</v>
          </cell>
          <cell r="M116">
            <v>59.574950696516133</v>
          </cell>
          <cell r="N116">
            <v>0</v>
          </cell>
          <cell r="O116">
            <v>0</v>
          </cell>
          <cell r="P116">
            <v>0</v>
          </cell>
          <cell r="Q116">
            <v>8377.4642208762489</v>
          </cell>
          <cell r="R116">
            <v>8160.6192240000073</v>
          </cell>
          <cell r="S116">
            <v>0</v>
          </cell>
          <cell r="T116">
            <v>8160.6192240000073</v>
          </cell>
          <cell r="U116">
            <v>0</v>
          </cell>
          <cell r="V116">
            <v>0</v>
          </cell>
          <cell r="W116">
            <v>216.84499687624239</v>
          </cell>
          <cell r="X116">
            <v>38244.74396580302</v>
          </cell>
          <cell r="Y116">
            <v>0.50842319723058338</v>
          </cell>
        </row>
        <row r="117">
          <cell r="B117" t="str">
            <v>Учкурганский район</v>
          </cell>
          <cell r="C117">
            <v>88400.550999999992</v>
          </cell>
          <cell r="D117">
            <v>58906.764999999999</v>
          </cell>
          <cell r="E117">
            <v>35169.891999999993</v>
          </cell>
          <cell r="F117">
            <v>53230.644</v>
          </cell>
          <cell r="G117">
            <v>0.60215285309703559</v>
          </cell>
          <cell r="H117">
            <v>1107.6064175096442</v>
          </cell>
          <cell r="J117">
            <v>256.76698893212733</v>
          </cell>
          <cell r="K117">
            <v>824.47527054879322</v>
          </cell>
          <cell r="L117">
            <v>4.9624594030009428</v>
          </cell>
          <cell r="M117">
            <v>21.401698625722592</v>
          </cell>
          <cell r="N117">
            <v>0</v>
          </cell>
          <cell r="O117">
            <v>0</v>
          </cell>
          <cell r="P117">
            <v>0</v>
          </cell>
          <cell r="Q117">
            <v>10267.61740011775</v>
          </cell>
          <cell r="R117">
            <v>10081.092199999999</v>
          </cell>
          <cell r="S117">
            <v>0</v>
          </cell>
          <cell r="T117">
            <v>10081.092199999999</v>
          </cell>
          <cell r="U117">
            <v>0</v>
          </cell>
          <cell r="V117">
            <v>0</v>
          </cell>
          <cell r="W117">
            <v>186.52520011775127</v>
          </cell>
          <cell r="X117">
            <v>41855.420182372603</v>
          </cell>
          <cell r="Y117">
            <v>0.47347465269048616</v>
          </cell>
        </row>
        <row r="118">
          <cell r="B118" t="str">
            <v>Чустский район</v>
          </cell>
          <cell r="C118">
            <v>109240.77899999999</v>
          </cell>
          <cell r="D118">
            <v>45646.182999999997</v>
          </cell>
          <cell r="E118">
            <v>40837.269</v>
          </cell>
          <cell r="F118">
            <v>68403.485000000001</v>
          </cell>
          <cell r="G118">
            <v>0.62617170644672904</v>
          </cell>
          <cell r="H118">
            <v>1467.0804593808693</v>
          </cell>
          <cell r="J118">
            <v>346.74506999143642</v>
          </cell>
          <cell r="K118">
            <v>1110.6007145340689</v>
          </cell>
          <cell r="L118">
            <v>1.7010107316302565</v>
          </cell>
          <cell r="M118">
            <v>1.2419614795922203</v>
          </cell>
          <cell r="N118">
            <v>0</v>
          </cell>
          <cell r="O118">
            <v>0</v>
          </cell>
          <cell r="P118">
            <v>6.791702644141731</v>
          </cell>
          <cell r="Q118">
            <v>11153.382798405146</v>
          </cell>
          <cell r="R118">
            <v>10942.505000000001</v>
          </cell>
          <cell r="S118">
            <v>0</v>
          </cell>
          <cell r="T118">
            <v>10942.505000000001</v>
          </cell>
          <cell r="U118">
            <v>0</v>
          </cell>
          <cell r="V118">
            <v>0</v>
          </cell>
          <cell r="W118">
            <v>210.87779840514463</v>
          </cell>
          <cell r="X118">
            <v>55783.021742213983</v>
          </cell>
          <cell r="Y118">
            <v>0.51064284100550017</v>
          </cell>
        </row>
        <row r="119">
          <cell r="B119" t="str">
            <v>Самаркандская область</v>
          </cell>
          <cell r="C119">
            <v>2212314.1259999997</v>
          </cell>
          <cell r="D119">
            <v>2213365.6260000002</v>
          </cell>
          <cell r="E119">
            <v>2212314.1259999997</v>
          </cell>
          <cell r="F119">
            <v>0</v>
          </cell>
          <cell r="G119">
            <v>0</v>
          </cell>
          <cell r="H119">
            <v>153831.20473141392</v>
          </cell>
          <cell r="J119">
            <v>7745.0466433821321</v>
          </cell>
          <cell r="K119">
            <v>11444.316559513862</v>
          </cell>
          <cell r="L119">
            <v>11879.103904973088</v>
          </cell>
          <cell r="M119">
            <v>289.50936279417897</v>
          </cell>
          <cell r="N119">
            <v>10391.238816530898</v>
          </cell>
          <cell r="O119">
            <v>111215.66074322601</v>
          </cell>
          <cell r="P119">
            <v>866.32870099375918</v>
          </cell>
          <cell r="Q119">
            <v>309017.76496102329</v>
          </cell>
          <cell r="R119">
            <v>305167.97500000056</v>
          </cell>
          <cell r="S119">
            <v>305167.97499999998</v>
          </cell>
          <cell r="T119">
            <v>5.9662852436304092E-10</v>
          </cell>
          <cell r="U119">
            <v>0</v>
          </cell>
          <cell r="V119">
            <v>0</v>
          </cell>
          <cell r="W119">
            <v>3849.7899610227523</v>
          </cell>
          <cell r="X119">
            <v>0</v>
          </cell>
          <cell r="Y119">
            <v>0</v>
          </cell>
        </row>
        <row r="120">
          <cell r="B120" t="str">
            <v>Областной бюжет Самаркандской области</v>
          </cell>
          <cell r="C120">
            <v>573911.75999999978</v>
          </cell>
          <cell r="D120">
            <v>874257.93</v>
          </cell>
          <cell r="E120">
            <v>1190336.0890000002</v>
          </cell>
          <cell r="F120">
            <v>-616424.42500000005</v>
          </cell>
          <cell r="G120">
            <v>-1.0740752637652873</v>
          </cell>
          <cell r="H120">
            <v>0.16254266509830706</v>
          </cell>
          <cell r="Q120">
            <v>117647.2560691309</v>
          </cell>
          <cell r="R120">
            <v>117176.10400000057</v>
          </cell>
          <cell r="S120">
            <v>305167.97499999998</v>
          </cell>
          <cell r="T120">
            <v>-187991.8709999994</v>
          </cell>
          <cell r="U120">
            <v>0</v>
          </cell>
          <cell r="V120">
            <v>0</v>
          </cell>
          <cell r="W120">
            <v>471.15206913033609</v>
          </cell>
          <cell r="X120">
            <v>0</v>
          </cell>
          <cell r="Y120">
            <v>0</v>
          </cell>
        </row>
        <row r="121">
          <cell r="B121" t="str">
            <v>г.Самарканд</v>
          </cell>
          <cell r="C121">
            <v>213138.13200000001</v>
          </cell>
          <cell r="D121">
            <v>520167.01500000001</v>
          </cell>
          <cell r="E121">
            <v>213138.13200000001</v>
          </cell>
          <cell r="F121">
            <v>0</v>
          </cell>
          <cell r="G121">
            <v>0</v>
          </cell>
          <cell r="H121">
            <v>8495.6289650751878</v>
          </cell>
          <cell r="J121">
            <v>2002.545026077388</v>
          </cell>
          <cell r="K121">
            <v>2033.4686789292598</v>
          </cell>
          <cell r="L121">
            <v>1978.8235256924361</v>
          </cell>
          <cell r="M121">
            <v>105.88988474413446</v>
          </cell>
          <cell r="N121">
            <v>1779.1688206948315</v>
          </cell>
          <cell r="O121">
            <v>0</v>
          </cell>
          <cell r="P121">
            <v>595.73302893713844</v>
          </cell>
          <cell r="Q121">
            <v>12010.704087413826</v>
          </cell>
          <cell r="R121">
            <v>11395.847</v>
          </cell>
          <cell r="S121">
            <v>0</v>
          </cell>
          <cell r="T121">
            <v>11395.847</v>
          </cell>
          <cell r="U121">
            <v>0</v>
          </cell>
          <cell r="V121">
            <v>0</v>
          </cell>
          <cell r="W121">
            <v>614.85708741382518</v>
          </cell>
          <cell r="X121">
            <v>0</v>
          </cell>
          <cell r="Y121">
            <v>0</v>
          </cell>
        </row>
        <row r="122">
          <cell r="B122" t="str">
            <v>г.Каттакурган</v>
          </cell>
          <cell r="C122">
            <v>50434.114999999998</v>
          </cell>
          <cell r="D122">
            <v>52871.934999999998</v>
          </cell>
          <cell r="E122">
            <v>50434.134999999995</v>
          </cell>
          <cell r="F122">
            <v>0</v>
          </cell>
          <cell r="G122">
            <v>0</v>
          </cell>
          <cell r="H122">
            <v>638.99346973056072</v>
          </cell>
          <cell r="J122">
            <v>229.18977941113585</v>
          </cell>
          <cell r="K122">
            <v>185.07574595025571</v>
          </cell>
          <cell r="L122">
            <v>176.97920552756176</v>
          </cell>
          <cell r="M122">
            <v>38.126193221089267</v>
          </cell>
          <cell r="N122">
            <v>0</v>
          </cell>
          <cell r="O122">
            <v>0</v>
          </cell>
          <cell r="P122">
            <v>9.6225456205181139</v>
          </cell>
          <cell r="Q122">
            <v>6506.293660699811</v>
          </cell>
          <cell r="R122">
            <v>6340.9619999999995</v>
          </cell>
          <cell r="S122">
            <v>0</v>
          </cell>
          <cell r="T122">
            <v>6340.9619999999995</v>
          </cell>
          <cell r="U122">
            <v>0</v>
          </cell>
          <cell r="V122">
            <v>0</v>
          </cell>
          <cell r="W122">
            <v>165.33166069981164</v>
          </cell>
          <cell r="X122">
            <v>0</v>
          </cell>
          <cell r="Y122">
            <v>0</v>
          </cell>
        </row>
        <row r="123">
          <cell r="B123" t="str">
            <v>Акдарьинский район</v>
          </cell>
          <cell r="C123">
            <v>72502.72099999999</v>
          </cell>
          <cell r="D123">
            <v>33667.9</v>
          </cell>
          <cell r="E123">
            <v>33647.899999999994</v>
          </cell>
          <cell r="F123">
            <v>38854.800000000003</v>
          </cell>
          <cell r="G123">
            <v>0.53590816267433616</v>
          </cell>
          <cell r="H123">
            <v>31567.534651071066</v>
          </cell>
          <cell r="J123">
            <v>276.74913625879412</v>
          </cell>
          <cell r="K123">
            <v>438.03171949071043</v>
          </cell>
          <cell r="L123">
            <v>127.97602383835502</v>
          </cell>
          <cell r="M123">
            <v>0.71860391019328895</v>
          </cell>
          <cell r="N123">
            <v>0</v>
          </cell>
          <cell r="O123">
            <v>30723.335040000002</v>
          </cell>
          <cell r="P123">
            <v>0.72412757301295849</v>
          </cell>
          <cell r="Q123">
            <v>8422.4872849103522</v>
          </cell>
          <cell r="R123">
            <v>8305.637999999999</v>
          </cell>
          <cell r="S123">
            <v>0</v>
          </cell>
          <cell r="T123">
            <v>8305.637999999999</v>
          </cell>
          <cell r="U123">
            <v>0</v>
          </cell>
          <cell r="V123">
            <v>0</v>
          </cell>
          <cell r="W123">
            <v>116.84928491035261</v>
          </cell>
          <cell r="X123">
            <v>0</v>
          </cell>
          <cell r="Y123">
            <v>0</v>
          </cell>
        </row>
        <row r="124">
          <cell r="B124" t="str">
            <v>Булунгурский район</v>
          </cell>
          <cell r="C124">
            <v>82227.289000000004</v>
          </cell>
          <cell r="D124">
            <v>33919.5</v>
          </cell>
          <cell r="E124">
            <v>33904.5</v>
          </cell>
          <cell r="F124">
            <v>48322.811999999998</v>
          </cell>
          <cell r="G124">
            <v>0.58767366147751743</v>
          </cell>
          <cell r="H124">
            <v>957.03471761567505</v>
          </cell>
          <cell r="J124">
            <v>218.45618428786736</v>
          </cell>
          <cell r="K124">
            <v>618.09914239414252</v>
          </cell>
          <cell r="L124">
            <v>116.48764124814454</v>
          </cell>
          <cell r="M124">
            <v>2.2847938222691062</v>
          </cell>
          <cell r="N124">
            <v>0</v>
          </cell>
          <cell r="O124">
            <v>0</v>
          </cell>
          <cell r="P124">
            <v>1.7069558632515194</v>
          </cell>
          <cell r="Q124">
            <v>10254.477173724805</v>
          </cell>
          <cell r="R124">
            <v>10087.376000000006</v>
          </cell>
          <cell r="S124">
            <v>0</v>
          </cell>
          <cell r="T124">
            <v>10087.376000000006</v>
          </cell>
          <cell r="U124">
            <v>0</v>
          </cell>
          <cell r="V124">
            <v>0</v>
          </cell>
          <cell r="W124">
            <v>167.10117372479888</v>
          </cell>
          <cell r="X124">
            <v>37111.300108659518</v>
          </cell>
          <cell r="Y124">
            <v>0.45132583793027053</v>
          </cell>
        </row>
        <row r="125">
          <cell r="B125" t="str">
            <v>Жамбайский район</v>
          </cell>
          <cell r="C125">
            <v>66451.305000000008</v>
          </cell>
          <cell r="D125">
            <v>58407</v>
          </cell>
          <cell r="E125">
            <v>58387</v>
          </cell>
          <cell r="F125">
            <v>8064.3359999999993</v>
          </cell>
          <cell r="G125">
            <v>0.12135707492877677</v>
          </cell>
          <cell r="H125">
            <v>1278.8177312378457</v>
          </cell>
          <cell r="J125">
            <v>431.6598072341946</v>
          </cell>
          <cell r="K125">
            <v>554.8765325776576</v>
          </cell>
          <cell r="L125">
            <v>268.34431060915279</v>
          </cell>
          <cell r="M125">
            <v>9.0832689060838234</v>
          </cell>
          <cell r="N125">
            <v>0</v>
          </cell>
          <cell r="O125">
            <v>0</v>
          </cell>
          <cell r="P125">
            <v>14.8538119107569</v>
          </cell>
          <cell r="Q125">
            <v>8174.1994727803676</v>
          </cell>
          <cell r="R125">
            <v>8064.4659999999994</v>
          </cell>
          <cell r="S125">
            <v>0</v>
          </cell>
          <cell r="T125">
            <v>8064.4659999999994</v>
          </cell>
          <cell r="U125">
            <v>0</v>
          </cell>
          <cell r="V125">
            <v>0</v>
          </cell>
          <cell r="W125">
            <v>109.73347278036844</v>
          </cell>
          <cell r="X125">
            <v>0</v>
          </cell>
          <cell r="Y125">
            <v>0</v>
          </cell>
        </row>
        <row r="126">
          <cell r="B126" t="str">
            <v>Иштиханский район</v>
          </cell>
          <cell r="C126">
            <v>109732.51700000001</v>
          </cell>
          <cell r="D126">
            <v>35423</v>
          </cell>
          <cell r="E126">
            <v>35398</v>
          </cell>
          <cell r="F126">
            <v>74334.517000000007</v>
          </cell>
          <cell r="G126">
            <v>0.67741558320401962</v>
          </cell>
          <cell r="H126">
            <v>1064.8968560703902</v>
          </cell>
          <cell r="J126">
            <v>332.38729759593338</v>
          </cell>
          <cell r="K126">
            <v>679.22508255654964</v>
          </cell>
          <cell r="L126">
            <v>50.912882874730812</v>
          </cell>
          <cell r="M126">
            <v>2.1561112803378308</v>
          </cell>
          <cell r="N126">
            <v>0</v>
          </cell>
          <cell r="O126">
            <v>0</v>
          </cell>
          <cell r="P126">
            <v>0.21548176283868115</v>
          </cell>
          <cell r="Q126">
            <v>14823.45885770335</v>
          </cell>
          <cell r="R126">
            <v>14688.871000000001</v>
          </cell>
          <cell r="S126">
            <v>0</v>
          </cell>
          <cell r="T126">
            <v>14688.871000000001</v>
          </cell>
          <cell r="U126">
            <v>0</v>
          </cell>
          <cell r="V126">
            <v>0</v>
          </cell>
          <cell r="W126">
            <v>134.58785770334816</v>
          </cell>
          <cell r="X126">
            <v>58446.161286226263</v>
          </cell>
          <cell r="Y126">
            <v>0.53262390113794855</v>
          </cell>
        </row>
        <row r="127">
          <cell r="B127" t="str">
            <v>Каттакурганский район</v>
          </cell>
          <cell r="C127">
            <v>114436.405</v>
          </cell>
          <cell r="D127">
            <v>41758.527000000002</v>
          </cell>
          <cell r="E127">
            <v>41733.527000000002</v>
          </cell>
          <cell r="F127">
            <v>72702.900999999998</v>
          </cell>
          <cell r="G127">
            <v>0.63531269616517572</v>
          </cell>
          <cell r="H127">
            <v>1754.1290119361925</v>
          </cell>
          <cell r="J127">
            <v>456.6230566898368</v>
          </cell>
          <cell r="K127">
            <v>960.24278736406939</v>
          </cell>
          <cell r="L127">
            <v>336.63215832655067</v>
          </cell>
          <cell r="M127">
            <v>0.61504794367341986</v>
          </cell>
          <cell r="N127">
            <v>0</v>
          </cell>
          <cell r="O127">
            <v>0</v>
          </cell>
          <cell r="P127">
            <v>1.5961612062124528E-2</v>
          </cell>
          <cell r="Q127">
            <v>16159.769842326212</v>
          </cell>
          <cell r="R127">
            <v>15974.39899999999</v>
          </cell>
          <cell r="S127">
            <v>0</v>
          </cell>
          <cell r="T127">
            <v>15974.39899999999</v>
          </cell>
          <cell r="U127">
            <v>0</v>
          </cell>
          <cell r="V127">
            <v>0</v>
          </cell>
          <cell r="W127">
            <v>185.37084232622081</v>
          </cell>
          <cell r="X127">
            <v>54789.002145737591</v>
          </cell>
          <cell r="Y127">
            <v>0.47877248630571356</v>
          </cell>
        </row>
        <row r="128">
          <cell r="B128" t="str">
            <v>Кушрабадский район</v>
          </cell>
          <cell r="C128">
            <v>78225.240999999995</v>
          </cell>
          <cell r="D128">
            <v>29435</v>
          </cell>
          <cell r="E128">
            <v>29369.999999999993</v>
          </cell>
          <cell r="F128">
            <v>48855.257000000005</v>
          </cell>
          <cell r="G128">
            <v>0.62454594419210552</v>
          </cell>
          <cell r="H128">
            <v>295.09594279254014</v>
          </cell>
          <cell r="J128">
            <v>109.90682933537786</v>
          </cell>
          <cell r="K128">
            <v>73.386781322945822</v>
          </cell>
          <cell r="L128">
            <v>60.158484747331151</v>
          </cell>
          <cell r="M128">
            <v>51.452667178411176</v>
          </cell>
          <cell r="N128">
            <v>0</v>
          </cell>
          <cell r="O128">
            <v>0</v>
          </cell>
          <cell r="P128">
            <v>0.19118020847409656</v>
          </cell>
          <cell r="Q128">
            <v>10556.218616619526</v>
          </cell>
          <cell r="R128">
            <v>10421.897999999999</v>
          </cell>
          <cell r="S128">
            <v>0</v>
          </cell>
          <cell r="T128">
            <v>10421.897999999999</v>
          </cell>
          <cell r="U128">
            <v>0</v>
          </cell>
          <cell r="V128">
            <v>0</v>
          </cell>
          <cell r="W128">
            <v>134.3206166195267</v>
          </cell>
          <cell r="X128">
            <v>38003.94244058794</v>
          </cell>
          <cell r="Y128">
            <v>0.48582710586456285</v>
          </cell>
        </row>
        <row r="129">
          <cell r="B129" t="str">
            <v>Нарпайский район</v>
          </cell>
          <cell r="C129">
            <v>93621.795999999988</v>
          </cell>
          <cell r="D129">
            <v>49055</v>
          </cell>
          <cell r="E129">
            <v>49034.999999999993</v>
          </cell>
          <cell r="F129">
            <v>44586.753000000004</v>
          </cell>
          <cell r="G129">
            <v>0.47624329915653413</v>
          </cell>
          <cell r="H129">
            <v>1233.8691910228974</v>
          </cell>
          <cell r="J129">
            <v>325.16431126924857</v>
          </cell>
          <cell r="K129">
            <v>801.72025268883772</v>
          </cell>
          <cell r="L129">
            <v>100.07121027221025</v>
          </cell>
          <cell r="M129">
            <v>5.6476802377016613</v>
          </cell>
          <cell r="N129">
            <v>0</v>
          </cell>
          <cell r="O129">
            <v>0</v>
          </cell>
          <cell r="P129">
            <v>1.2657365548991042</v>
          </cell>
          <cell r="Q129">
            <v>12070.886776348805</v>
          </cell>
          <cell r="R129">
            <v>11785.979999999994</v>
          </cell>
          <cell r="S129">
            <v>0</v>
          </cell>
          <cell r="T129">
            <v>11785.979999999994</v>
          </cell>
          <cell r="U129">
            <v>0</v>
          </cell>
          <cell r="V129">
            <v>0</v>
          </cell>
          <cell r="W129">
            <v>284.90677634881177</v>
          </cell>
          <cell r="X129">
            <v>31281.997032628304</v>
          </cell>
          <cell r="Y129">
            <v>0.33413156304572822</v>
          </cell>
        </row>
        <row r="130">
          <cell r="B130" t="str">
            <v>Пайарикский район</v>
          </cell>
          <cell r="C130">
            <v>123007.856</v>
          </cell>
          <cell r="D130">
            <v>43065</v>
          </cell>
          <cell r="E130">
            <v>43040</v>
          </cell>
          <cell r="F130">
            <v>79967.856</v>
          </cell>
          <cell r="G130">
            <v>0.65010364866452108</v>
          </cell>
          <cell r="H130">
            <v>1828.015471059208</v>
          </cell>
          <cell r="J130">
            <v>429.94468735387528</v>
          </cell>
          <cell r="K130">
            <v>1213.9005093666003</v>
          </cell>
          <cell r="L130">
            <v>179.31138653451572</v>
          </cell>
          <cell r="M130">
            <v>2.2416558897453656</v>
          </cell>
          <cell r="N130">
            <v>0</v>
          </cell>
          <cell r="O130">
            <v>0</v>
          </cell>
          <cell r="P130">
            <v>2.6172319144713838</v>
          </cell>
          <cell r="Q130">
            <v>14574.983227235685</v>
          </cell>
          <cell r="R130">
            <v>14371.838999999998</v>
          </cell>
          <cell r="S130">
            <v>0</v>
          </cell>
          <cell r="T130">
            <v>14371.838999999998</v>
          </cell>
          <cell r="U130">
            <v>0</v>
          </cell>
          <cell r="V130">
            <v>0</v>
          </cell>
          <cell r="W130">
            <v>203.14422723568626</v>
          </cell>
          <cell r="X130">
            <v>63564.857301705109</v>
          </cell>
          <cell r="Y130">
            <v>0.51675445267256026</v>
          </cell>
        </row>
        <row r="131">
          <cell r="B131" t="str">
            <v>Пастдаргомский район</v>
          </cell>
          <cell r="C131">
            <v>154622.674</v>
          </cell>
          <cell r="D131">
            <v>156124.82</v>
          </cell>
          <cell r="E131">
            <v>154622.72</v>
          </cell>
          <cell r="F131">
            <v>0</v>
          </cell>
          <cell r="G131">
            <v>0</v>
          </cell>
          <cell r="H131">
            <v>7624.7706366477223</v>
          </cell>
          <cell r="J131">
            <v>463.34300632736893</v>
          </cell>
          <cell r="K131">
            <v>1197.6750120417082</v>
          </cell>
          <cell r="L131">
            <v>5835.4219537229837</v>
          </cell>
          <cell r="M131">
            <v>3.4367803882671213</v>
          </cell>
          <cell r="N131">
            <v>0</v>
          </cell>
          <cell r="O131">
            <v>0</v>
          </cell>
          <cell r="P131">
            <v>124.89388416739413</v>
          </cell>
          <cell r="Q131">
            <v>20910.930893178524</v>
          </cell>
          <cell r="R131">
            <v>20640.259999999995</v>
          </cell>
          <cell r="S131">
            <v>0</v>
          </cell>
          <cell r="T131">
            <v>20640.259999999995</v>
          </cell>
          <cell r="U131">
            <v>0</v>
          </cell>
          <cell r="V131">
            <v>0</v>
          </cell>
          <cell r="W131">
            <v>270.67089317852714</v>
          </cell>
          <cell r="X131">
            <v>0</v>
          </cell>
          <cell r="Y131">
            <v>0</v>
          </cell>
        </row>
        <row r="132">
          <cell r="B132" t="str">
            <v>Пахтачинский район</v>
          </cell>
          <cell r="C132">
            <v>66889.706999999995</v>
          </cell>
          <cell r="D132">
            <v>24795</v>
          </cell>
          <cell r="E132">
            <v>24774.999999999993</v>
          </cell>
          <cell r="F132">
            <v>42114.707000000002</v>
          </cell>
          <cell r="G132">
            <v>0.62961416470250053</v>
          </cell>
          <cell r="H132">
            <v>989.16980727182499</v>
          </cell>
          <cell r="J132">
            <v>271.45016946869731</v>
          </cell>
          <cell r="K132">
            <v>498.40328517451087</v>
          </cell>
          <cell r="L132">
            <v>197.88461753515242</v>
          </cell>
          <cell r="M132">
            <v>21.431735093464415</v>
          </cell>
          <cell r="N132">
            <v>0</v>
          </cell>
          <cell r="O132">
            <v>0</v>
          </cell>
          <cell r="P132">
            <v>0</v>
          </cell>
          <cell r="Q132">
            <v>8765.4698946411954</v>
          </cell>
          <cell r="R132">
            <v>8455.4489999999987</v>
          </cell>
          <cell r="S132">
            <v>0</v>
          </cell>
          <cell r="T132">
            <v>8455.4489999999987</v>
          </cell>
          <cell r="U132">
            <v>0</v>
          </cell>
          <cell r="V132">
            <v>0</v>
          </cell>
          <cell r="W132">
            <v>310.02089464119643</v>
          </cell>
          <cell r="X132">
            <v>32360.067298086979</v>
          </cell>
          <cell r="Y132">
            <v>0.48378246443936407</v>
          </cell>
        </row>
        <row r="133">
          <cell r="B133" t="str">
            <v>Самаркандский район</v>
          </cell>
          <cell r="C133">
            <v>82349.888000000006</v>
          </cell>
          <cell r="D133">
            <v>88196</v>
          </cell>
          <cell r="E133">
            <v>82349.88900000001</v>
          </cell>
          <cell r="F133">
            <v>0</v>
          </cell>
          <cell r="G133">
            <v>0</v>
          </cell>
          <cell r="H133">
            <v>10503.781501449044</v>
          </cell>
          <cell r="J133">
            <v>708.23045804510946</v>
          </cell>
          <cell r="K133">
            <v>697.72674986337654</v>
          </cell>
          <cell r="L133">
            <v>483.09061616836186</v>
          </cell>
          <cell r="M133">
            <v>5.9737693597989301</v>
          </cell>
          <cell r="N133">
            <v>8608.7599080123964</v>
          </cell>
          <cell r="O133">
            <v>0</v>
          </cell>
          <cell r="P133">
            <v>0</v>
          </cell>
          <cell r="Q133">
            <v>8386.909372611286</v>
          </cell>
          <cell r="R133">
            <v>8198.7230000000018</v>
          </cell>
          <cell r="S133">
            <v>0</v>
          </cell>
          <cell r="T133">
            <v>8198.7230000000018</v>
          </cell>
          <cell r="U133">
            <v>0</v>
          </cell>
          <cell r="V133">
            <v>0</v>
          </cell>
          <cell r="W133">
            <v>188.18637261128382</v>
          </cell>
          <cell r="X133">
            <v>0</v>
          </cell>
          <cell r="Y133">
            <v>0</v>
          </cell>
        </row>
        <row r="134">
          <cell r="B134" t="str">
            <v>Нурабадский район</v>
          </cell>
          <cell r="C134">
            <v>74791.656000000003</v>
          </cell>
          <cell r="D134">
            <v>54352</v>
          </cell>
          <cell r="E134">
            <v>54322</v>
          </cell>
          <cell r="F134">
            <v>20469.655999999999</v>
          </cell>
          <cell r="G134">
            <v>0.273689032904954</v>
          </cell>
          <cell r="H134">
            <v>1554.346072214368</v>
          </cell>
          <cell r="J134">
            <v>216.61977186146396</v>
          </cell>
          <cell r="K134">
            <v>160.37271016364627</v>
          </cell>
          <cell r="L134">
            <v>1148.4938091591778</v>
          </cell>
          <cell r="M134">
            <v>28.859781030080068</v>
          </cell>
          <cell r="N134">
            <v>0</v>
          </cell>
          <cell r="O134">
            <v>0</v>
          </cell>
          <cell r="P134">
            <v>0</v>
          </cell>
          <cell r="Q134">
            <v>10575.133699342996</v>
          </cell>
          <cell r="R134">
            <v>10402.744999999999</v>
          </cell>
          <cell r="S134">
            <v>0</v>
          </cell>
          <cell r="T134">
            <v>10402.744999999999</v>
          </cell>
          <cell r="U134">
            <v>0</v>
          </cell>
          <cell r="V134">
            <v>0</v>
          </cell>
          <cell r="W134">
            <v>172.38869934299746</v>
          </cell>
          <cell r="X134">
            <v>8340.176228442635</v>
          </cell>
          <cell r="Y134">
            <v>0.11151212146502859</v>
          </cell>
        </row>
        <row r="135">
          <cell r="B135" t="str">
            <v>Ургутский район</v>
          </cell>
          <cell r="C135">
            <v>174972.38</v>
          </cell>
          <cell r="D135">
            <v>72271</v>
          </cell>
          <cell r="E135">
            <v>72241.235000000001</v>
          </cell>
          <cell r="F135">
            <v>102731.145</v>
          </cell>
          <cell r="G135">
            <v>0.58712777982444997</v>
          </cell>
          <cell r="H135">
            <v>82895.236743676127</v>
          </cell>
          <cell r="J135">
            <v>977.13382622058839</v>
          </cell>
          <cell r="K135">
            <v>872.61739120199286</v>
          </cell>
          <cell r="L135">
            <v>457.60657054643042</v>
          </cell>
          <cell r="M135">
            <v>3.935824177992528</v>
          </cell>
          <cell r="N135">
            <v>0</v>
          </cell>
          <cell r="O135">
            <v>80492.325703226001</v>
          </cell>
          <cell r="P135">
            <v>91.617428303126161</v>
          </cell>
          <cell r="Q135">
            <v>19833.265780246908</v>
          </cell>
          <cell r="R135">
            <v>19687.861000000001</v>
          </cell>
          <cell r="S135">
            <v>0</v>
          </cell>
          <cell r="T135">
            <v>19687.861000000001</v>
          </cell>
          <cell r="U135">
            <v>0</v>
          </cell>
          <cell r="V135">
            <v>0</v>
          </cell>
          <cell r="W135">
            <v>145.40478024690816</v>
          </cell>
          <cell r="X135">
            <v>2.642476076969615</v>
          </cell>
          <cell r="Y135">
            <v>1.5102246863016979E-5</v>
          </cell>
        </row>
        <row r="136">
          <cell r="B136" t="str">
            <v>Тайлакский район</v>
          </cell>
          <cell r="C136">
            <v>80998.683999999994</v>
          </cell>
          <cell r="D136">
            <v>45598.999000000003</v>
          </cell>
          <cell r="E136">
            <v>45578.998999999996</v>
          </cell>
          <cell r="F136">
            <v>35419.684999999998</v>
          </cell>
          <cell r="G136">
            <v>0.4372871662951956</v>
          </cell>
          <cell r="H136">
            <v>1149.8839625432684</v>
          </cell>
          <cell r="J136">
            <v>295.64329594525304</v>
          </cell>
          <cell r="K136">
            <v>459.4941784275976</v>
          </cell>
          <cell r="L136">
            <v>360.90950816999464</v>
          </cell>
          <cell r="M136">
            <v>7.6555656109365522</v>
          </cell>
          <cell r="N136">
            <v>3.3100878236713105</v>
          </cell>
          <cell r="O136">
            <v>0</v>
          </cell>
          <cell r="P136">
            <v>22.871326565815338</v>
          </cell>
          <cell r="Q136">
            <v>9345.3202521087533</v>
          </cell>
          <cell r="R136">
            <v>9169.5570000000007</v>
          </cell>
          <cell r="S136">
            <v>0</v>
          </cell>
          <cell r="T136">
            <v>9169.5570000000007</v>
          </cell>
          <cell r="U136">
            <v>0</v>
          </cell>
          <cell r="V136">
            <v>0</v>
          </cell>
          <cell r="W136">
            <v>175.76325210875308</v>
          </cell>
          <cell r="X136">
            <v>24924.48078534798</v>
          </cell>
          <cell r="Y136">
            <v>0.30771463873842669</v>
          </cell>
        </row>
        <row r="137">
          <cell r="B137" t="str">
            <v>Сурхандарьинская область</v>
          </cell>
          <cell r="C137">
            <v>1594481.1849999998</v>
          </cell>
          <cell r="D137">
            <v>906503.90399999998</v>
          </cell>
          <cell r="E137">
            <v>905842.10400000017</v>
          </cell>
          <cell r="F137">
            <v>688639.08100000001</v>
          </cell>
          <cell r="G137">
            <v>0.43188912323226947</v>
          </cell>
          <cell r="H137">
            <v>87931.089335190496</v>
          </cell>
          <cell r="J137">
            <v>6709.6992839758386</v>
          </cell>
          <cell r="K137">
            <v>17562.917153636994</v>
          </cell>
          <cell r="L137">
            <v>23408.364401040195</v>
          </cell>
          <cell r="M137">
            <v>323.65160321149347</v>
          </cell>
          <cell r="N137">
            <v>11187.974126109661</v>
          </cell>
          <cell r="O137">
            <v>28622.629440000001</v>
          </cell>
          <cell r="P137">
            <v>115.85332721629888</v>
          </cell>
          <cell r="Q137">
            <v>202520.43748373844</v>
          </cell>
          <cell r="R137">
            <v>200636.30800000008</v>
          </cell>
          <cell r="S137">
            <v>200636.30799999999</v>
          </cell>
          <cell r="T137">
            <v>9.0949470177292824E-11</v>
          </cell>
          <cell r="U137">
            <v>0</v>
          </cell>
          <cell r="V137">
            <v>0</v>
          </cell>
          <cell r="W137">
            <v>1884.129483738373</v>
          </cell>
          <cell r="X137">
            <v>398187.55418107111</v>
          </cell>
          <cell r="Y137">
            <v>0.24972860007819481</v>
          </cell>
        </row>
        <row r="138">
          <cell r="B138" t="str">
            <v>Областной бюжет Сурхандарьинской области</v>
          </cell>
          <cell r="C138">
            <v>455543.78299999976</v>
          </cell>
          <cell r="D138">
            <v>70352.114999999947</v>
          </cell>
          <cell r="E138">
            <v>424056.71500000008</v>
          </cell>
          <cell r="F138">
            <v>31486.970999999947</v>
          </cell>
          <cell r="G138">
            <v>6.9119527419826438E-2</v>
          </cell>
          <cell r="H138">
            <v>8.6047648763067279</v>
          </cell>
          <cell r="Q138">
            <v>53785.47214862972</v>
          </cell>
          <cell r="R138">
            <v>53659.136000000057</v>
          </cell>
          <cell r="S138">
            <v>200636.30799999999</v>
          </cell>
          <cell r="T138">
            <v>-146977.17199999993</v>
          </cell>
          <cell r="U138">
            <v>0</v>
          </cell>
          <cell r="V138">
            <v>0</v>
          </cell>
          <cell r="W138">
            <v>126.33614862966628</v>
          </cell>
          <cell r="X138">
            <v>0</v>
          </cell>
          <cell r="Y138">
            <v>0</v>
          </cell>
        </row>
        <row r="139">
          <cell r="B139" t="str">
            <v>г.Термез</v>
          </cell>
          <cell r="C139">
            <v>60415.366999999998</v>
          </cell>
          <cell r="D139">
            <v>181456.49</v>
          </cell>
          <cell r="E139">
            <v>60415.345999999998</v>
          </cell>
          <cell r="F139">
            <v>0</v>
          </cell>
          <cell r="G139">
            <v>0</v>
          </cell>
          <cell r="H139">
            <v>8085.6031802667594</v>
          </cell>
          <cell r="J139">
            <v>307.73402496308455</v>
          </cell>
          <cell r="K139">
            <v>364.09985582783293</v>
          </cell>
          <cell r="L139">
            <v>6279.2712610928347</v>
          </cell>
          <cell r="M139">
            <v>15.669514390695337</v>
          </cell>
          <cell r="N139">
            <v>1092.8887252641957</v>
          </cell>
          <cell r="O139">
            <v>0</v>
          </cell>
          <cell r="P139">
            <v>25.939798728115921</v>
          </cell>
          <cell r="Q139">
            <v>6092.2994756737908</v>
          </cell>
          <cell r="R139">
            <v>5933.5809999999992</v>
          </cell>
          <cell r="S139">
            <v>0</v>
          </cell>
          <cell r="T139">
            <v>5933.5809999999992</v>
          </cell>
          <cell r="U139">
            <v>0</v>
          </cell>
          <cell r="V139">
            <v>0</v>
          </cell>
          <cell r="W139">
            <v>158.71847567379194</v>
          </cell>
          <cell r="X139">
            <v>0</v>
          </cell>
          <cell r="Y139">
            <v>0</v>
          </cell>
        </row>
        <row r="140">
          <cell r="B140" t="str">
            <v>Алтынсайский район</v>
          </cell>
          <cell r="C140">
            <v>78566.260999999999</v>
          </cell>
          <cell r="D140">
            <v>25941.447</v>
          </cell>
          <cell r="E140">
            <v>25933.510999999999</v>
          </cell>
          <cell r="F140">
            <v>52632.75</v>
          </cell>
          <cell r="G140">
            <v>0.6699154233647443</v>
          </cell>
          <cell r="H140">
            <v>545.06529744024203</v>
          </cell>
          <cell r="J140">
            <v>92.561996918620579</v>
          </cell>
          <cell r="K140">
            <v>400.89407723882056</v>
          </cell>
          <cell r="L140">
            <v>49.984211338884975</v>
          </cell>
          <cell r="M140">
            <v>1.4379163119684462</v>
          </cell>
          <cell r="N140">
            <v>0</v>
          </cell>
          <cell r="O140">
            <v>0</v>
          </cell>
          <cell r="P140">
            <v>0.18709563194739889</v>
          </cell>
          <cell r="Q140">
            <v>11783.662007241199</v>
          </cell>
          <cell r="R140">
            <v>11651.504999999999</v>
          </cell>
          <cell r="S140">
            <v>0</v>
          </cell>
          <cell r="T140">
            <v>11651.504999999999</v>
          </cell>
          <cell r="U140">
            <v>0</v>
          </cell>
          <cell r="V140">
            <v>0</v>
          </cell>
          <cell r="W140">
            <v>132.15700724119893</v>
          </cell>
          <cell r="X140">
            <v>40304.022695318563</v>
          </cell>
          <cell r="Y140">
            <v>0.51299402800037242</v>
          </cell>
        </row>
        <row r="141">
          <cell r="B141" t="str">
            <v>Байсунский район</v>
          </cell>
          <cell r="C141">
            <v>62202.070999999996</v>
          </cell>
          <cell r="D141">
            <v>20145.621999999999</v>
          </cell>
          <cell r="E141">
            <v>20143.163</v>
          </cell>
          <cell r="F141">
            <v>42058.877999999997</v>
          </cell>
          <cell r="G141">
            <v>0.67616523572020615</v>
          </cell>
          <cell r="H141">
            <v>34157.21149605704</v>
          </cell>
          <cell r="J141">
            <v>1790.513994471818</v>
          </cell>
          <cell r="K141">
            <v>3126.9597407417386</v>
          </cell>
          <cell r="L141">
            <v>562.10887159364631</v>
          </cell>
          <cell r="M141">
            <v>53.052675867724282</v>
          </cell>
          <cell r="N141">
            <v>0</v>
          </cell>
          <cell r="O141">
            <v>28622.629440000001</v>
          </cell>
          <cell r="P141">
            <v>1.9467733821130873</v>
          </cell>
          <cell r="Q141">
            <v>9123.4095558718673</v>
          </cell>
          <cell r="R141">
            <v>9056.7639999999992</v>
          </cell>
          <cell r="S141">
            <v>0</v>
          </cell>
          <cell r="T141">
            <v>9056.7639999999992</v>
          </cell>
          <cell r="U141">
            <v>0</v>
          </cell>
          <cell r="V141">
            <v>0</v>
          </cell>
          <cell r="W141">
            <v>66.645555871868069</v>
          </cell>
          <cell r="X141">
            <v>0</v>
          </cell>
          <cell r="Y141">
            <v>0</v>
          </cell>
        </row>
        <row r="142">
          <cell r="B142" t="str">
            <v>Музрабадский район</v>
          </cell>
          <cell r="C142">
            <v>60135.304000000004</v>
          </cell>
          <cell r="D142">
            <v>20162.091</v>
          </cell>
          <cell r="E142">
            <v>20157.478000000003</v>
          </cell>
          <cell r="F142">
            <v>39977.86</v>
          </cell>
          <cell r="G142">
            <v>0.6647985017253758</v>
          </cell>
          <cell r="H142">
            <v>888.48310691447762</v>
          </cell>
          <cell r="J142">
            <v>156.9502574852329</v>
          </cell>
          <cell r="K142">
            <v>636.07179881824868</v>
          </cell>
          <cell r="L142">
            <v>71.626201520458665</v>
          </cell>
          <cell r="M142">
            <v>23.042833900014799</v>
          </cell>
          <cell r="N142">
            <v>0</v>
          </cell>
          <cell r="O142">
            <v>0</v>
          </cell>
          <cell r="P142">
            <v>0.79201519052261915</v>
          </cell>
          <cell r="Q142">
            <v>8643.9544649796353</v>
          </cell>
          <cell r="R142">
            <v>8533.4380000000001</v>
          </cell>
          <cell r="S142">
            <v>0</v>
          </cell>
          <cell r="T142">
            <v>8533.4380000000001</v>
          </cell>
          <cell r="U142">
            <v>0</v>
          </cell>
          <cell r="V142">
            <v>0</v>
          </cell>
          <cell r="W142">
            <v>110.51646497963499</v>
          </cell>
          <cell r="X142">
            <v>30445.422428105885</v>
          </cell>
          <cell r="Y142">
            <v>0.5062820074561506</v>
          </cell>
        </row>
        <row r="143">
          <cell r="B143" t="str">
            <v>Денауский район</v>
          </cell>
          <cell r="C143">
            <v>153227.30299999999</v>
          </cell>
          <cell r="D143">
            <v>135498.66800000001</v>
          </cell>
          <cell r="E143">
            <v>50185.100999999995</v>
          </cell>
          <cell r="F143">
            <v>103042.2</v>
          </cell>
          <cell r="G143">
            <v>0.67247936877150416</v>
          </cell>
          <cell r="H143">
            <v>5209.7185005876136</v>
          </cell>
          <cell r="J143">
            <v>480.56643238613913</v>
          </cell>
          <cell r="K143">
            <v>1002.3392346845558</v>
          </cell>
          <cell r="L143">
            <v>3701.2013570663235</v>
          </cell>
          <cell r="M143">
            <v>16.265182459873358</v>
          </cell>
          <cell r="N143">
            <v>0</v>
          </cell>
          <cell r="O143">
            <v>0</v>
          </cell>
          <cell r="P143">
            <v>9.3462939907225806</v>
          </cell>
          <cell r="Q143">
            <v>18574.051847014136</v>
          </cell>
          <cell r="R143">
            <v>18421.386999999999</v>
          </cell>
          <cell r="S143">
            <v>0</v>
          </cell>
          <cell r="T143">
            <v>18421.386999999999</v>
          </cell>
          <cell r="U143">
            <v>0</v>
          </cell>
          <cell r="V143">
            <v>0</v>
          </cell>
          <cell r="W143">
            <v>152.66484701413768</v>
          </cell>
          <cell r="X143">
            <v>79258.429652398248</v>
          </cell>
          <cell r="Y143">
            <v>0.51726048883336584</v>
          </cell>
        </row>
        <row r="144">
          <cell r="B144" t="str">
            <v>Жаркурганский район</v>
          </cell>
          <cell r="C144">
            <v>87147.271000000008</v>
          </cell>
          <cell r="D144">
            <v>122304.179</v>
          </cell>
          <cell r="E144">
            <v>87147.293000000005</v>
          </cell>
          <cell r="F144">
            <v>0</v>
          </cell>
          <cell r="G144">
            <v>0</v>
          </cell>
          <cell r="H144">
            <v>8478.1801440830022</v>
          </cell>
          <cell r="J144">
            <v>167.6030630047224</v>
          </cell>
          <cell r="K144">
            <v>904.22920980248364</v>
          </cell>
          <cell r="L144">
            <v>7382.9849607681781</v>
          </cell>
          <cell r="M144">
            <v>8.622262806251646</v>
          </cell>
          <cell r="N144">
            <v>0</v>
          </cell>
          <cell r="O144">
            <v>0</v>
          </cell>
          <cell r="P144">
            <v>14.740647701366786</v>
          </cell>
          <cell r="Q144">
            <v>11299.444954472156</v>
          </cell>
          <cell r="R144">
            <v>11193.996000000005</v>
          </cell>
          <cell r="S144">
            <v>0</v>
          </cell>
          <cell r="T144">
            <v>11193.996000000005</v>
          </cell>
          <cell r="U144">
            <v>0</v>
          </cell>
          <cell r="V144">
            <v>0</v>
          </cell>
          <cell r="W144">
            <v>105.44895447215136</v>
          </cell>
          <cell r="X144">
            <v>0</v>
          </cell>
          <cell r="Y144">
            <v>0</v>
          </cell>
        </row>
        <row r="145">
          <cell r="B145" t="str">
            <v>Кумкурганский район</v>
          </cell>
          <cell r="C145">
            <v>100550.728</v>
          </cell>
          <cell r="D145">
            <v>44544.639999999999</v>
          </cell>
          <cell r="E145">
            <v>31432.774999999994</v>
          </cell>
          <cell r="F145">
            <v>69117.932000000001</v>
          </cell>
          <cell r="G145">
            <v>0.68739365069539826</v>
          </cell>
          <cell r="H145">
            <v>1062.7391657649025</v>
          </cell>
          <cell r="J145">
            <v>162.49358074486176</v>
          </cell>
          <cell r="K145">
            <v>821.0793597961873</v>
          </cell>
          <cell r="L145">
            <v>74.933005824510658</v>
          </cell>
          <cell r="M145">
            <v>4.2332193993426719</v>
          </cell>
          <cell r="N145">
            <v>0</v>
          </cell>
          <cell r="O145">
            <v>0</v>
          </cell>
          <cell r="P145">
            <v>0</v>
          </cell>
          <cell r="Q145">
            <v>13009.822772794654</v>
          </cell>
          <cell r="R145">
            <v>12801.291000000007</v>
          </cell>
          <cell r="S145">
            <v>0</v>
          </cell>
          <cell r="T145">
            <v>12801.291000000007</v>
          </cell>
          <cell r="U145">
            <v>0</v>
          </cell>
          <cell r="V145">
            <v>0</v>
          </cell>
          <cell r="W145">
            <v>208.53177279464722</v>
          </cell>
          <cell r="X145">
            <v>55045.370061440452</v>
          </cell>
          <cell r="Y145">
            <v>0.54743880184975335</v>
          </cell>
        </row>
        <row r="146">
          <cell r="B146" t="str">
            <v>Кизирикский район</v>
          </cell>
          <cell r="C146">
            <v>80883.27900000001</v>
          </cell>
          <cell r="D146">
            <v>25636.057000000001</v>
          </cell>
          <cell r="E146">
            <v>25630.496000000006</v>
          </cell>
          <cell r="F146">
            <v>55252.748</v>
          </cell>
          <cell r="G146">
            <v>0.68311706304587372</v>
          </cell>
          <cell r="H146">
            <v>980.64001820988403</v>
          </cell>
          <cell r="J146">
            <v>117.43703992592503</v>
          </cell>
          <cell r="K146">
            <v>818.13111790686264</v>
          </cell>
          <cell r="L146">
            <v>35.335824397860776</v>
          </cell>
          <cell r="M146">
            <v>9.7360359792357212</v>
          </cell>
          <cell r="N146">
            <v>0</v>
          </cell>
          <cell r="O146">
            <v>0</v>
          </cell>
          <cell r="P146">
            <v>0</v>
          </cell>
          <cell r="Q146">
            <v>10754.832247451441</v>
          </cell>
          <cell r="R146">
            <v>10573.815000000004</v>
          </cell>
          <cell r="S146">
            <v>0</v>
          </cell>
          <cell r="T146">
            <v>10573.815000000004</v>
          </cell>
          <cell r="U146">
            <v>0</v>
          </cell>
          <cell r="V146">
            <v>0</v>
          </cell>
          <cell r="W146">
            <v>181.01724745143741</v>
          </cell>
          <cell r="X146">
            <v>43517.275734338677</v>
          </cell>
          <cell r="Y146">
            <v>0.53802561261566395</v>
          </cell>
        </row>
        <row r="147">
          <cell r="B147" t="str">
            <v>Сарийский район</v>
          </cell>
          <cell r="C147">
            <v>97633.041999999987</v>
          </cell>
          <cell r="D147">
            <v>74260.573999999993</v>
          </cell>
          <cell r="E147">
            <v>35903.906999999992</v>
          </cell>
          <cell r="F147">
            <v>61729.146000000001</v>
          </cell>
          <cell r="G147">
            <v>0.6322567107967404</v>
          </cell>
          <cell r="H147">
            <v>13108.692339605652</v>
          </cell>
          <cell r="J147">
            <v>2390.5384729437537</v>
          </cell>
          <cell r="K147">
            <v>5987.1216865683555</v>
          </cell>
          <cell r="L147">
            <v>4564.9369843313898</v>
          </cell>
          <cell r="M147">
            <v>130.77440331712123</v>
          </cell>
          <cell r="O147">
            <v>0</v>
          </cell>
          <cell r="P147">
            <v>35.32079244502934</v>
          </cell>
          <cell r="Q147">
            <v>14454.000346082621</v>
          </cell>
          <cell r="R147">
            <v>14365.115</v>
          </cell>
          <cell r="S147">
            <v>0</v>
          </cell>
          <cell r="T147">
            <v>14365.115</v>
          </cell>
          <cell r="U147">
            <v>0</v>
          </cell>
          <cell r="V147">
            <v>0</v>
          </cell>
          <cell r="W147">
            <v>88.885346082620771</v>
          </cell>
          <cell r="X147">
            <v>34166.45331431173</v>
          </cell>
          <cell r="Y147">
            <v>0.34994764696885849</v>
          </cell>
        </row>
        <row r="148">
          <cell r="B148" t="str">
            <v>Термезский район</v>
          </cell>
          <cell r="C148">
            <v>50874.169000000002</v>
          </cell>
          <cell r="D148">
            <v>35326.156000000003</v>
          </cell>
          <cell r="E148">
            <v>18595.518</v>
          </cell>
          <cell r="F148">
            <v>32278.651000000002</v>
          </cell>
          <cell r="G148">
            <v>0.63448016222142123</v>
          </cell>
          <cell r="H148">
            <v>11484.619218412656</v>
          </cell>
          <cell r="J148">
            <v>302.86990141223833</v>
          </cell>
          <cell r="K148">
            <v>731.90735019944168</v>
          </cell>
          <cell r="L148">
            <v>324.35834626175648</v>
          </cell>
          <cell r="M148">
            <v>19.726698228157282</v>
          </cell>
          <cell r="N148">
            <v>10095.085400845464</v>
          </cell>
          <cell r="O148">
            <v>0</v>
          </cell>
          <cell r="P148">
            <v>10.671521465598229</v>
          </cell>
          <cell r="Q148">
            <v>5567.2828163251152</v>
          </cell>
          <cell r="R148">
            <v>5458.0309999999999</v>
          </cell>
          <cell r="S148">
            <v>0</v>
          </cell>
          <cell r="T148">
            <v>5458.0309999999999</v>
          </cell>
          <cell r="U148">
            <v>0</v>
          </cell>
          <cell r="V148">
            <v>0</v>
          </cell>
          <cell r="W148">
            <v>109.25181632511497</v>
          </cell>
          <cell r="X148">
            <v>15226.748965262232</v>
          </cell>
          <cell r="Y148">
            <v>0.29930216580564156</v>
          </cell>
        </row>
        <row r="149">
          <cell r="B149" t="str">
            <v>Узунский район</v>
          </cell>
          <cell r="C149">
            <v>77830.058000000005</v>
          </cell>
          <cell r="D149">
            <v>27226.998</v>
          </cell>
          <cell r="E149">
            <v>27223.756999999991</v>
          </cell>
          <cell r="F149">
            <v>50606.325000000004</v>
          </cell>
          <cell r="G149">
            <v>0.6502156917318499</v>
          </cell>
          <cell r="H149">
            <v>776.91567378721152</v>
          </cell>
          <cell r="J149">
            <v>172.46983981903222</v>
          </cell>
          <cell r="K149">
            <v>572.06766738565204</v>
          </cell>
          <cell r="L149">
            <v>21.136529183928868</v>
          </cell>
          <cell r="M149">
            <v>8.2779192531752095</v>
          </cell>
          <cell r="N149">
            <v>0</v>
          </cell>
          <cell r="O149">
            <v>0</v>
          </cell>
          <cell r="P149">
            <v>2.9637181454232024</v>
          </cell>
          <cell r="Q149">
            <v>9836.5738066813337</v>
          </cell>
          <cell r="R149">
            <v>9731.0100000000093</v>
          </cell>
          <cell r="S149">
            <v>0</v>
          </cell>
          <cell r="T149">
            <v>9731.0100000000093</v>
          </cell>
          <cell r="U149">
            <v>0</v>
          </cell>
          <cell r="V149">
            <v>0</v>
          </cell>
          <cell r="W149">
            <v>105.56380668132414</v>
          </cell>
          <cell r="X149">
            <v>39992.835519531458</v>
          </cell>
          <cell r="Y149">
            <v>0.5138482039873522</v>
          </cell>
        </row>
        <row r="150">
          <cell r="B150" t="str">
            <v>Шурчинский район</v>
          </cell>
          <cell r="C150">
            <v>88146.964000000007</v>
          </cell>
          <cell r="D150">
            <v>60681.430999999997</v>
          </cell>
          <cell r="E150">
            <v>29057.796000000002</v>
          </cell>
          <cell r="F150">
            <v>59089.202000000005</v>
          </cell>
          <cell r="G150">
            <v>0.67034869175982059</v>
          </cell>
          <cell r="H150">
            <v>1426.0274233081086</v>
          </cell>
          <cell r="J150">
            <v>207.52520109252822</v>
          </cell>
          <cell r="K150">
            <v>926.92518672571941</v>
          </cell>
          <cell r="L150">
            <v>278.73778282599261</v>
          </cell>
          <cell r="M150">
            <v>12.240692211538686</v>
          </cell>
          <cell r="N150">
            <v>0</v>
          </cell>
          <cell r="O150">
            <v>0</v>
          </cell>
          <cell r="P150">
            <v>0.59856045232966992</v>
          </cell>
          <cell r="Q150">
            <v>12462.163582091385</v>
          </cell>
          <cell r="R150">
            <v>12319.814</v>
          </cell>
          <cell r="S150">
            <v>0</v>
          </cell>
          <cell r="T150">
            <v>12319.814</v>
          </cell>
          <cell r="U150">
            <v>0</v>
          </cell>
          <cell r="V150">
            <v>0</v>
          </cell>
          <cell r="W150">
            <v>142.34958209138566</v>
          </cell>
          <cell r="X150">
            <v>45201.01099460051</v>
          </cell>
          <cell r="Y150">
            <v>0.51279146715252166</v>
          </cell>
        </row>
        <row r="151">
          <cell r="B151" t="str">
            <v>Шерабадский район</v>
          </cell>
          <cell r="C151">
            <v>82998.687000000005</v>
          </cell>
          <cell r="D151">
            <v>36671.644999999997</v>
          </cell>
          <cell r="E151">
            <v>27164.231000000007</v>
          </cell>
          <cell r="F151">
            <v>55834.498</v>
          </cell>
          <cell r="G151">
            <v>0.6727154370526367</v>
          </cell>
          <cell r="H151">
            <v>941.49872556243736</v>
          </cell>
          <cell r="J151">
            <v>173.24810195836068</v>
          </cell>
          <cell r="K151">
            <v>711.42578748449523</v>
          </cell>
          <cell r="L151">
            <v>47.200698109419449</v>
          </cell>
          <cell r="M151">
            <v>9.6241380101620528</v>
          </cell>
          <cell r="N151">
            <v>0</v>
          </cell>
          <cell r="O151">
            <v>0</v>
          </cell>
          <cell r="P151">
            <v>0</v>
          </cell>
          <cell r="Q151">
            <v>9896.1550744816723</v>
          </cell>
          <cell r="R151">
            <v>9789.7209999999995</v>
          </cell>
          <cell r="S151">
            <v>0</v>
          </cell>
          <cell r="T151">
            <v>9789.7209999999995</v>
          </cell>
          <cell r="U151">
            <v>0</v>
          </cell>
          <cell r="V151">
            <v>0</v>
          </cell>
          <cell r="W151">
            <v>106.43407448167237</v>
          </cell>
          <cell r="X151">
            <v>44996.844199955893</v>
          </cell>
          <cell r="Y151">
            <v>0.5421392292622158</v>
          </cell>
        </row>
        <row r="152">
          <cell r="B152" t="str">
            <v>Ангорский район</v>
          </cell>
          <cell r="C152">
            <v>58326.898000000001</v>
          </cell>
          <cell r="D152">
            <v>26295.791000000001</v>
          </cell>
          <cell r="E152">
            <v>22795.017</v>
          </cell>
          <cell r="F152">
            <v>35531.919999999998</v>
          </cell>
          <cell r="G152">
            <v>0.60918583395263015</v>
          </cell>
          <cell r="H152">
            <v>785.69504519048974</v>
          </cell>
          <cell r="J152">
            <v>187.18737684952083</v>
          </cell>
          <cell r="K152">
            <v>559.66508045659657</v>
          </cell>
          <cell r="L152">
            <v>14.548366725009352</v>
          </cell>
          <cell r="M152">
            <v>10.948111076232868</v>
          </cell>
          <cell r="N152">
            <v>0</v>
          </cell>
          <cell r="O152">
            <v>0</v>
          </cell>
          <cell r="P152">
            <v>13.346110083130048</v>
          </cell>
          <cell r="Q152">
            <v>7237.3123839477212</v>
          </cell>
          <cell r="R152">
            <v>7147.7039999999997</v>
          </cell>
          <cell r="S152">
            <v>0</v>
          </cell>
          <cell r="T152">
            <v>7147.7039999999997</v>
          </cell>
          <cell r="U152">
            <v>0</v>
          </cell>
          <cell r="V152">
            <v>0</v>
          </cell>
          <cell r="W152">
            <v>89.608383947721236</v>
          </cell>
          <cell r="X152">
            <v>27508.912570861787</v>
          </cell>
          <cell r="Y152">
            <v>0.47163338895309992</v>
          </cell>
        </row>
        <row r="153">
          <cell r="B153" t="str">
            <v>Сырдарьинская область</v>
          </cell>
          <cell r="C153">
            <v>637783.59300000011</v>
          </cell>
          <cell r="D153">
            <v>460423.95299999992</v>
          </cell>
          <cell r="E153">
            <v>459747.95300000004</v>
          </cell>
          <cell r="F153">
            <v>178035.63999999996</v>
          </cell>
          <cell r="G153">
            <v>0.27914741293760426</v>
          </cell>
          <cell r="H153">
            <v>67431.1561909296</v>
          </cell>
          <cell r="J153">
            <v>1529.5743200307925</v>
          </cell>
          <cell r="K153">
            <v>3101.7427340248323</v>
          </cell>
          <cell r="L153">
            <v>6066.4536152580013</v>
          </cell>
          <cell r="M153">
            <v>8883.2191426118352</v>
          </cell>
          <cell r="N153">
            <v>1473.0937484078092</v>
          </cell>
          <cell r="O153">
            <v>46149.403039999997</v>
          </cell>
          <cell r="P153">
            <v>227.6695905963351</v>
          </cell>
          <cell r="Q153">
            <v>73149.432812917148</v>
          </cell>
          <cell r="R153">
            <v>71455.022000000012</v>
          </cell>
          <cell r="S153">
            <v>71455.021999999997</v>
          </cell>
          <cell r="T153">
            <v>1.546140993013978E-11</v>
          </cell>
          <cell r="U153">
            <v>0</v>
          </cell>
          <cell r="V153">
            <v>0</v>
          </cell>
          <cell r="W153">
            <v>1694.410812917152</v>
          </cell>
          <cell r="X153">
            <v>37455.050996153208</v>
          </cell>
          <cell r="Y153">
            <v>5.872689640693407E-2</v>
          </cell>
        </row>
        <row r="154">
          <cell r="B154" t="str">
            <v>Областной бюжет Сирдарьинской области</v>
          </cell>
          <cell r="C154">
            <v>195651.2950000001</v>
          </cell>
          <cell r="D154">
            <v>23128.767</v>
          </cell>
          <cell r="E154">
            <v>184965.69300000003</v>
          </cell>
          <cell r="F154">
            <v>10685.564999999957</v>
          </cell>
          <cell r="G154">
            <v>5.4615355344312701E-2</v>
          </cell>
          <cell r="H154">
            <v>5.4858149470678637E-2</v>
          </cell>
          <cell r="Q154">
            <v>23225.268633859094</v>
          </cell>
          <cell r="R154">
            <v>23158.323000000004</v>
          </cell>
          <cell r="S154">
            <v>71455.021999999997</v>
          </cell>
          <cell r="T154">
            <v>-48296.698999999993</v>
          </cell>
          <cell r="U154">
            <v>0</v>
          </cell>
          <cell r="V154">
            <v>0</v>
          </cell>
          <cell r="W154">
            <v>66.945633859090918</v>
          </cell>
          <cell r="X154">
            <v>0</v>
          </cell>
          <cell r="Y154">
            <v>0</v>
          </cell>
        </row>
        <row r="155">
          <cell r="B155" t="str">
            <v>г.Гулистан</v>
          </cell>
          <cell r="C155">
            <v>49234.785000000003</v>
          </cell>
          <cell r="D155">
            <v>117387.02499999999</v>
          </cell>
          <cell r="E155">
            <v>49234.785000000003</v>
          </cell>
          <cell r="F155">
            <v>0</v>
          </cell>
          <cell r="G155">
            <v>0</v>
          </cell>
          <cell r="H155">
            <v>6926.4294797881403</v>
          </cell>
          <cell r="J155">
            <v>249.07749403584069</v>
          </cell>
          <cell r="K155">
            <v>227.75213825623914</v>
          </cell>
          <cell r="L155">
            <v>5794.9864830292117</v>
          </cell>
          <cell r="M155">
            <v>7.0934319962890511</v>
          </cell>
          <cell r="N155">
            <v>472.78984221729235</v>
          </cell>
          <cell r="O155">
            <v>0</v>
          </cell>
          <cell r="P155">
            <v>174.73009025326752</v>
          </cell>
          <cell r="Q155">
            <v>5392.6342887320498</v>
          </cell>
          <cell r="R155">
            <v>5168.4080000000004</v>
          </cell>
          <cell r="S155">
            <v>0</v>
          </cell>
          <cell r="T155">
            <v>5168.4080000000004</v>
          </cell>
          <cell r="U155">
            <v>0</v>
          </cell>
          <cell r="V155">
            <v>0</v>
          </cell>
          <cell r="W155">
            <v>224.22628873204894</v>
          </cell>
          <cell r="X155">
            <v>0</v>
          </cell>
          <cell r="Y155">
            <v>0</v>
          </cell>
        </row>
        <row r="156">
          <cell r="B156" t="str">
            <v>г.Ширин</v>
          </cell>
          <cell r="C156">
            <v>13633.446</v>
          </cell>
          <cell r="D156">
            <v>107484.226</v>
          </cell>
          <cell r="E156">
            <v>13633.446</v>
          </cell>
          <cell r="F156">
            <v>0</v>
          </cell>
          <cell r="G156">
            <v>0</v>
          </cell>
          <cell r="H156">
            <v>8931.8365396679183</v>
          </cell>
          <cell r="J156">
            <v>37.611548996696719</v>
          </cell>
          <cell r="K156">
            <v>34.389926591232772</v>
          </cell>
          <cell r="L156">
            <v>16.445707744351111</v>
          </cell>
          <cell r="M156">
            <v>8843.3893563356378</v>
          </cell>
          <cell r="N156">
            <v>0</v>
          </cell>
          <cell r="O156">
            <v>0</v>
          </cell>
          <cell r="P156">
            <v>0</v>
          </cell>
          <cell r="Q156">
            <v>861.59926995202625</v>
          </cell>
          <cell r="R156">
            <v>773.18999999999994</v>
          </cell>
          <cell r="S156">
            <v>0</v>
          </cell>
          <cell r="T156">
            <v>773.18999999999994</v>
          </cell>
          <cell r="U156">
            <v>0</v>
          </cell>
          <cell r="V156">
            <v>0</v>
          </cell>
          <cell r="W156">
            <v>88.409269952026335</v>
          </cell>
          <cell r="X156">
            <v>0</v>
          </cell>
          <cell r="Y156">
            <v>0</v>
          </cell>
        </row>
        <row r="157">
          <cell r="B157" t="str">
            <v>г.Янгиер</v>
          </cell>
          <cell r="C157">
            <v>25938.198</v>
          </cell>
          <cell r="D157">
            <v>16978.953000000001</v>
          </cell>
          <cell r="E157">
            <v>16931.313999999998</v>
          </cell>
          <cell r="F157">
            <v>9006.8770000000004</v>
          </cell>
          <cell r="G157">
            <v>0.34724374453460494</v>
          </cell>
          <cell r="H157">
            <v>7075.3543994364973</v>
          </cell>
          <cell r="J157">
            <v>117.45585106402643</v>
          </cell>
          <cell r="K157">
            <v>86.687852130832553</v>
          </cell>
          <cell r="L157">
            <v>6.0818016174773515</v>
          </cell>
          <cell r="M157">
            <v>1.1518946241606431</v>
          </cell>
          <cell r="N157">
            <v>0</v>
          </cell>
          <cell r="O157">
            <v>6863.9769999999999</v>
          </cell>
          <cell r="P157">
            <v>0</v>
          </cell>
          <cell r="Q157">
            <v>1994.8582989649403</v>
          </cell>
          <cell r="R157">
            <v>1911.8520000000001</v>
          </cell>
          <cell r="S157">
            <v>0</v>
          </cell>
          <cell r="T157">
            <v>1911.8520000000001</v>
          </cell>
          <cell r="U157">
            <v>0</v>
          </cell>
          <cell r="V157">
            <v>0</v>
          </cell>
          <cell r="W157">
            <v>83.006298964940299</v>
          </cell>
          <cell r="X157">
            <v>0</v>
          </cell>
          <cell r="Y157">
            <v>0</v>
          </cell>
        </row>
        <row r="158">
          <cell r="B158" t="str">
            <v>Гулистанский район</v>
          </cell>
          <cell r="C158">
            <v>41542.04</v>
          </cell>
          <cell r="D158">
            <v>17557.258999999998</v>
          </cell>
          <cell r="E158">
            <v>17543.455000000002</v>
          </cell>
          <cell r="F158">
            <v>23998.551999999996</v>
          </cell>
          <cell r="G158">
            <v>0.57769315132333399</v>
          </cell>
          <cell r="H158">
            <v>1350.2170421471849</v>
          </cell>
          <cell r="J158">
            <v>85.355168143637883</v>
          </cell>
          <cell r="K158">
            <v>261.53669982676411</v>
          </cell>
          <cell r="L158">
            <v>0.8645646826026232</v>
          </cell>
          <cell r="M158">
            <v>2.1567033036632712</v>
          </cell>
          <cell r="N158">
            <v>1000.303906190517</v>
          </cell>
          <cell r="O158">
            <v>0</v>
          </cell>
          <cell r="P158">
            <v>0</v>
          </cell>
          <cell r="Q158">
            <v>5057.4077890788649</v>
          </cell>
          <cell r="R158">
            <v>4956.5380000000014</v>
          </cell>
          <cell r="S158">
            <v>0</v>
          </cell>
          <cell r="T158">
            <v>4956.5380000000014</v>
          </cell>
          <cell r="U158">
            <v>0</v>
          </cell>
          <cell r="V158">
            <v>0</v>
          </cell>
          <cell r="W158">
            <v>100.86978907886368</v>
          </cell>
          <cell r="X158">
            <v>17590.927168773946</v>
          </cell>
          <cell r="Y158">
            <v>0.4234488043623747</v>
          </cell>
        </row>
        <row r="159">
          <cell r="B159" t="str">
            <v>Баяутский район</v>
          </cell>
          <cell r="C159">
            <v>59941.736000000004</v>
          </cell>
          <cell r="D159">
            <v>25043.081999999999</v>
          </cell>
          <cell r="E159">
            <v>24956.963000000003</v>
          </cell>
          <cell r="F159">
            <v>34984.817999999999</v>
          </cell>
          <cell r="G159">
            <v>0.58364706020526325</v>
          </cell>
          <cell r="H159">
            <v>641.37180055285489</v>
          </cell>
          <cell r="J159">
            <v>115.33622808960401</v>
          </cell>
          <cell r="K159">
            <v>399.88095357587804</v>
          </cell>
          <cell r="L159">
            <v>118.61139950082156</v>
          </cell>
          <cell r="M159">
            <v>3.3260018636174262</v>
          </cell>
          <cell r="N159">
            <v>0</v>
          </cell>
          <cell r="O159">
            <v>0</v>
          </cell>
          <cell r="P159">
            <v>4.2172175229339217</v>
          </cell>
          <cell r="Q159">
            <v>6718.9195253581784</v>
          </cell>
          <cell r="R159">
            <v>6585.0460000000012</v>
          </cell>
          <cell r="S159">
            <v>0</v>
          </cell>
          <cell r="T159">
            <v>6585.0460000000012</v>
          </cell>
          <cell r="U159">
            <v>0</v>
          </cell>
          <cell r="V159">
            <v>0</v>
          </cell>
          <cell r="W159">
            <v>133.87352535817678</v>
          </cell>
          <cell r="X159">
            <v>27624.526674088964</v>
          </cell>
          <cell r="Y159">
            <v>0.46085630009262596</v>
          </cell>
        </row>
        <row r="160">
          <cell r="B160" t="str">
            <v>Сайхунабадский район</v>
          </cell>
          <cell r="C160">
            <v>43110.644999999997</v>
          </cell>
          <cell r="D160">
            <v>17635.285</v>
          </cell>
          <cell r="E160">
            <v>17607.201999999997</v>
          </cell>
          <cell r="F160">
            <v>25503.442999999999</v>
          </cell>
          <cell r="G160">
            <v>0.59158110485240945</v>
          </cell>
          <cell r="H160">
            <v>25798.801997109196</v>
          </cell>
          <cell r="J160">
            <v>81.382145497333454</v>
          </cell>
          <cell r="K160">
            <v>196.40835995210864</v>
          </cell>
          <cell r="L160">
            <v>10.389767946981463</v>
          </cell>
          <cell r="M160">
            <v>3.2037460886469304</v>
          </cell>
          <cell r="N160">
            <v>0</v>
          </cell>
          <cell r="O160">
            <v>25503.442999999999</v>
          </cell>
          <cell r="P160">
            <v>3.9749776241257972</v>
          </cell>
          <cell r="Q160">
            <v>5112.5958210840208</v>
          </cell>
          <cell r="R160">
            <v>4984.5349999999999</v>
          </cell>
          <cell r="S160">
            <v>0</v>
          </cell>
          <cell r="T160">
            <v>4984.5349999999999</v>
          </cell>
          <cell r="U160">
            <v>0</v>
          </cell>
          <cell r="V160">
            <v>0</v>
          </cell>
          <cell r="W160">
            <v>128.06082108402097</v>
          </cell>
          <cell r="X160">
            <v>0</v>
          </cell>
          <cell r="Y160">
            <v>0</v>
          </cell>
        </row>
        <row r="161">
          <cell r="B161" t="str">
            <v>Сардобинский район</v>
          </cell>
          <cell r="C161">
            <v>32030.367999999999</v>
          </cell>
          <cell r="D161">
            <v>15189.106</v>
          </cell>
          <cell r="E161">
            <v>15186.766</v>
          </cell>
          <cell r="F161">
            <v>16843.601999999999</v>
          </cell>
          <cell r="G161">
            <v>0.52586351802139764</v>
          </cell>
          <cell r="H161">
            <v>272.22433703346547</v>
          </cell>
          <cell r="J161">
            <v>60.071019572614325</v>
          </cell>
          <cell r="K161">
            <v>209.35305312866146</v>
          </cell>
          <cell r="L161">
            <v>2.144640203783255</v>
          </cell>
          <cell r="M161">
            <v>0.28371856735888262</v>
          </cell>
          <cell r="N161">
            <v>0</v>
          </cell>
          <cell r="O161">
            <v>0</v>
          </cell>
          <cell r="P161">
            <v>0.37190556104750155</v>
          </cell>
          <cell r="Q161">
            <v>4544.5121891434319</v>
          </cell>
          <cell r="R161">
            <v>4437.9610000000002</v>
          </cell>
          <cell r="S161">
            <v>0</v>
          </cell>
          <cell r="T161">
            <v>4437.9610000000002</v>
          </cell>
          <cell r="U161">
            <v>0</v>
          </cell>
          <cell r="V161">
            <v>0</v>
          </cell>
          <cell r="W161">
            <v>106.5511891434318</v>
          </cell>
          <cell r="X161">
            <v>12026.865473823102</v>
          </cell>
          <cell r="Y161">
            <v>0.37548321248832051</v>
          </cell>
        </row>
        <row r="162">
          <cell r="B162" t="str">
            <v>Мирзаабадский район</v>
          </cell>
          <cell r="C162">
            <v>35529.43</v>
          </cell>
          <cell r="D162">
            <v>16780.452000000001</v>
          </cell>
          <cell r="E162">
            <v>16671.378000000001</v>
          </cell>
          <cell r="F162">
            <v>18858.07</v>
          </cell>
          <cell r="G162">
            <v>0.53077322096076407</v>
          </cell>
          <cell r="H162">
            <v>15214.875353396625</v>
          </cell>
          <cell r="J162">
            <v>402.04750136314391</v>
          </cell>
          <cell r="K162">
            <v>936.74377381103977</v>
          </cell>
          <cell r="L162">
            <v>78.839732179096245</v>
          </cell>
          <cell r="M162">
            <v>9.2084447493566888</v>
          </cell>
          <cell r="N162">
            <v>0</v>
          </cell>
          <cell r="O162">
            <v>13781.983039999999</v>
          </cell>
          <cell r="P162">
            <v>6.0528612939886859</v>
          </cell>
          <cell r="Q162">
            <v>4347.0424299646593</v>
          </cell>
          <cell r="R162">
            <v>4258.9160000000002</v>
          </cell>
          <cell r="S162">
            <v>0</v>
          </cell>
          <cell r="T162">
            <v>4258.9160000000002</v>
          </cell>
          <cell r="U162">
            <v>0</v>
          </cell>
          <cell r="V162">
            <v>0</v>
          </cell>
          <cell r="W162">
            <v>88.126429964659437</v>
          </cell>
          <cell r="X162">
            <v>0</v>
          </cell>
          <cell r="Y162">
            <v>0</v>
          </cell>
        </row>
        <row r="163">
          <cell r="B163" t="str">
            <v>Хаваский район</v>
          </cell>
          <cell r="C163">
            <v>42180.894</v>
          </cell>
          <cell r="D163">
            <v>18428.561000000002</v>
          </cell>
          <cell r="E163">
            <v>18383.087000000003</v>
          </cell>
          <cell r="F163">
            <v>23797.806999999997</v>
          </cell>
          <cell r="G163">
            <v>0.56418450969768441</v>
          </cell>
          <cell r="H163">
            <v>317.06565744991536</v>
          </cell>
          <cell r="J163">
            <v>117.81890340861969</v>
          </cell>
          <cell r="K163">
            <v>167.46493995088284</v>
          </cell>
          <cell r="L163">
            <v>27.164215202993141</v>
          </cell>
          <cell r="M163">
            <v>4.4579827667984571</v>
          </cell>
          <cell r="N163">
            <v>0</v>
          </cell>
          <cell r="O163">
            <v>0</v>
          </cell>
          <cell r="P163">
            <v>0.15961612062124528</v>
          </cell>
          <cell r="Q163">
            <v>5189.8256605838387</v>
          </cell>
          <cell r="R163">
            <v>5062.0150000000003</v>
          </cell>
          <cell r="S163">
            <v>0</v>
          </cell>
          <cell r="T163">
            <v>5062.0150000000003</v>
          </cell>
          <cell r="U163">
            <v>0</v>
          </cell>
          <cell r="V163">
            <v>0</v>
          </cell>
          <cell r="W163">
            <v>127.81066058383809</v>
          </cell>
          <cell r="X163">
            <v>18290.915681966242</v>
          </cell>
          <cell r="Y163">
            <v>0.43363034652528326</v>
          </cell>
        </row>
        <row r="164">
          <cell r="B164" t="str">
            <v>Акалтинский район</v>
          </cell>
          <cell r="C164">
            <v>27176.262999999999</v>
          </cell>
          <cell r="D164">
            <v>12858.513000000001</v>
          </cell>
          <cell r="E164">
            <v>12819.356999999998</v>
          </cell>
          <cell r="F164">
            <v>14356.906000000001</v>
          </cell>
          <cell r="G164">
            <v>0.52828845525965074</v>
          </cell>
          <cell r="H164">
            <v>218.43252191290046</v>
          </cell>
          <cell r="J164">
            <v>68.8072632297078</v>
          </cell>
          <cell r="K164">
            <v>130.4309728393203</v>
          </cell>
          <cell r="L164">
            <v>3.3534771300932502</v>
          </cell>
          <cell r="M164">
            <v>2.2436682188919881</v>
          </cell>
          <cell r="N164">
            <v>0</v>
          </cell>
          <cell r="O164">
            <v>0</v>
          </cell>
          <cell r="P164">
            <v>13.5971404948871</v>
          </cell>
          <cell r="Q164">
            <v>3301.3919508132494</v>
          </cell>
          <cell r="R164">
            <v>3175.2290000000003</v>
          </cell>
          <cell r="S164">
            <v>0</v>
          </cell>
          <cell r="T164">
            <v>3175.2290000000003</v>
          </cell>
          <cell r="U164">
            <v>0</v>
          </cell>
          <cell r="V164">
            <v>0</v>
          </cell>
          <cell r="W164">
            <v>126.16295081324898</v>
          </cell>
          <cell r="X164">
            <v>10837.081527273851</v>
          </cell>
          <cell r="Y164">
            <v>0.39877011520214722</v>
          </cell>
        </row>
        <row r="165">
          <cell r="B165" t="str">
            <v>Сырдарьинский район</v>
          </cell>
          <cell r="C165">
            <v>71814.493000000002</v>
          </cell>
          <cell r="D165">
            <v>71952.724000000002</v>
          </cell>
          <cell r="E165">
            <v>71814.506999999998</v>
          </cell>
          <cell r="F165">
            <v>0</v>
          </cell>
          <cell r="G165">
            <v>0</v>
          </cell>
          <cell r="H165">
            <v>684.54706243490477</v>
          </cell>
          <cell r="J165">
            <v>194.61119662956762</v>
          </cell>
          <cell r="K165">
            <v>451.09406396187211</v>
          </cell>
          <cell r="L165">
            <v>7.5718260205891346</v>
          </cell>
          <cell r="M165">
            <v>6.7041940974125653</v>
          </cell>
          <cell r="N165">
            <v>0</v>
          </cell>
          <cell r="O165">
            <v>0</v>
          </cell>
          <cell r="P165">
            <v>24.565781725463324</v>
          </cell>
          <cell r="Q165">
            <v>7403.3769553828079</v>
          </cell>
          <cell r="R165">
            <v>6983.0090000000018</v>
          </cell>
          <cell r="S165">
            <v>0</v>
          </cell>
          <cell r="T165">
            <v>6983.0090000000018</v>
          </cell>
          <cell r="U165">
            <v>0</v>
          </cell>
          <cell r="V165">
            <v>0</v>
          </cell>
          <cell r="W165">
            <v>420.36795538280575</v>
          </cell>
          <cell r="X165">
            <v>0</v>
          </cell>
          <cell r="Y165">
            <v>0</v>
          </cell>
        </row>
        <row r="166">
          <cell r="B166" t="str">
            <v>Ташкентская область</v>
          </cell>
          <cell r="C166">
            <v>1741052.6710000001</v>
          </cell>
          <cell r="D166">
            <v>3095658.0560000008</v>
          </cell>
          <cell r="E166">
            <v>1741052.6710000003</v>
          </cell>
          <cell r="F166">
            <v>-2.9103830456733704E-11</v>
          </cell>
          <cell r="G166">
            <v>-1.6716226304639867E-17</v>
          </cell>
          <cell r="H166">
            <v>95658.911569027754</v>
          </cell>
          <cell r="J166">
            <v>7756.9954882577404</v>
          </cell>
          <cell r="K166">
            <v>10719.380020291357</v>
          </cell>
          <cell r="L166">
            <v>62572.161624314984</v>
          </cell>
          <cell r="M166">
            <v>10192.720994946843</v>
          </cell>
          <cell r="N166">
            <v>3931.391111337427</v>
          </cell>
          <cell r="O166">
            <v>0</v>
          </cell>
          <cell r="P166">
            <v>486.26232987939738</v>
          </cell>
          <cell r="Q166">
            <v>216147.47984159196</v>
          </cell>
          <cell r="R166">
            <v>212021.98099999959</v>
          </cell>
          <cell r="S166">
            <v>212021.981</v>
          </cell>
          <cell r="T166">
            <v>-4.1836756281554699E-10</v>
          </cell>
          <cell r="U166">
            <v>0</v>
          </cell>
          <cell r="V166">
            <v>0</v>
          </cell>
          <cell r="W166">
            <v>4125.498841592349</v>
          </cell>
          <cell r="X166">
            <v>0</v>
          </cell>
          <cell r="Y166">
            <v>0</v>
          </cell>
        </row>
        <row r="167">
          <cell r="B167" t="str">
            <v>Областной бюжет Ташкентской области</v>
          </cell>
          <cell r="C167">
            <v>399221.51900000003</v>
          </cell>
          <cell r="D167">
            <v>5.8207660913467407E-10</v>
          </cell>
          <cell r="E167">
            <v>556100.72600000014</v>
          </cell>
          <cell r="F167">
            <v>-156879.19000000003</v>
          </cell>
          <cell r="G167">
            <v>-0.39296276010612546</v>
          </cell>
          <cell r="H167">
            <v>4.7633128007058883</v>
          </cell>
          <cell r="Q167">
            <v>112477.38744265797</v>
          </cell>
          <cell r="R167">
            <v>112169.36699999959</v>
          </cell>
          <cell r="S167">
            <v>212021.981</v>
          </cell>
          <cell r="T167">
            <v>-99852.614000000409</v>
          </cell>
          <cell r="U167">
            <v>0</v>
          </cell>
          <cell r="V167">
            <v>0</v>
          </cell>
          <cell r="W167">
            <v>308.02044265838447</v>
          </cell>
          <cell r="X167">
            <v>0</v>
          </cell>
          <cell r="Y167">
            <v>0</v>
          </cell>
        </row>
        <row r="168">
          <cell r="B168" t="str">
            <v>г.Алмалык</v>
          </cell>
          <cell r="C168">
            <v>64757.003000000004</v>
          </cell>
          <cell r="D168">
            <v>609178.86699999997</v>
          </cell>
          <cell r="E168">
            <v>64757.044000000009</v>
          </cell>
          <cell r="F168">
            <v>0</v>
          </cell>
          <cell r="G168">
            <v>0</v>
          </cell>
          <cell r="H168">
            <v>4779.6250796030508</v>
          </cell>
          <cell r="J168">
            <v>339.22823443667659</v>
          </cell>
          <cell r="K168">
            <v>411.85631448292941</v>
          </cell>
          <cell r="L168">
            <v>3921.7115467459462</v>
          </cell>
          <cell r="M168">
            <v>92.37098176501469</v>
          </cell>
          <cell r="N168">
            <v>0</v>
          </cell>
          <cell r="O168">
            <v>0</v>
          </cell>
          <cell r="P168">
            <v>14.458002172483125</v>
          </cell>
          <cell r="Q168">
            <v>2390.6868282944688</v>
          </cell>
          <cell r="R168">
            <v>2145.5149999999985</v>
          </cell>
          <cell r="S168">
            <v>0</v>
          </cell>
          <cell r="T168">
            <v>2145.5149999999985</v>
          </cell>
          <cell r="U168">
            <v>0</v>
          </cell>
          <cell r="V168">
            <v>0</v>
          </cell>
          <cell r="W168">
            <v>245.17182829447046</v>
          </cell>
          <cell r="X168">
            <v>0</v>
          </cell>
          <cell r="Y168">
            <v>0</v>
          </cell>
        </row>
        <row r="169">
          <cell r="B169" t="str">
            <v>г.Ангрен</v>
          </cell>
          <cell r="C169">
            <v>107211.723</v>
          </cell>
          <cell r="D169">
            <v>245008.611</v>
          </cell>
          <cell r="E169">
            <v>107211.68</v>
          </cell>
          <cell r="F169">
            <v>0</v>
          </cell>
          <cell r="G169">
            <v>0</v>
          </cell>
          <cell r="H169">
            <v>5543.8151961041276</v>
          </cell>
          <cell r="J169">
            <v>385.86629273353265</v>
          </cell>
          <cell r="K169">
            <v>681.81053046823342</v>
          </cell>
          <cell r="L169">
            <v>3720.2205906545269</v>
          </cell>
          <cell r="M169">
            <v>160.32049292644854</v>
          </cell>
          <cell r="N169">
            <v>591.60688630585446</v>
          </cell>
          <cell r="O169">
            <v>0</v>
          </cell>
          <cell r="P169">
            <v>3.9904030155311325</v>
          </cell>
          <cell r="Q169">
            <v>3794.4831524488545</v>
          </cell>
          <cell r="R169">
            <v>3449.8769999999986</v>
          </cell>
          <cell r="S169">
            <v>0</v>
          </cell>
          <cell r="T169">
            <v>3449.8769999999986</v>
          </cell>
          <cell r="U169">
            <v>0</v>
          </cell>
          <cell r="V169">
            <v>0</v>
          </cell>
          <cell r="W169">
            <v>344.60615244885582</v>
          </cell>
          <cell r="X169">
            <v>0</v>
          </cell>
          <cell r="Y169">
            <v>0</v>
          </cell>
        </row>
        <row r="170">
          <cell r="B170" t="str">
            <v>г.Бекабад</v>
          </cell>
          <cell r="C170">
            <v>48613.553000000007</v>
          </cell>
          <cell r="D170">
            <v>132295.01199999999</v>
          </cell>
          <cell r="E170">
            <v>48613.526000000005</v>
          </cell>
          <cell r="F170">
            <v>0</v>
          </cell>
          <cell r="G170">
            <v>0</v>
          </cell>
          <cell r="H170">
            <v>1751.6181565372474</v>
          </cell>
          <cell r="J170">
            <v>233.30658087227758</v>
          </cell>
          <cell r="K170">
            <v>137.83322768257983</v>
          </cell>
          <cell r="L170">
            <v>1115.8523210229944</v>
          </cell>
          <cell r="M170">
            <v>250.46309129114749</v>
          </cell>
          <cell r="N170">
            <v>0</v>
          </cell>
          <cell r="O170">
            <v>0</v>
          </cell>
          <cell r="P170">
            <v>14.162935668248183</v>
          </cell>
          <cell r="Q170">
            <v>2352.8553793341639</v>
          </cell>
          <cell r="R170">
            <v>1988.7950000000051</v>
          </cell>
          <cell r="S170">
            <v>0</v>
          </cell>
          <cell r="T170">
            <v>1988.7950000000051</v>
          </cell>
          <cell r="U170">
            <v>0</v>
          </cell>
          <cell r="V170">
            <v>0</v>
          </cell>
          <cell r="W170">
            <v>364.06037933415894</v>
          </cell>
          <cell r="X170">
            <v>0</v>
          </cell>
          <cell r="Y170">
            <v>0</v>
          </cell>
        </row>
        <row r="171">
          <cell r="B171" t="str">
            <v>г.Чирчик</v>
          </cell>
          <cell r="C171">
            <v>66397.123000000007</v>
          </cell>
          <cell r="D171">
            <v>112326.057</v>
          </cell>
          <cell r="E171">
            <v>66397.089000000007</v>
          </cell>
          <cell r="F171">
            <v>0</v>
          </cell>
          <cell r="G171">
            <v>0</v>
          </cell>
          <cell r="H171">
            <v>4573.1830642443128</v>
          </cell>
          <cell r="J171">
            <v>420.46704406663656</v>
          </cell>
          <cell r="K171">
            <v>433.96042255032182</v>
          </cell>
          <cell r="L171">
            <v>1563.0309655276094</v>
          </cell>
          <cell r="M171">
            <v>1904.4787075824077</v>
          </cell>
          <cell r="N171">
            <v>0</v>
          </cell>
          <cell r="O171">
            <v>0</v>
          </cell>
          <cell r="P171">
            <v>251.24592451733807</v>
          </cell>
          <cell r="Q171">
            <v>2586.146168962895</v>
          </cell>
          <cell r="R171">
            <v>2177.1480000000024</v>
          </cell>
          <cell r="S171">
            <v>0</v>
          </cell>
          <cell r="T171">
            <v>2177.1480000000024</v>
          </cell>
          <cell r="U171">
            <v>0</v>
          </cell>
          <cell r="V171">
            <v>0</v>
          </cell>
          <cell r="W171">
            <v>408.99816896289235</v>
          </cell>
          <cell r="X171">
            <v>0</v>
          </cell>
          <cell r="Y171">
            <v>0</v>
          </cell>
        </row>
        <row r="172">
          <cell r="B172" t="str">
            <v>Ахангаранский район</v>
          </cell>
          <cell r="C172">
            <v>62319.241000000002</v>
          </cell>
          <cell r="D172">
            <v>188107.47500000001</v>
          </cell>
          <cell r="E172">
            <v>62319.192999999999</v>
          </cell>
          <cell r="F172">
            <v>0</v>
          </cell>
          <cell r="G172">
            <v>0</v>
          </cell>
          <cell r="H172">
            <v>2572.0781795394441</v>
          </cell>
          <cell r="J172">
            <v>358.47785763658663</v>
          </cell>
          <cell r="K172">
            <v>371.58613027006021</v>
          </cell>
          <cell r="L172">
            <v>1317.9702571138112</v>
          </cell>
          <cell r="M172">
            <v>523.61616331572111</v>
          </cell>
          <cell r="N172">
            <v>0</v>
          </cell>
          <cell r="O172">
            <v>0</v>
          </cell>
          <cell r="P172">
            <v>0.42777120326493739</v>
          </cell>
          <cell r="Q172">
            <v>3656.362157085362</v>
          </cell>
          <cell r="R172">
            <v>3477.8630000000021</v>
          </cell>
          <cell r="S172">
            <v>0</v>
          </cell>
          <cell r="T172">
            <v>3477.8630000000021</v>
          </cell>
          <cell r="U172">
            <v>0</v>
          </cell>
          <cell r="V172">
            <v>0</v>
          </cell>
          <cell r="W172">
            <v>178.49915708535983</v>
          </cell>
          <cell r="X172">
            <v>0</v>
          </cell>
          <cell r="Y172">
            <v>0</v>
          </cell>
        </row>
        <row r="173">
          <cell r="B173" t="str">
            <v>Бекабадский район</v>
          </cell>
          <cell r="C173">
            <v>76349.089000000007</v>
          </cell>
          <cell r="D173">
            <v>74565.754000000001</v>
          </cell>
          <cell r="E173">
            <v>42679.141000000011</v>
          </cell>
          <cell r="F173">
            <v>33669.947999999997</v>
          </cell>
          <cell r="G173">
            <v>0.44099999673866436</v>
          </cell>
          <cell r="H173">
            <v>1277.4892880635014</v>
          </cell>
          <cell r="J173">
            <v>268.62214349804827</v>
          </cell>
          <cell r="K173">
            <v>412.16663988232972</v>
          </cell>
          <cell r="L173">
            <v>555.76980322224938</v>
          </cell>
          <cell r="M173">
            <v>40.369929266285062</v>
          </cell>
          <cell r="N173">
            <v>0</v>
          </cell>
          <cell r="O173">
            <v>0</v>
          </cell>
          <cell r="P173">
            <v>0.56077219458915928</v>
          </cell>
          <cell r="Q173">
            <v>13361.393775129322</v>
          </cell>
          <cell r="R173">
            <v>13247.325999999999</v>
          </cell>
          <cell r="S173">
            <v>0</v>
          </cell>
          <cell r="T173">
            <v>13247.325999999999</v>
          </cell>
          <cell r="U173">
            <v>0</v>
          </cell>
          <cell r="V173">
            <v>0</v>
          </cell>
          <cell r="W173">
            <v>114.06777512932278</v>
          </cell>
          <cell r="X173">
            <v>19031.064936807175</v>
          </cell>
          <cell r="Y173">
            <v>0.24926381160628092</v>
          </cell>
        </row>
        <row r="174">
          <cell r="B174" t="str">
            <v>Аккурганский район</v>
          </cell>
          <cell r="C174">
            <v>58994.59</v>
          </cell>
          <cell r="D174">
            <v>64161.536</v>
          </cell>
          <cell r="E174">
            <v>36400.379000000001</v>
          </cell>
          <cell r="F174">
            <v>22594.256000000001</v>
          </cell>
          <cell r="G174">
            <v>0.38298860963352743</v>
          </cell>
          <cell r="H174">
            <v>1007.6943026010999</v>
          </cell>
          <cell r="J174">
            <v>196.07436314016093</v>
          </cell>
          <cell r="K174">
            <v>342.75375955293879</v>
          </cell>
          <cell r="L174">
            <v>460.43289389495681</v>
          </cell>
          <cell r="M174">
            <v>8.4332860130434746</v>
          </cell>
          <cell r="N174">
            <v>0</v>
          </cell>
          <cell r="O174">
            <v>0</v>
          </cell>
          <cell r="P174">
            <v>0</v>
          </cell>
          <cell r="Q174">
            <v>8956.5507618595493</v>
          </cell>
          <cell r="R174">
            <v>8884.7289999999994</v>
          </cell>
          <cell r="S174">
            <v>0</v>
          </cell>
          <cell r="T174">
            <v>8884.7289999999994</v>
          </cell>
          <cell r="U174">
            <v>0</v>
          </cell>
          <cell r="V174">
            <v>0</v>
          </cell>
          <cell r="W174">
            <v>71.821761859550591</v>
          </cell>
          <cell r="X174">
            <v>12630.010935539352</v>
          </cell>
          <cell r="Y174">
            <v>0.21408761270379797</v>
          </cell>
        </row>
        <row r="175">
          <cell r="B175" t="str">
            <v>Бостанлыкский район</v>
          </cell>
          <cell r="C175">
            <v>72113.8</v>
          </cell>
          <cell r="D175">
            <v>103629.189</v>
          </cell>
          <cell r="E175">
            <v>63103.752</v>
          </cell>
          <cell r="F175">
            <v>9010.0690000000013</v>
          </cell>
          <cell r="G175">
            <v>0.12494236886698525</v>
          </cell>
          <cell r="H175">
            <v>2774.4327837353353</v>
          </cell>
          <cell r="J175">
            <v>630.70731692837126</v>
          </cell>
          <cell r="K175">
            <v>804.7758654589627</v>
          </cell>
          <cell r="L175">
            <v>813.46680170958609</v>
          </cell>
          <cell r="M175">
            <v>516.8780347621082</v>
          </cell>
          <cell r="N175">
            <v>0</v>
          </cell>
          <cell r="O175">
            <v>0</v>
          </cell>
          <cell r="P175">
            <v>8.6047648763067279</v>
          </cell>
          <cell r="Q175">
            <v>3768.9539437105132</v>
          </cell>
          <cell r="R175">
            <v>3653.92</v>
          </cell>
          <cell r="S175">
            <v>0</v>
          </cell>
          <cell r="T175">
            <v>3653.92</v>
          </cell>
          <cell r="U175">
            <v>0</v>
          </cell>
          <cell r="V175">
            <v>0</v>
          </cell>
          <cell r="W175">
            <v>115.03394371051304</v>
          </cell>
          <cell r="X175">
            <v>2466.6822725541524</v>
          </cell>
          <cell r="Y175">
            <v>3.4205412453013881E-2</v>
          </cell>
        </row>
        <row r="176">
          <cell r="B176" t="str">
            <v>Букинский район</v>
          </cell>
          <cell r="C176">
            <v>69178.769</v>
          </cell>
          <cell r="D176">
            <v>65444.862999999998</v>
          </cell>
          <cell r="E176">
            <v>40054.506999999998</v>
          </cell>
          <cell r="F176">
            <v>29124.261999999999</v>
          </cell>
          <cell r="G176">
            <v>0.42100000362828077</v>
          </cell>
          <cell r="H176">
            <v>1581.901208215708</v>
          </cell>
          <cell r="J176">
            <v>259.39803349690283</v>
          </cell>
          <cell r="K176">
            <v>403.0130159742356</v>
          </cell>
          <cell r="L176">
            <v>919.03440446118566</v>
          </cell>
          <cell r="M176">
            <v>0.45575428338394391</v>
          </cell>
          <cell r="N176">
            <v>0</v>
          </cell>
          <cell r="O176">
            <v>0</v>
          </cell>
          <cell r="P176">
            <v>0</v>
          </cell>
          <cell r="Q176">
            <v>8774.7415202255215</v>
          </cell>
          <cell r="R176">
            <v>8642.1419999999998</v>
          </cell>
          <cell r="S176">
            <v>0</v>
          </cell>
          <cell r="T176">
            <v>8642.1419999999998</v>
          </cell>
          <cell r="U176">
            <v>0</v>
          </cell>
          <cell r="V176">
            <v>0</v>
          </cell>
          <cell r="W176">
            <v>132.59952022552096</v>
          </cell>
          <cell r="X176">
            <v>18767.619271558768</v>
          </cell>
          <cell r="Y176">
            <v>0.27129160496566174</v>
          </cell>
        </row>
        <row r="177">
          <cell r="B177" t="str">
            <v>Юкоричирчикский район</v>
          </cell>
          <cell r="C177">
            <v>49701.635999999999</v>
          </cell>
          <cell r="D177">
            <v>79748.179999999993</v>
          </cell>
          <cell r="E177">
            <v>49701.635999999999</v>
          </cell>
          <cell r="F177">
            <v>0</v>
          </cell>
          <cell r="G177">
            <v>0</v>
          </cell>
          <cell r="H177">
            <v>2258.4145969931756</v>
          </cell>
          <cell r="J177">
            <v>331.05355892367788</v>
          </cell>
          <cell r="K177">
            <v>657.21287625337106</v>
          </cell>
          <cell r="L177">
            <v>1233.5604324613146</v>
          </cell>
          <cell r="M177">
            <v>26.018388791604803</v>
          </cell>
          <cell r="N177">
            <v>0</v>
          </cell>
          <cell r="O177">
            <v>0</v>
          </cell>
          <cell r="P177">
            <v>10.569340563207154</v>
          </cell>
          <cell r="Q177">
            <v>3519.1197684486615</v>
          </cell>
          <cell r="R177">
            <v>3388.6730000000002</v>
          </cell>
          <cell r="S177">
            <v>0</v>
          </cell>
          <cell r="T177">
            <v>3388.6730000000002</v>
          </cell>
          <cell r="U177">
            <v>0</v>
          </cell>
          <cell r="V177">
            <v>0</v>
          </cell>
          <cell r="W177">
            <v>130.44676844866126</v>
          </cell>
          <cell r="X177">
            <v>0</v>
          </cell>
          <cell r="Y177">
            <v>0</v>
          </cell>
        </row>
        <row r="178">
          <cell r="B178" t="str">
            <v>Куйчирчикский район</v>
          </cell>
          <cell r="C178">
            <v>60587.277999999998</v>
          </cell>
          <cell r="D178">
            <v>59345.718000000001</v>
          </cell>
          <cell r="E178">
            <v>34413.573999999993</v>
          </cell>
          <cell r="F178">
            <v>26173.704000000002</v>
          </cell>
          <cell r="G178">
            <v>0.43199999841550896</v>
          </cell>
          <cell r="H178">
            <v>1007.6969148234274</v>
          </cell>
          <cell r="J178">
            <v>271.3925551394114</v>
          </cell>
          <cell r="K178">
            <v>474.8579858418853</v>
          </cell>
          <cell r="L178">
            <v>247.61556246772301</v>
          </cell>
          <cell r="M178">
            <v>12.278302825871675</v>
          </cell>
          <cell r="N178">
            <v>0</v>
          </cell>
          <cell r="O178">
            <v>0</v>
          </cell>
          <cell r="P178">
            <v>1.5525085485359842</v>
          </cell>
          <cell r="Q178">
            <v>4708.7617418314258</v>
          </cell>
          <cell r="R178">
            <v>4578.683</v>
          </cell>
          <cell r="S178">
            <v>0</v>
          </cell>
          <cell r="T178">
            <v>4578.683</v>
          </cell>
          <cell r="U178">
            <v>0</v>
          </cell>
          <cell r="V178">
            <v>0</v>
          </cell>
          <cell r="W178">
            <v>130.07874183142584</v>
          </cell>
          <cell r="X178">
            <v>20457.245343345148</v>
          </cell>
          <cell r="Y178">
            <v>0.33764919003862742</v>
          </cell>
        </row>
        <row r="179">
          <cell r="B179" t="str">
            <v>Зангиатинский район</v>
          </cell>
          <cell r="C179">
            <v>147271.65700000001</v>
          </cell>
          <cell r="D179">
            <v>427241.43900000001</v>
          </cell>
          <cell r="E179">
            <v>147271.65700000001</v>
          </cell>
          <cell r="F179">
            <v>0</v>
          </cell>
          <cell r="G179">
            <v>0</v>
          </cell>
          <cell r="H179">
            <v>12181.836195648941</v>
          </cell>
          <cell r="J179">
            <v>1634.9157339016515</v>
          </cell>
          <cell r="K179">
            <v>1744.0518408217706</v>
          </cell>
          <cell r="L179">
            <v>8410.0411946340682</v>
          </cell>
          <cell r="M179">
            <v>289.24004126141068</v>
          </cell>
          <cell r="N179">
            <v>0</v>
          </cell>
          <cell r="O179">
            <v>0</v>
          </cell>
          <cell r="P179">
            <v>103.58738503003885</v>
          </cell>
          <cell r="Q179">
            <v>8812.1186751096575</v>
          </cell>
          <cell r="R179">
            <v>8460.52</v>
          </cell>
          <cell r="S179">
            <v>0</v>
          </cell>
          <cell r="T179">
            <v>8460.52</v>
          </cell>
          <cell r="U179">
            <v>0</v>
          </cell>
          <cell r="V179">
            <v>0</v>
          </cell>
          <cell r="W179">
            <v>351.59867510965728</v>
          </cell>
          <cell r="X179">
            <v>0</v>
          </cell>
          <cell r="Y179">
            <v>0</v>
          </cell>
        </row>
        <row r="180">
          <cell r="B180" t="str">
            <v>Кибрайский район</v>
          </cell>
          <cell r="C180">
            <v>80068.178</v>
          </cell>
          <cell r="D180">
            <v>409189.29499999998</v>
          </cell>
          <cell r="E180">
            <v>80068.204000000012</v>
          </cell>
          <cell r="F180">
            <v>0</v>
          </cell>
          <cell r="G180">
            <v>0</v>
          </cell>
          <cell r="H180">
            <v>12485.28670406425</v>
          </cell>
          <cell r="J180">
            <v>748.26558223611698</v>
          </cell>
          <cell r="K180">
            <v>828.2527137019282</v>
          </cell>
          <cell r="L180">
            <v>6003.6447679461198</v>
          </cell>
          <cell r="M180">
            <v>4854.8455390350509</v>
          </cell>
          <cell r="N180">
            <v>0</v>
          </cell>
          <cell r="O180">
            <v>0</v>
          </cell>
          <cell r="P180">
            <v>50.278101145034064</v>
          </cell>
          <cell r="Q180">
            <v>3844.4468271561723</v>
          </cell>
          <cell r="R180">
            <v>3554.0159999999933</v>
          </cell>
          <cell r="S180">
            <v>0</v>
          </cell>
          <cell r="T180">
            <v>3554.0159999999933</v>
          </cell>
          <cell r="U180">
            <v>0</v>
          </cell>
          <cell r="V180">
            <v>0</v>
          </cell>
          <cell r="W180">
            <v>290.43082715617913</v>
          </cell>
          <cell r="X180">
            <v>0</v>
          </cell>
          <cell r="Y180">
            <v>0</v>
          </cell>
        </row>
        <row r="181">
          <cell r="B181" t="str">
            <v>Паркентский район</v>
          </cell>
          <cell r="C181">
            <v>73767.53</v>
          </cell>
          <cell r="D181">
            <v>78256.675000000003</v>
          </cell>
          <cell r="E181">
            <v>47211.218999999997</v>
          </cell>
          <cell r="F181">
            <v>26556.311000000002</v>
          </cell>
          <cell r="G181">
            <v>0.36000000271122001</v>
          </cell>
          <cell r="H181">
            <v>1614.3830653230752</v>
          </cell>
          <cell r="J181">
            <v>380.09765846338797</v>
          </cell>
          <cell r="K181">
            <v>428.87228554567434</v>
          </cell>
          <cell r="L181">
            <v>798.35202504816073</v>
          </cell>
          <cell r="M181">
            <v>5.6763964559324487</v>
          </cell>
          <cell r="N181">
            <v>0</v>
          </cell>
          <cell r="O181">
            <v>0</v>
          </cell>
          <cell r="P181">
            <v>1.3846998099195558</v>
          </cell>
          <cell r="Q181">
            <v>9079.9090466588368</v>
          </cell>
          <cell r="R181">
            <v>8936.3729999999996</v>
          </cell>
          <cell r="S181">
            <v>0</v>
          </cell>
          <cell r="T181">
            <v>8936.3729999999996</v>
          </cell>
          <cell r="U181">
            <v>0</v>
          </cell>
          <cell r="V181">
            <v>0</v>
          </cell>
          <cell r="W181">
            <v>143.53604665883799</v>
          </cell>
          <cell r="X181">
            <v>15862.018888018089</v>
          </cell>
          <cell r="Y181">
            <v>0.21502711135940283</v>
          </cell>
        </row>
        <row r="182">
          <cell r="B182" t="str">
            <v>Пскентский район</v>
          </cell>
          <cell r="C182">
            <v>51255.868000000002</v>
          </cell>
          <cell r="D182">
            <v>48230.233999999997</v>
          </cell>
          <cell r="E182">
            <v>41505.248999999996</v>
          </cell>
          <cell r="F182">
            <v>9750.64</v>
          </cell>
          <cell r="G182">
            <v>0.19023460884517648</v>
          </cell>
          <cell r="H182">
            <v>6499.9850204912009</v>
          </cell>
          <cell r="J182">
            <v>168.39987543230458</v>
          </cell>
          <cell r="K182">
            <v>802.01484362348833</v>
          </cell>
          <cell r="L182">
            <v>818.91058848428156</v>
          </cell>
          <cell r="M182">
            <v>1370.875487919554</v>
          </cell>
          <cell r="N182">
            <v>3339.7842250315725</v>
          </cell>
          <cell r="O182">
            <v>0</v>
          </cell>
          <cell r="P182">
            <v>0</v>
          </cell>
          <cell r="Q182">
            <v>5160.1439172718128</v>
          </cell>
          <cell r="R182">
            <v>5069.1419999999998</v>
          </cell>
          <cell r="S182">
            <v>0</v>
          </cell>
          <cell r="T182">
            <v>5069.1419999999998</v>
          </cell>
          <cell r="U182">
            <v>0</v>
          </cell>
          <cell r="V182">
            <v>0</v>
          </cell>
          <cell r="W182">
            <v>91.001917271813085</v>
          </cell>
          <cell r="X182">
            <v>0</v>
          </cell>
          <cell r="Y182">
            <v>0</v>
          </cell>
        </row>
        <row r="183">
          <cell r="B183" t="str">
            <v>Уртачирчикский район</v>
          </cell>
          <cell r="C183">
            <v>86701.521999999997</v>
          </cell>
          <cell r="D183">
            <v>123267.47</v>
          </cell>
          <cell r="E183">
            <v>86701.482000000004</v>
          </cell>
          <cell r="F183">
            <v>0</v>
          </cell>
          <cell r="G183">
            <v>0</v>
          </cell>
          <cell r="H183">
            <v>24723.644726829127</v>
          </cell>
          <cell r="J183">
            <v>490.57167120164894</v>
          </cell>
          <cell r="K183">
            <v>818.05095803428196</v>
          </cell>
          <cell r="L183">
            <v>23384.129215735516</v>
          </cell>
          <cell r="M183">
            <v>24.05073860402684</v>
          </cell>
          <cell r="N183">
            <v>0</v>
          </cell>
          <cell r="O183">
            <v>0</v>
          </cell>
          <cell r="P183">
            <v>6.8421432536514919</v>
          </cell>
          <cell r="Q183">
            <v>7220.5648886321223</v>
          </cell>
          <cell r="R183">
            <v>7043.5919999999987</v>
          </cell>
          <cell r="S183">
            <v>0</v>
          </cell>
          <cell r="T183">
            <v>7043.5919999999987</v>
          </cell>
          <cell r="U183">
            <v>0</v>
          </cell>
          <cell r="V183">
            <v>0</v>
          </cell>
          <cell r="W183">
            <v>176.97288863212358</v>
          </cell>
          <cell r="X183">
            <v>0</v>
          </cell>
          <cell r="Y183">
            <v>0</v>
          </cell>
        </row>
        <row r="184">
          <cell r="B184" t="str">
            <v>Чиназский район</v>
          </cell>
          <cell r="C184">
            <v>64496.37</v>
          </cell>
          <cell r="D184">
            <v>115881.583</v>
          </cell>
          <cell r="E184">
            <v>64496.343999999997</v>
          </cell>
          <cell r="F184">
            <v>0</v>
          </cell>
          <cell r="G184">
            <v>0</v>
          </cell>
          <cell r="H184">
            <v>4684.7263962293409</v>
          </cell>
          <cell r="J184">
            <v>231.2899453921315</v>
          </cell>
          <cell r="K184">
            <v>412.59783585239563</v>
          </cell>
          <cell r="L184">
            <v>3978.1585094133811</v>
          </cell>
          <cell r="M184">
            <v>54.629162860232263</v>
          </cell>
          <cell r="N184">
            <v>0</v>
          </cell>
          <cell r="O184">
            <v>0</v>
          </cell>
          <cell r="P184">
            <v>8.0509427112002641</v>
          </cell>
          <cell r="Q184">
            <v>4932.8176194464331</v>
          </cell>
          <cell r="R184">
            <v>4743.1970000000019</v>
          </cell>
          <cell r="S184">
            <v>0</v>
          </cell>
          <cell r="T184">
            <v>4743.1970000000019</v>
          </cell>
          <cell r="U184">
            <v>0</v>
          </cell>
          <cell r="V184">
            <v>0</v>
          </cell>
          <cell r="W184">
            <v>189.62061944643094</v>
          </cell>
          <cell r="X184">
            <v>0</v>
          </cell>
          <cell r="Y184">
            <v>0</v>
          </cell>
        </row>
        <row r="185">
          <cell r="B185" t="str">
            <v>Янгиюльский район</v>
          </cell>
          <cell r="C185">
            <v>102046.22200000001</v>
          </cell>
          <cell r="D185">
            <v>159780.098</v>
          </cell>
          <cell r="E185">
            <v>102046.269</v>
          </cell>
          <cell r="F185">
            <v>0</v>
          </cell>
          <cell r="G185">
            <v>0</v>
          </cell>
          <cell r="H185">
            <v>4341.1006899813883</v>
          </cell>
          <cell r="J185">
            <v>408.86104075821532</v>
          </cell>
          <cell r="K185">
            <v>553.7127742939706</v>
          </cell>
          <cell r="L185">
            <v>3310.259743771554</v>
          </cell>
          <cell r="M185">
            <v>57.720495987600209</v>
          </cell>
          <cell r="N185">
            <v>0</v>
          </cell>
          <cell r="O185">
            <v>0</v>
          </cell>
          <cell r="P185">
            <v>10.546635170048781</v>
          </cell>
          <cell r="Q185">
            <v>6750.0362273281971</v>
          </cell>
          <cell r="R185">
            <v>6411.1030000000064</v>
          </cell>
          <cell r="S185">
            <v>0</v>
          </cell>
          <cell r="T185">
            <v>6411.1030000000064</v>
          </cell>
          <cell r="U185">
            <v>0</v>
          </cell>
          <cell r="V185">
            <v>0</v>
          </cell>
          <cell r="W185">
            <v>338.93322732819036</v>
          </cell>
          <cell r="X185">
            <v>0</v>
          </cell>
          <cell r="Y185">
            <v>0</v>
          </cell>
        </row>
        <row r="186">
          <cell r="B186" t="str">
            <v>Ферганская область</v>
          </cell>
          <cell r="C186">
            <v>2211787.6409999998</v>
          </cell>
          <cell r="D186">
            <v>2213628.1409999998</v>
          </cell>
          <cell r="E186">
            <v>2211787.6409999998</v>
          </cell>
          <cell r="F186">
            <v>0</v>
          </cell>
          <cell r="G186">
            <v>0</v>
          </cell>
          <cell r="H186">
            <v>110061.83871063298</v>
          </cell>
          <cell r="J186">
            <v>5666.3048895058928</v>
          </cell>
          <cell r="K186">
            <v>14468.241482702675</v>
          </cell>
          <cell r="L186">
            <v>12938.136109220351</v>
          </cell>
          <cell r="M186">
            <v>1034.0233072338474</v>
          </cell>
          <cell r="N186">
            <v>13804.456074002677</v>
          </cell>
          <cell r="O186">
            <v>62061.708160000002</v>
          </cell>
          <cell r="P186">
            <v>88.968687967528481</v>
          </cell>
          <cell r="Q186">
            <v>305741.25337977346</v>
          </cell>
          <cell r="R186">
            <v>301139.74499999988</v>
          </cell>
          <cell r="S186">
            <v>301139.745</v>
          </cell>
          <cell r="T186">
            <v>-9.5496943686157465E-11</v>
          </cell>
          <cell r="U186">
            <v>0</v>
          </cell>
          <cell r="V186">
            <v>0</v>
          </cell>
          <cell r="W186">
            <v>4601.5083797735479</v>
          </cell>
          <cell r="X186">
            <v>0</v>
          </cell>
          <cell r="Y186">
            <v>0</v>
          </cell>
        </row>
        <row r="187">
          <cell r="B187" t="str">
            <v>Областной бюжет Ферганской области</v>
          </cell>
          <cell r="C187">
            <v>576680.42099999986</v>
          </cell>
          <cell r="D187">
            <v>137655.17099999986</v>
          </cell>
          <cell r="E187">
            <v>1117693.1829999995</v>
          </cell>
          <cell r="F187">
            <v>-541012.66300000006</v>
          </cell>
          <cell r="G187">
            <v>-0.93814987174672992</v>
          </cell>
          <cell r="H187">
            <v>4.5734623502089384</v>
          </cell>
          <cell r="Q187">
            <v>158208.0822378736</v>
          </cell>
          <cell r="R187">
            <v>158111.38899999991</v>
          </cell>
          <cell r="S187">
            <v>301139.745</v>
          </cell>
          <cell r="T187">
            <v>-143028.35600000009</v>
          </cell>
          <cell r="U187">
            <v>0</v>
          </cell>
          <cell r="V187">
            <v>0</v>
          </cell>
          <cell r="W187">
            <v>96.693237873705968</v>
          </cell>
          <cell r="X187">
            <v>0</v>
          </cell>
          <cell r="Y187">
            <v>0</v>
          </cell>
        </row>
        <row r="188">
          <cell r="B188" t="str">
            <v>г.Фергана</v>
          </cell>
          <cell r="C188">
            <v>139641.755</v>
          </cell>
          <cell r="D188">
            <v>893548.34299999999</v>
          </cell>
          <cell r="E188">
            <v>139641.755</v>
          </cell>
          <cell r="F188">
            <v>0</v>
          </cell>
          <cell r="G188">
            <v>0</v>
          </cell>
          <cell r="H188">
            <v>12898.408294426185</v>
          </cell>
          <cell r="J188">
            <v>875.01593841343038</v>
          </cell>
          <cell r="K188">
            <v>1105.9221929771481</v>
          </cell>
          <cell r="L188">
            <v>8382.8295482848189</v>
          </cell>
          <cell r="M188">
            <v>561.41796865179424</v>
          </cell>
          <cell r="N188">
            <v>1956.8152413914672</v>
          </cell>
          <cell r="O188">
            <v>0</v>
          </cell>
          <cell r="P188">
            <v>16.407404707526599</v>
          </cell>
          <cell r="Q188">
            <v>7689.3424025795603</v>
          </cell>
          <cell r="R188">
            <v>7182.2150000000001</v>
          </cell>
          <cell r="S188">
            <v>0</v>
          </cell>
          <cell r="T188">
            <v>7182.2150000000001</v>
          </cell>
          <cell r="U188">
            <v>0</v>
          </cell>
          <cell r="V188">
            <v>0</v>
          </cell>
          <cell r="W188">
            <v>507.12740257955983</v>
          </cell>
          <cell r="X188">
            <v>0</v>
          </cell>
          <cell r="Y188">
            <v>0</v>
          </cell>
        </row>
        <row r="189">
          <cell r="B189" t="str">
            <v>г.Коканд</v>
          </cell>
          <cell r="C189">
            <v>136249.10500000001</v>
          </cell>
          <cell r="D189">
            <v>278387.592</v>
          </cell>
          <cell r="E189">
            <v>136249.07800000001</v>
          </cell>
          <cell r="F189">
            <v>0</v>
          </cell>
          <cell r="G189">
            <v>0</v>
          </cell>
          <cell r="H189">
            <v>2537.3815674360158</v>
          </cell>
          <cell r="J189">
            <v>565.36124237703086</v>
          </cell>
          <cell r="K189">
            <v>856.88270646589876</v>
          </cell>
          <cell r="L189">
            <v>1071.5063413933849</v>
          </cell>
          <cell r="M189">
            <v>34.247629026916776</v>
          </cell>
          <cell r="N189">
            <v>0</v>
          </cell>
          <cell r="O189">
            <v>0</v>
          </cell>
          <cell r="P189">
            <v>9.383648172784298</v>
          </cell>
          <cell r="Q189">
            <v>10589.731346527671</v>
          </cell>
          <cell r="R189">
            <v>10055.730999999996</v>
          </cell>
          <cell r="S189">
            <v>0</v>
          </cell>
          <cell r="T189">
            <v>10055.730999999996</v>
          </cell>
          <cell r="U189">
            <v>0</v>
          </cell>
          <cell r="V189">
            <v>0</v>
          </cell>
          <cell r="W189">
            <v>534.00034652767567</v>
          </cell>
          <cell r="X189">
            <v>0</v>
          </cell>
          <cell r="Y189">
            <v>0</v>
          </cell>
        </row>
        <row r="190">
          <cell r="B190" t="str">
            <v>г.Кувасай</v>
          </cell>
          <cell r="C190">
            <v>46466.75</v>
          </cell>
          <cell r="D190">
            <v>130862.86</v>
          </cell>
          <cell r="E190">
            <v>46466.75</v>
          </cell>
          <cell r="F190">
            <v>0</v>
          </cell>
          <cell r="G190">
            <v>0</v>
          </cell>
          <cell r="H190">
            <v>832.80995517394797</v>
          </cell>
          <cell r="J190">
            <v>165.77653597821688</v>
          </cell>
          <cell r="K190">
            <v>504.29509746624257</v>
          </cell>
          <cell r="L190">
            <v>76.472975236018726</v>
          </cell>
          <cell r="M190">
            <v>86.265346493469821</v>
          </cell>
          <cell r="N190">
            <v>0</v>
          </cell>
          <cell r="O190">
            <v>0</v>
          </cell>
          <cell r="P190">
            <v>0</v>
          </cell>
          <cell r="Q190">
            <v>2185.8900562073986</v>
          </cell>
          <cell r="R190">
            <v>1991.415</v>
          </cell>
          <cell r="S190">
            <v>0</v>
          </cell>
          <cell r="T190">
            <v>1991.415</v>
          </cell>
          <cell r="U190">
            <v>0</v>
          </cell>
          <cell r="V190">
            <v>0</v>
          </cell>
          <cell r="W190">
            <v>194.47505620739847</v>
          </cell>
          <cell r="X190">
            <v>0</v>
          </cell>
          <cell r="Y190">
            <v>0</v>
          </cell>
        </row>
        <row r="191">
          <cell r="B191" t="str">
            <v>г.Маргилан</v>
          </cell>
          <cell r="C191">
            <v>117747.79699999999</v>
          </cell>
          <cell r="D191">
            <v>118034.01700000001</v>
          </cell>
          <cell r="E191">
            <v>117747.777</v>
          </cell>
          <cell r="F191">
            <v>0</v>
          </cell>
          <cell r="G191">
            <v>0</v>
          </cell>
          <cell r="H191">
            <v>1289.4002501311752</v>
          </cell>
          <cell r="J191">
            <v>408.50930569717838</v>
          </cell>
          <cell r="K191">
            <v>597.35856315166609</v>
          </cell>
          <cell r="L191">
            <v>267.73573020248267</v>
          </cell>
          <cell r="M191">
            <v>3.9173809187325923</v>
          </cell>
          <cell r="N191">
            <v>0</v>
          </cell>
          <cell r="O191">
            <v>0</v>
          </cell>
          <cell r="P191">
            <v>11.87927016111556</v>
          </cell>
          <cell r="Q191">
            <v>8366.5545030035682</v>
          </cell>
          <cell r="R191">
            <v>7930.4229999999961</v>
          </cell>
          <cell r="S191">
            <v>0</v>
          </cell>
          <cell r="T191">
            <v>7930.4229999999961</v>
          </cell>
          <cell r="U191">
            <v>0</v>
          </cell>
          <cell r="V191">
            <v>0</v>
          </cell>
          <cell r="W191">
            <v>436.13150300357142</v>
          </cell>
          <cell r="X191">
            <v>0</v>
          </cell>
          <cell r="Y191">
            <v>0</v>
          </cell>
        </row>
        <row r="192">
          <cell r="B192" t="str">
            <v>Алтыарыкский район</v>
          </cell>
          <cell r="C192">
            <v>84420.569000000003</v>
          </cell>
          <cell r="D192">
            <v>49287.724000000002</v>
          </cell>
          <cell r="E192">
            <v>49273.224000000002</v>
          </cell>
          <cell r="F192">
            <v>35147.344000000005</v>
          </cell>
          <cell r="G192">
            <v>0.41633626042013533</v>
          </cell>
          <cell r="H192">
            <v>34705.701219338953</v>
          </cell>
          <cell r="J192">
            <v>338.40744488662341</v>
          </cell>
          <cell r="K192">
            <v>979.40959826867345</v>
          </cell>
          <cell r="L192">
            <v>536.8622617640159</v>
          </cell>
          <cell r="M192">
            <v>50.967056270167852</v>
          </cell>
          <cell r="N192">
            <v>0</v>
          </cell>
          <cell r="O192">
            <v>32800</v>
          </cell>
          <cell r="P192">
            <v>5.4858149470678637E-2</v>
          </cell>
          <cell r="Q192">
            <v>7001.6164375770559</v>
          </cell>
          <cell r="R192">
            <v>6897.55</v>
          </cell>
          <cell r="S192">
            <v>0</v>
          </cell>
          <cell r="T192">
            <v>6897.55</v>
          </cell>
          <cell r="U192">
            <v>0</v>
          </cell>
          <cell r="V192">
            <v>0</v>
          </cell>
          <cell r="W192">
            <v>104.06643757705572</v>
          </cell>
          <cell r="X192">
            <v>0</v>
          </cell>
          <cell r="Y192">
            <v>0</v>
          </cell>
        </row>
        <row r="193">
          <cell r="B193" t="str">
            <v>Багдадский район</v>
          </cell>
          <cell r="C193">
            <v>83999.555999999997</v>
          </cell>
          <cell r="D193">
            <v>54492.851000000002</v>
          </cell>
          <cell r="E193">
            <v>54361.591</v>
          </cell>
          <cell r="F193">
            <v>29637.954000000002</v>
          </cell>
          <cell r="G193">
            <v>0.35283465069743941</v>
          </cell>
          <cell r="H193">
            <v>1177.850954019631</v>
          </cell>
          <cell r="J193">
            <v>187.4583879296809</v>
          </cell>
          <cell r="K193">
            <v>831.20588730583802</v>
          </cell>
          <cell r="L193">
            <v>154.34593809210747</v>
          </cell>
          <cell r="M193">
            <v>4.5055468386998703</v>
          </cell>
          <cell r="N193">
            <v>0</v>
          </cell>
          <cell r="O193">
            <v>0</v>
          </cell>
          <cell r="P193">
            <v>0.3351938533046151</v>
          </cell>
          <cell r="Q193">
            <v>8189.9493349504774</v>
          </cell>
          <cell r="R193">
            <v>7945.4949999999953</v>
          </cell>
          <cell r="S193">
            <v>0</v>
          </cell>
          <cell r="T193">
            <v>7945.4949999999953</v>
          </cell>
          <cell r="U193">
            <v>0</v>
          </cell>
          <cell r="V193">
            <v>0</v>
          </cell>
          <cell r="W193">
            <v>244.45433495048158</v>
          </cell>
          <cell r="X193">
            <v>20270.153711029892</v>
          </cell>
          <cell r="Y193">
            <v>0.24131262921234836</v>
          </cell>
        </row>
        <row r="194">
          <cell r="B194" t="str">
            <v>Бувайдинский район</v>
          </cell>
          <cell r="C194">
            <v>90456.501999999993</v>
          </cell>
          <cell r="D194">
            <v>30579.96</v>
          </cell>
          <cell r="E194">
            <v>30498.099999999991</v>
          </cell>
          <cell r="F194">
            <v>59958.402000000002</v>
          </cell>
          <cell r="G194">
            <v>0.66284236814728925</v>
          </cell>
          <cell r="H194">
            <v>1088.6965468952119</v>
          </cell>
          <cell r="J194">
            <v>213.77487067033357</v>
          </cell>
          <cell r="K194">
            <v>769.07527874571508</v>
          </cell>
          <cell r="L194">
            <v>100.96776990495501</v>
          </cell>
          <cell r="M194">
            <v>1.8475174436107875</v>
          </cell>
          <cell r="N194">
            <v>0</v>
          </cell>
          <cell r="O194">
            <v>0</v>
          </cell>
          <cell r="P194">
            <v>3.0311101305974484</v>
          </cell>
          <cell r="Q194">
            <v>8724.0804582286364</v>
          </cell>
          <cell r="R194">
            <v>8491.0110000000004</v>
          </cell>
          <cell r="S194">
            <v>0</v>
          </cell>
          <cell r="T194">
            <v>8491.0110000000004</v>
          </cell>
          <cell r="U194">
            <v>0</v>
          </cell>
          <cell r="V194">
            <v>0</v>
          </cell>
          <cell r="W194">
            <v>233.06945822863653</v>
          </cell>
          <cell r="X194">
            <v>50145.624994876154</v>
          </cell>
          <cell r="Y194">
            <v>0.55436175273366373</v>
          </cell>
        </row>
        <row r="195">
          <cell r="B195" t="str">
            <v>Бешарыкский район</v>
          </cell>
          <cell r="C195">
            <v>89444.167000000001</v>
          </cell>
          <cell r="D195">
            <v>37794.99</v>
          </cell>
          <cell r="E195">
            <v>37702.43</v>
          </cell>
          <cell r="F195">
            <v>51741.737000000001</v>
          </cell>
          <cell r="G195">
            <v>0.57848084157349244</v>
          </cell>
          <cell r="H195">
            <v>1218.0624229990999</v>
          </cell>
          <cell r="J195">
            <v>218.97649024354632</v>
          </cell>
          <cell r="K195">
            <v>920.58390394271885</v>
          </cell>
          <cell r="L195">
            <v>71.619740153259812</v>
          </cell>
          <cell r="M195">
            <v>6.8822886595750798</v>
          </cell>
          <cell r="N195">
            <v>0</v>
          </cell>
          <cell r="O195">
            <v>0</v>
          </cell>
          <cell r="P195">
            <v>0</v>
          </cell>
          <cell r="Q195">
            <v>10124.321742438122</v>
          </cell>
          <cell r="R195">
            <v>9950.99</v>
          </cell>
          <cell r="S195">
            <v>0</v>
          </cell>
          <cell r="T195">
            <v>9950.99</v>
          </cell>
          <cell r="U195">
            <v>0</v>
          </cell>
          <cell r="V195">
            <v>0</v>
          </cell>
          <cell r="W195">
            <v>173.33174243812147</v>
          </cell>
          <cell r="X195">
            <v>40399.352834562778</v>
          </cell>
          <cell r="Y195">
            <v>0.45167118426585356</v>
          </cell>
        </row>
        <row r="196">
          <cell r="B196" t="str">
            <v>Кувинский район</v>
          </cell>
          <cell r="C196">
            <v>106386.81400000001</v>
          </cell>
          <cell r="D196">
            <v>53087.152000000002</v>
          </cell>
          <cell r="E196">
            <v>52953.262000000002</v>
          </cell>
          <cell r="F196">
            <v>53433.553</v>
          </cell>
          <cell r="G196">
            <v>0.50225729102104699</v>
          </cell>
          <cell r="H196">
            <v>1364.6151842184211</v>
          </cell>
          <cell r="J196">
            <v>263.57362850812956</v>
          </cell>
          <cell r="K196">
            <v>1049.1561830560627</v>
          </cell>
          <cell r="L196">
            <v>38.275144630666993</v>
          </cell>
          <cell r="M196">
            <v>13.610228023561769</v>
          </cell>
          <cell r="N196">
            <v>0</v>
          </cell>
          <cell r="O196">
            <v>0</v>
          </cell>
          <cell r="P196">
            <v>0</v>
          </cell>
          <cell r="Q196">
            <v>10875.020255012978</v>
          </cell>
          <cell r="R196">
            <v>10602.375000000007</v>
          </cell>
          <cell r="S196">
            <v>0</v>
          </cell>
          <cell r="T196">
            <v>10602.375000000007</v>
          </cell>
          <cell r="U196">
            <v>0</v>
          </cell>
          <cell r="V196">
            <v>0</v>
          </cell>
          <cell r="W196">
            <v>272.64525501296993</v>
          </cell>
          <cell r="X196">
            <v>41193.917560768605</v>
          </cell>
          <cell r="Y196">
            <v>0.38720886557208678</v>
          </cell>
        </row>
        <row r="197">
          <cell r="B197" t="str">
            <v>Учкуприкский район</v>
          </cell>
          <cell r="C197">
            <v>87535.114999999991</v>
          </cell>
          <cell r="D197">
            <v>63197.21</v>
          </cell>
          <cell r="E197">
            <v>63111.360000000001</v>
          </cell>
          <cell r="F197">
            <v>24423.762999999999</v>
          </cell>
          <cell r="G197">
            <v>0.27901674659363845</v>
          </cell>
          <cell r="H197">
            <v>26283.188060103919</v>
          </cell>
          <cell r="J197">
            <v>264.79811604154969</v>
          </cell>
          <cell r="K197">
            <v>497.54500134970709</v>
          </cell>
          <cell r="L197">
            <v>450.19153611778154</v>
          </cell>
          <cell r="M197">
            <v>70.080443700408466</v>
          </cell>
          <cell r="N197">
            <v>0</v>
          </cell>
          <cell r="O197">
            <v>25000</v>
          </cell>
          <cell r="P197">
            <v>0.57296289447153226</v>
          </cell>
          <cell r="Q197">
            <v>9749.9805885998576</v>
          </cell>
          <cell r="R197">
            <v>9606.8240000000005</v>
          </cell>
          <cell r="S197">
            <v>0</v>
          </cell>
          <cell r="T197">
            <v>9606.8240000000005</v>
          </cell>
          <cell r="U197">
            <v>0</v>
          </cell>
          <cell r="V197">
            <v>0</v>
          </cell>
          <cell r="W197">
            <v>143.15658859985732</v>
          </cell>
          <cell r="X197">
            <v>0</v>
          </cell>
          <cell r="Y197">
            <v>0</v>
          </cell>
        </row>
        <row r="198">
          <cell r="B198" t="str">
            <v>Риштанский район</v>
          </cell>
          <cell r="C198">
            <v>90390.171000000002</v>
          </cell>
          <cell r="D198">
            <v>44941.343000000001</v>
          </cell>
          <cell r="E198">
            <v>44872.293000000005</v>
          </cell>
          <cell r="F198">
            <v>45517.902999999998</v>
          </cell>
          <cell r="G198">
            <v>0.50357137835263077</v>
          </cell>
          <cell r="H198">
            <v>1433.9964430059324</v>
          </cell>
          <cell r="J198">
            <v>289.14385467061692</v>
          </cell>
          <cell r="K198">
            <v>1059.7401414802541</v>
          </cell>
          <cell r="L198">
            <v>71.378636023255979</v>
          </cell>
          <cell r="M198">
            <v>8.0534721391967992</v>
          </cell>
          <cell r="N198">
            <v>0</v>
          </cell>
          <cell r="O198">
            <v>0</v>
          </cell>
          <cell r="P198">
            <v>5.6803386926085668</v>
          </cell>
          <cell r="Q198">
            <v>8285.3653731439135</v>
          </cell>
          <cell r="R198">
            <v>8024.6390000000001</v>
          </cell>
          <cell r="S198">
            <v>0</v>
          </cell>
          <cell r="T198">
            <v>8024.6390000000001</v>
          </cell>
          <cell r="U198">
            <v>0</v>
          </cell>
          <cell r="V198">
            <v>0</v>
          </cell>
          <cell r="W198">
            <v>260.72637314391329</v>
          </cell>
          <cell r="X198">
            <v>35798.541183850153</v>
          </cell>
          <cell r="Y198">
            <v>0.39604462285894065</v>
          </cell>
        </row>
        <row r="199">
          <cell r="B199" t="str">
            <v>Сохский район</v>
          </cell>
          <cell r="C199">
            <v>39294.082999999999</v>
          </cell>
          <cell r="D199">
            <v>14918.17</v>
          </cell>
          <cell r="E199">
            <v>14899.070000000003</v>
          </cell>
          <cell r="F199">
            <v>24394.989999999998</v>
          </cell>
          <cell r="G199">
            <v>0.62083113124182077</v>
          </cell>
          <cell r="H199">
            <v>333.33384149683144</v>
          </cell>
          <cell r="J199">
            <v>70.374318495579345</v>
          </cell>
          <cell r="K199">
            <v>254.10471000764463</v>
          </cell>
          <cell r="L199">
            <v>8.629951991938233</v>
          </cell>
          <cell r="M199">
            <v>0.22486100166921255</v>
          </cell>
          <cell r="N199">
            <v>0</v>
          </cell>
          <cell r="O199">
            <v>0</v>
          </cell>
          <cell r="P199">
            <v>0</v>
          </cell>
          <cell r="Q199">
            <v>4912.5338294405365</v>
          </cell>
          <cell r="R199">
            <v>4804.7329999999965</v>
          </cell>
          <cell r="S199">
            <v>0</v>
          </cell>
          <cell r="T199">
            <v>4804.7329999999965</v>
          </cell>
          <cell r="U199">
            <v>0</v>
          </cell>
          <cell r="V199">
            <v>0</v>
          </cell>
          <cell r="W199">
            <v>107.80082944053953</v>
          </cell>
          <cell r="X199">
            <v>19149.122329062629</v>
          </cell>
          <cell r="Y199">
            <v>0.48732839315941362</v>
          </cell>
        </row>
        <row r="200">
          <cell r="B200" t="str">
            <v>Ташлакский район</v>
          </cell>
          <cell r="C200">
            <v>74976.777000000002</v>
          </cell>
          <cell r="D200">
            <v>41901.56</v>
          </cell>
          <cell r="E200">
            <v>41777.750000000007</v>
          </cell>
          <cell r="F200">
            <v>33199.01</v>
          </cell>
          <cell r="G200">
            <v>0.44279057233948588</v>
          </cell>
          <cell r="H200">
            <v>867.91475385552826</v>
          </cell>
          <cell r="J200">
            <v>139.86974197960438</v>
          </cell>
          <cell r="K200">
            <v>615.81839936138908</v>
          </cell>
          <cell r="L200">
            <v>24.482941127545665</v>
          </cell>
          <cell r="M200">
            <v>80.674911869156503</v>
          </cell>
          <cell r="N200">
            <v>0</v>
          </cell>
          <cell r="O200">
            <v>0</v>
          </cell>
          <cell r="P200">
            <v>7.0687595178324694</v>
          </cell>
          <cell r="Q200">
            <v>6426.0701758815721</v>
          </cell>
          <cell r="R200">
            <v>6169.1309999999949</v>
          </cell>
          <cell r="S200">
            <v>0</v>
          </cell>
          <cell r="T200">
            <v>6169.1309999999949</v>
          </cell>
          <cell r="U200">
            <v>0</v>
          </cell>
          <cell r="V200">
            <v>0</v>
          </cell>
          <cell r="W200">
            <v>256.93917588157763</v>
          </cell>
          <cell r="X200">
            <v>25905.025070262898</v>
          </cell>
          <cell r="Y200">
            <v>0.34550731715585609</v>
          </cell>
        </row>
        <row r="201">
          <cell r="B201" t="str">
            <v>Узбекистанский район</v>
          </cell>
          <cell r="C201">
            <v>98047.22</v>
          </cell>
          <cell r="D201">
            <v>47638.06</v>
          </cell>
          <cell r="E201">
            <v>47482.119999999995</v>
          </cell>
          <cell r="F201">
            <v>50565.131000000001</v>
          </cell>
          <cell r="G201">
            <v>0.51572223057420696</v>
          </cell>
          <cell r="H201">
            <v>1247.2454742332341</v>
          </cell>
          <cell r="J201">
            <v>253.86926153189796</v>
          </cell>
          <cell r="K201">
            <v>861.88614970575713</v>
          </cell>
          <cell r="L201">
            <v>108.17269769983098</v>
          </cell>
          <cell r="M201">
            <v>23.317365295748022</v>
          </cell>
          <cell r="N201">
            <v>0</v>
          </cell>
          <cell r="O201">
            <v>0</v>
          </cell>
          <cell r="P201">
            <v>0</v>
          </cell>
          <cell r="Q201">
            <v>10768.058006984658</v>
          </cell>
          <cell r="R201">
            <v>10552.318000000007</v>
          </cell>
          <cell r="S201">
            <v>0</v>
          </cell>
          <cell r="T201">
            <v>10552.318000000007</v>
          </cell>
          <cell r="U201">
            <v>0</v>
          </cell>
          <cell r="V201">
            <v>0</v>
          </cell>
          <cell r="W201">
            <v>215.74000698465173</v>
          </cell>
          <cell r="X201">
            <v>38549.827518782113</v>
          </cell>
          <cell r="Y201">
            <v>0.3931761402187855</v>
          </cell>
        </row>
        <row r="202">
          <cell r="B202" t="str">
            <v>Ферганский район</v>
          </cell>
          <cell r="C202">
            <v>86881.475000000006</v>
          </cell>
          <cell r="D202">
            <v>65764.070000000007</v>
          </cell>
          <cell r="E202">
            <v>65748.84</v>
          </cell>
          <cell r="F202">
            <v>21132.668000000001</v>
          </cell>
          <cell r="G202">
            <v>0.24323560344710998</v>
          </cell>
          <cell r="H202">
            <v>14837.595230831244</v>
          </cell>
          <cell r="J202">
            <v>452.53244258475115</v>
          </cell>
          <cell r="K202">
            <v>666.81906609375756</v>
          </cell>
          <cell r="L202">
            <v>70.118489976671412</v>
          </cell>
          <cell r="M202">
            <v>68.898648291842377</v>
          </cell>
          <cell r="N202">
            <v>11847.64083261121</v>
          </cell>
          <cell r="O202">
            <v>1701.7081599999999</v>
          </cell>
          <cell r="P202">
            <v>29.877591273011131</v>
          </cell>
          <cell r="Q202">
            <v>7346.5077347179422</v>
          </cell>
          <cell r="R202">
            <v>7176.1000000000049</v>
          </cell>
          <cell r="S202">
            <v>0</v>
          </cell>
          <cell r="T202">
            <v>7176.1000000000049</v>
          </cell>
          <cell r="U202">
            <v>0</v>
          </cell>
          <cell r="V202">
            <v>0</v>
          </cell>
          <cell r="W202">
            <v>170.40773471793725</v>
          </cell>
          <cell r="X202">
            <v>0</v>
          </cell>
          <cell r="Y202">
            <v>0</v>
          </cell>
        </row>
        <row r="203">
          <cell r="B203" t="str">
            <v>Дангарский район</v>
          </cell>
          <cell r="C203">
            <v>76120</v>
          </cell>
          <cell r="D203">
            <v>64964.89</v>
          </cell>
          <cell r="E203">
            <v>64941.01</v>
          </cell>
          <cell r="F203">
            <v>11178.948999999999</v>
          </cell>
          <cell r="G203">
            <v>0.14685955070940618</v>
          </cell>
          <cell r="H203">
            <v>4748.6096471812643</v>
          </cell>
          <cell r="J203">
            <v>533.22685667291876</v>
          </cell>
          <cell r="K203">
            <v>895.61177489018166</v>
          </cell>
          <cell r="L203">
            <v>755.00252163088317</v>
          </cell>
          <cell r="M203">
            <v>4.7684939872806238</v>
          </cell>
          <cell r="N203">
            <v>0</v>
          </cell>
          <cell r="O203">
            <v>2560</v>
          </cell>
          <cell r="P203">
            <v>0</v>
          </cell>
          <cell r="Q203">
            <v>7299.5653201019459</v>
          </cell>
          <cell r="R203">
            <v>7117.143</v>
          </cell>
          <cell r="S203">
            <v>0</v>
          </cell>
          <cell r="T203">
            <v>7117.143</v>
          </cell>
          <cell r="U203">
            <v>0</v>
          </cell>
          <cell r="V203">
            <v>0</v>
          </cell>
          <cell r="W203">
            <v>182.42232010194553</v>
          </cell>
          <cell r="X203">
            <v>0</v>
          </cell>
          <cell r="Y203">
            <v>0</v>
          </cell>
        </row>
        <row r="204">
          <cell r="B204" t="str">
            <v>Фуркатский район</v>
          </cell>
          <cell r="C204">
            <v>53961.286</v>
          </cell>
          <cell r="D204">
            <v>22287.39</v>
          </cell>
          <cell r="E204">
            <v>22232.410000000003</v>
          </cell>
          <cell r="F204">
            <v>31728.847999999998</v>
          </cell>
          <cell r="G204">
            <v>0.58799280654653041</v>
          </cell>
          <cell r="H204">
            <v>769.42923734572776</v>
          </cell>
          <cell r="J204">
            <v>152.21939455544245</v>
          </cell>
          <cell r="K204">
            <v>520.433740637303</v>
          </cell>
          <cell r="L204">
            <v>87.772273895887196</v>
          </cell>
          <cell r="M204">
            <v>4.3262778422894046</v>
          </cell>
          <cell r="N204">
            <v>0</v>
          </cell>
          <cell r="O204">
            <v>0</v>
          </cell>
          <cell r="P204">
            <v>4.6775504148055935</v>
          </cell>
          <cell r="Q204">
            <v>6098.8301821379764</v>
          </cell>
          <cell r="R204">
            <v>5982.328999999997</v>
          </cell>
          <cell r="S204">
            <v>0</v>
          </cell>
          <cell r="T204">
            <v>5982.328999999997</v>
          </cell>
          <cell r="U204">
            <v>0</v>
          </cell>
          <cell r="V204">
            <v>0</v>
          </cell>
          <cell r="W204">
            <v>116.50118213797899</v>
          </cell>
          <cell r="X204">
            <v>24860.588580516294</v>
          </cell>
          <cell r="Y204">
            <v>0.46071156607565455</v>
          </cell>
        </row>
        <row r="205">
          <cell r="B205" t="str">
            <v>Язаванский район</v>
          </cell>
          <cell r="C205">
            <v>55913.784999999996</v>
          </cell>
          <cell r="D205">
            <v>29514.527999999998</v>
          </cell>
          <cell r="E205">
            <v>29459.257999999998</v>
          </cell>
          <cell r="F205">
            <v>26454.516</v>
          </cell>
          <cell r="G205">
            <v>0.47313048115057854</v>
          </cell>
          <cell r="H205">
            <v>1244.4044999398454</v>
          </cell>
          <cell r="J205">
            <v>76.818573930056971</v>
          </cell>
          <cell r="K205">
            <v>563.38357365577167</v>
          </cell>
          <cell r="L205">
            <v>600.33322945505483</v>
          </cell>
          <cell r="M205">
            <v>3.8691228989619493</v>
          </cell>
          <cell r="N205">
            <v>0</v>
          </cell>
          <cell r="O205">
            <v>0</v>
          </cell>
          <cell r="P205">
            <v>0</v>
          </cell>
          <cell r="Q205">
            <v>5213.5477382416702</v>
          </cell>
          <cell r="R205">
            <v>4984.2239999999974</v>
          </cell>
          <cell r="S205">
            <v>0</v>
          </cell>
          <cell r="T205">
            <v>4984.2239999999974</v>
          </cell>
          <cell r="U205">
            <v>0</v>
          </cell>
          <cell r="V205">
            <v>0</v>
          </cell>
          <cell r="W205">
            <v>229.32373824167308</v>
          </cell>
          <cell r="X205">
            <v>19996.563761818485</v>
          </cell>
          <cell r="Y205">
            <v>0.35763208950741726</v>
          </cell>
        </row>
        <row r="206">
          <cell r="B206" t="str">
            <v>Куштепинский район</v>
          </cell>
          <cell r="C206">
            <v>77174.293000000005</v>
          </cell>
          <cell r="D206">
            <v>34770.26</v>
          </cell>
          <cell r="E206">
            <v>34676.379999999997</v>
          </cell>
          <cell r="F206">
            <v>42497.895000000004</v>
          </cell>
          <cell r="G206">
            <v>0.55067423811708904</v>
          </cell>
          <cell r="H206">
            <v>1183.1951280008082</v>
          </cell>
          <cell r="J206">
            <v>196.59848433930344</v>
          </cell>
          <cell r="K206">
            <v>919.00951414094425</v>
          </cell>
          <cell r="L206">
            <v>61.438381639795168</v>
          </cell>
          <cell r="M206">
            <v>6.1487478807652574</v>
          </cell>
          <cell r="N206">
            <v>0</v>
          </cell>
          <cell r="O206">
            <v>0</v>
          </cell>
          <cell r="P206">
            <v>0</v>
          </cell>
          <cell r="Q206">
            <v>7686.2056561243025</v>
          </cell>
          <cell r="R206">
            <v>7563.7100000000064</v>
          </cell>
          <cell r="S206">
            <v>0</v>
          </cell>
          <cell r="T206">
            <v>7563.7100000000064</v>
          </cell>
          <cell r="U206">
            <v>0</v>
          </cell>
          <cell r="V206">
            <v>0</v>
          </cell>
          <cell r="W206">
            <v>122.49565612429583</v>
          </cell>
          <cell r="X206">
            <v>33628.494215874896</v>
          </cell>
          <cell r="Y206">
            <v>0.43574735716561597</v>
          </cell>
        </row>
        <row r="207">
          <cell r="B207" t="str">
            <v>Хорезмская область</v>
          </cell>
          <cell r="C207">
            <v>1140265.1170000001</v>
          </cell>
          <cell r="D207">
            <v>1140901.0169999998</v>
          </cell>
          <cell r="E207">
            <v>1140265.1169999996</v>
          </cell>
          <cell r="F207">
            <v>0</v>
          </cell>
          <cell r="G207">
            <v>0</v>
          </cell>
          <cell r="H207">
            <v>52684.568531465004</v>
          </cell>
          <cell r="J207">
            <v>3728.9811885298877</v>
          </cell>
          <cell r="K207">
            <v>8909.0174923889153</v>
          </cell>
          <cell r="L207">
            <v>7673.2655073121696</v>
          </cell>
          <cell r="M207">
            <v>414.03824419177749</v>
          </cell>
          <cell r="N207">
            <v>5603.7769631398751</v>
          </cell>
          <cell r="O207">
            <v>25714.529279999999</v>
          </cell>
          <cell r="P207">
            <v>640.95985590236921</v>
          </cell>
          <cell r="Q207">
            <v>148389.86849557457</v>
          </cell>
          <cell r="R207">
            <v>146277.4709999999</v>
          </cell>
          <cell r="S207">
            <v>146277.47099999999</v>
          </cell>
          <cell r="T207">
            <v>-9.276845958083868E-11</v>
          </cell>
          <cell r="U207">
            <v>0</v>
          </cell>
          <cell r="V207">
            <v>0</v>
          </cell>
          <cell r="W207">
            <v>2112.397495574653</v>
          </cell>
          <cell r="X207">
            <v>0</v>
          </cell>
          <cell r="Y207">
            <v>0</v>
          </cell>
        </row>
        <row r="208">
          <cell r="B208" t="str">
            <v>Областной бюжет Харезмской области</v>
          </cell>
          <cell r="C208">
            <v>309692.69500000007</v>
          </cell>
          <cell r="D208">
            <v>319622.09899999987</v>
          </cell>
          <cell r="E208">
            <v>585249.36999999965</v>
          </cell>
          <cell r="F208">
            <v>-275556.58999999997</v>
          </cell>
          <cell r="G208">
            <v>-0.88977426477560251</v>
          </cell>
          <cell r="Q208">
            <v>50198.449883357825</v>
          </cell>
          <cell r="R208">
            <v>50128.49899999988</v>
          </cell>
          <cell r="S208">
            <v>146277.47099999999</v>
          </cell>
          <cell r="T208">
            <v>-96148.972000000111</v>
          </cell>
          <cell r="U208">
            <v>0</v>
          </cell>
          <cell r="V208">
            <v>0</v>
          </cell>
          <cell r="W208">
            <v>69.950883357948769</v>
          </cell>
          <cell r="X208">
            <v>0</v>
          </cell>
          <cell r="Y208">
            <v>0</v>
          </cell>
        </row>
        <row r="209">
          <cell r="B209" t="str">
            <v>г.Ургенч</v>
          </cell>
          <cell r="C209">
            <v>78060.595000000001</v>
          </cell>
          <cell r="D209">
            <v>310629.25300000003</v>
          </cell>
          <cell r="E209">
            <v>78060.582000000009</v>
          </cell>
          <cell r="F209">
            <v>0</v>
          </cell>
          <cell r="G209">
            <v>0</v>
          </cell>
          <cell r="H209">
            <v>2167.8926384260772</v>
          </cell>
          <cell r="J209">
            <v>449.60316231101336</v>
          </cell>
          <cell r="K209">
            <v>436.98401535890576</v>
          </cell>
          <cell r="L209">
            <v>76.068802791248558</v>
          </cell>
          <cell r="M209">
            <v>130.80999259552252</v>
          </cell>
          <cell r="N209">
            <v>966.66633600267755</v>
          </cell>
          <cell r="O209">
            <v>0</v>
          </cell>
          <cell r="P209">
            <v>107.76032936670931</v>
          </cell>
          <cell r="Q209">
            <v>5310.1284615784016</v>
          </cell>
          <cell r="R209">
            <v>4957.7409999999982</v>
          </cell>
          <cell r="S209">
            <v>0</v>
          </cell>
          <cell r="T209">
            <v>4957.7409999999982</v>
          </cell>
          <cell r="U209">
            <v>0</v>
          </cell>
          <cell r="V209">
            <v>0</v>
          </cell>
          <cell r="W209">
            <v>352.38746157840365</v>
          </cell>
          <cell r="X209">
            <v>0</v>
          </cell>
          <cell r="Y209">
            <v>0</v>
          </cell>
        </row>
        <row r="210">
          <cell r="B210" t="str">
            <v>Багатский район</v>
          </cell>
          <cell r="C210">
            <v>71898.237999999998</v>
          </cell>
          <cell r="D210">
            <v>36771.199999999997</v>
          </cell>
          <cell r="E210">
            <v>36751.200000000004</v>
          </cell>
          <cell r="F210">
            <v>35147.006000000001</v>
          </cell>
          <cell r="G210">
            <v>0.48884377389053685</v>
          </cell>
          <cell r="H210">
            <v>903.30435059588353</v>
          </cell>
          <cell r="J210">
            <v>165.63318954065937</v>
          </cell>
          <cell r="K210">
            <v>715.37880402019971</v>
          </cell>
          <cell r="L210">
            <v>17.324805506187001</v>
          </cell>
          <cell r="M210">
            <v>4.8590125668150801</v>
          </cell>
          <cell r="N210">
            <v>0</v>
          </cell>
          <cell r="O210">
            <v>0</v>
          </cell>
          <cell r="P210">
            <v>0.10853896202244681</v>
          </cell>
          <cell r="Q210">
            <v>10100.258420822347</v>
          </cell>
          <cell r="R210">
            <v>9963.8279999999959</v>
          </cell>
          <cell r="S210">
            <v>0</v>
          </cell>
          <cell r="T210">
            <v>9963.8279999999959</v>
          </cell>
          <cell r="U210">
            <v>0</v>
          </cell>
          <cell r="V210">
            <v>0</v>
          </cell>
          <cell r="W210">
            <v>136.43042082235115</v>
          </cell>
          <cell r="X210">
            <v>24143.443228581767</v>
          </cell>
          <cell r="Y210">
            <v>0.33580020735114213</v>
          </cell>
        </row>
        <row r="211">
          <cell r="B211" t="str">
            <v>Гурленский район</v>
          </cell>
          <cell r="C211">
            <v>74688.509999999995</v>
          </cell>
          <cell r="D211">
            <v>34712.300000000003</v>
          </cell>
          <cell r="E211">
            <v>34704.299999999996</v>
          </cell>
          <cell r="F211">
            <v>39984.184000000001</v>
          </cell>
          <cell r="G211">
            <v>0.53534585172471649</v>
          </cell>
          <cell r="H211">
            <v>1034.5251216876427</v>
          </cell>
          <cell r="J211">
            <v>266.42650961935897</v>
          </cell>
          <cell r="K211">
            <v>754.08248419278937</v>
          </cell>
          <cell r="L211">
            <v>8.9975122811150641</v>
          </cell>
          <cell r="M211">
            <v>4.8435965181180665</v>
          </cell>
          <cell r="N211">
            <v>0</v>
          </cell>
          <cell r="O211">
            <v>0</v>
          </cell>
          <cell r="P211">
            <v>0.17501907626119545</v>
          </cell>
          <cell r="Q211">
            <v>8949.5379726158699</v>
          </cell>
          <cell r="R211">
            <v>8796.6140000000014</v>
          </cell>
          <cell r="S211">
            <v>0</v>
          </cell>
          <cell r="T211">
            <v>8796.6140000000014</v>
          </cell>
          <cell r="U211">
            <v>0</v>
          </cell>
          <cell r="V211">
            <v>0</v>
          </cell>
          <cell r="W211">
            <v>152.92397261586936</v>
          </cell>
          <cell r="X211">
            <v>30000.120905696487</v>
          </cell>
          <cell r="Y211">
            <v>0.40166982720228972</v>
          </cell>
        </row>
        <row r="212">
          <cell r="B212" t="str">
            <v>Кушкупырский район</v>
          </cell>
          <cell r="C212">
            <v>77137.673999999999</v>
          </cell>
          <cell r="D212">
            <v>31780.1</v>
          </cell>
          <cell r="E212">
            <v>31680.099999999991</v>
          </cell>
          <cell r="F212">
            <v>45457.534</v>
          </cell>
          <cell r="G212">
            <v>0.58930392430552159</v>
          </cell>
          <cell r="H212">
            <v>1199.763610187118</v>
          </cell>
          <cell r="J212">
            <v>240.6990106424943</v>
          </cell>
          <cell r="K212">
            <v>864.21638331608472</v>
          </cell>
          <cell r="L212">
            <v>43.583674023209277</v>
          </cell>
          <cell r="M212">
            <v>1.962492041733406</v>
          </cell>
          <cell r="N212">
            <v>0</v>
          </cell>
          <cell r="O212">
            <v>0</v>
          </cell>
          <cell r="P212">
            <v>49.302050163596356</v>
          </cell>
          <cell r="Q212">
            <v>10125.436615292596</v>
          </cell>
          <cell r="R212">
            <v>9969.7500000000055</v>
          </cell>
          <cell r="S212">
            <v>0</v>
          </cell>
          <cell r="T212">
            <v>9969.7500000000055</v>
          </cell>
          <cell r="U212">
            <v>0</v>
          </cell>
          <cell r="V212">
            <v>0</v>
          </cell>
          <cell r="W212">
            <v>155.68661529259046</v>
          </cell>
          <cell r="X212">
            <v>34132.333774520288</v>
          </cell>
          <cell r="Y212">
            <v>0.44248590869515053</v>
          </cell>
        </row>
        <row r="213">
          <cell r="B213" t="str">
            <v>Ургенчский район</v>
          </cell>
          <cell r="C213">
            <v>68506.801999999996</v>
          </cell>
          <cell r="D213">
            <v>101065.602</v>
          </cell>
          <cell r="E213">
            <v>68506.801999999996</v>
          </cell>
          <cell r="F213">
            <v>0</v>
          </cell>
          <cell r="G213">
            <v>0</v>
          </cell>
          <cell r="H213">
            <v>13252.673079478634</v>
          </cell>
          <cell r="J213">
            <v>293.74335181527505</v>
          </cell>
          <cell r="K213">
            <v>761.76080982360008</v>
          </cell>
          <cell r="L213">
            <v>7329.0436729600588</v>
          </cell>
          <cell r="M213">
            <v>22.94216101752464</v>
          </cell>
          <cell r="N213">
            <v>4637.1106271371973</v>
          </cell>
          <cell r="O213">
            <v>0</v>
          </cell>
          <cell r="P213">
            <v>208.0724567249774</v>
          </cell>
          <cell r="Q213">
            <v>8491.1571199824975</v>
          </cell>
          <cell r="R213">
            <v>8276.4390000000003</v>
          </cell>
          <cell r="S213">
            <v>0</v>
          </cell>
          <cell r="T213">
            <v>8276.4390000000003</v>
          </cell>
          <cell r="U213">
            <v>0</v>
          </cell>
          <cell r="V213">
            <v>0</v>
          </cell>
          <cell r="W213">
            <v>214.71811998249666</v>
          </cell>
          <cell r="X213">
            <v>0</v>
          </cell>
          <cell r="Y213">
            <v>0</v>
          </cell>
        </row>
        <row r="214">
          <cell r="B214" t="str">
            <v>Хазараспский район</v>
          </cell>
          <cell r="C214">
            <v>109309.327</v>
          </cell>
          <cell r="D214">
            <v>110197.17</v>
          </cell>
          <cell r="E214">
            <v>109309.37</v>
          </cell>
          <cell r="F214">
            <v>0</v>
          </cell>
          <cell r="G214">
            <v>0</v>
          </cell>
          <cell r="H214">
            <v>1379.5500497384185</v>
          </cell>
          <cell r="J214">
            <v>342.06183673427313</v>
          </cell>
          <cell r="K214">
            <v>829.72731819673697</v>
          </cell>
          <cell r="L214">
            <v>7.5016248564564885</v>
          </cell>
          <cell r="M214">
            <v>195.02386119457461</v>
          </cell>
          <cell r="N214">
            <v>0</v>
          </cell>
          <cell r="O214">
            <v>0</v>
          </cell>
          <cell r="P214">
            <v>5.2354087563768452</v>
          </cell>
          <cell r="Q214">
            <v>14960.297871755773</v>
          </cell>
          <cell r="R214">
            <v>14726.915000000006</v>
          </cell>
          <cell r="S214">
            <v>0</v>
          </cell>
          <cell r="T214">
            <v>14726.915000000006</v>
          </cell>
          <cell r="U214">
            <v>0</v>
          </cell>
          <cell r="V214">
            <v>0</v>
          </cell>
          <cell r="W214">
            <v>233.3828717557665</v>
          </cell>
          <cell r="X214">
            <v>0</v>
          </cell>
          <cell r="Y214">
            <v>0</v>
          </cell>
        </row>
        <row r="215">
          <cell r="B215" t="str">
            <v>Ханкинский район</v>
          </cell>
          <cell r="C215">
            <v>80800.698000000004</v>
          </cell>
          <cell r="D215">
            <v>55904.574999999997</v>
          </cell>
          <cell r="E215">
            <v>55888.575000000004</v>
          </cell>
          <cell r="F215">
            <v>24912.155999999999</v>
          </cell>
          <cell r="G215">
            <v>0.3083160989525115</v>
          </cell>
          <cell r="H215">
            <v>26926.173433423392</v>
          </cell>
          <cell r="J215">
            <v>304.5796926778458</v>
          </cell>
          <cell r="K215">
            <v>801.01009564232959</v>
          </cell>
          <cell r="L215">
            <v>7.6383260432673206</v>
          </cell>
          <cell r="M215">
            <v>4.4091609781241399</v>
          </cell>
          <cell r="N215">
            <v>0</v>
          </cell>
          <cell r="O215">
            <v>25714.529279999999</v>
          </cell>
          <cell r="P215">
            <v>94.006878081826784</v>
          </cell>
          <cell r="Q215">
            <v>8544.8641646695396</v>
          </cell>
          <cell r="R215">
            <v>8386.8570000000018</v>
          </cell>
          <cell r="S215">
            <v>0</v>
          </cell>
          <cell r="T215">
            <v>8386.8570000000018</v>
          </cell>
          <cell r="U215">
            <v>0</v>
          </cell>
          <cell r="V215">
            <v>0</v>
          </cell>
          <cell r="W215">
            <v>158.00716466953867</v>
          </cell>
          <cell r="X215">
            <v>0</v>
          </cell>
          <cell r="Y215">
            <v>0</v>
          </cell>
        </row>
        <row r="216">
          <cell r="B216" t="str">
            <v>Шаватский район</v>
          </cell>
          <cell r="C216">
            <v>78985.222999999998</v>
          </cell>
          <cell r="D216">
            <v>37977</v>
          </cell>
          <cell r="E216">
            <v>37958.999999999993</v>
          </cell>
          <cell r="F216">
            <v>41026.197</v>
          </cell>
          <cell r="G216">
            <v>0.51941610647854985</v>
          </cell>
          <cell r="H216">
            <v>998.21398072580166</v>
          </cell>
          <cell r="J216">
            <v>217.10164435239801</v>
          </cell>
          <cell r="K216">
            <v>748.28897187764846</v>
          </cell>
          <cell r="L216">
            <v>28.206926095710557</v>
          </cell>
          <cell r="M216">
            <v>4.5661543579877071</v>
          </cell>
          <cell r="N216">
            <v>0</v>
          </cell>
          <cell r="O216">
            <v>0</v>
          </cell>
          <cell r="P216">
            <v>5.0284042057043586E-2</v>
          </cell>
          <cell r="Q216">
            <v>10165.12969357791</v>
          </cell>
          <cell r="R216">
            <v>9986.7760000000035</v>
          </cell>
          <cell r="S216">
            <v>0</v>
          </cell>
          <cell r="T216">
            <v>9986.7760000000035</v>
          </cell>
          <cell r="U216">
            <v>0</v>
          </cell>
          <cell r="V216">
            <v>0</v>
          </cell>
          <cell r="W216">
            <v>178.35369357790657</v>
          </cell>
          <cell r="X216">
            <v>29862.853325696291</v>
          </cell>
          <cell r="Y216">
            <v>0.37808152197907058</v>
          </cell>
        </row>
        <row r="217">
          <cell r="B217" t="str">
            <v>Янгиарыкский район</v>
          </cell>
          <cell r="C217">
            <v>51674.712</v>
          </cell>
          <cell r="D217">
            <v>23737.7</v>
          </cell>
          <cell r="E217">
            <v>23731.7</v>
          </cell>
          <cell r="F217">
            <v>27942.965</v>
          </cell>
          <cell r="G217">
            <v>0.54074737755674385</v>
          </cell>
          <cell r="H217">
            <v>838.19791059512045</v>
          </cell>
          <cell r="J217">
            <v>169.80292820086302</v>
          </cell>
          <cell r="K217">
            <v>591.57891750213037</v>
          </cell>
          <cell r="L217">
            <v>3.9776852859445042</v>
          </cell>
          <cell r="M217">
            <v>29.634517600401836</v>
          </cell>
          <cell r="N217">
            <v>0</v>
          </cell>
          <cell r="O217">
            <v>0</v>
          </cell>
          <cell r="P217">
            <v>43.203862005780664</v>
          </cell>
          <cell r="Q217">
            <v>6084.7002097689765</v>
          </cell>
          <cell r="R217">
            <v>5967.3819999999969</v>
          </cell>
          <cell r="S217">
            <v>0</v>
          </cell>
          <cell r="T217">
            <v>5967.3819999999969</v>
          </cell>
          <cell r="U217">
            <v>0</v>
          </cell>
          <cell r="V217">
            <v>0</v>
          </cell>
          <cell r="W217">
            <v>117.31820976897949</v>
          </cell>
          <cell r="X217">
            <v>21020.066879635902</v>
          </cell>
          <cell r="Y217">
            <v>0.40677666243473021</v>
          </cell>
        </row>
        <row r="218">
          <cell r="B218" t="str">
            <v>Янгибазарский район</v>
          </cell>
          <cell r="C218">
            <v>41346.239000000009</v>
          </cell>
          <cell r="D218">
            <v>17982.317999999999</v>
          </cell>
          <cell r="E218">
            <v>17952.418000000005</v>
          </cell>
          <cell r="F218">
            <v>23393.835999999996</v>
          </cell>
          <cell r="G218">
            <v>0.56580324028988438</v>
          </cell>
          <cell r="H218">
            <v>572.36029582081585</v>
          </cell>
          <cell r="J218">
            <v>109.38963384028079</v>
          </cell>
          <cell r="K218">
            <v>448.22870833516185</v>
          </cell>
          <cell r="L218">
            <v>5.5413092153968098</v>
          </cell>
          <cell r="M218">
            <v>4.2605254967489161</v>
          </cell>
          <cell r="N218">
            <v>0</v>
          </cell>
          <cell r="O218">
            <v>0</v>
          </cell>
          <cell r="P218">
            <v>4.9401189332275424</v>
          </cell>
          <cell r="Q218">
            <v>5187.8646308132047</v>
          </cell>
          <cell r="R218">
            <v>5056.4030000000066</v>
          </cell>
          <cell r="S218">
            <v>0</v>
          </cell>
          <cell r="T218">
            <v>5056.4030000000066</v>
          </cell>
          <cell r="U218">
            <v>0</v>
          </cell>
          <cell r="V218">
            <v>0</v>
          </cell>
          <cell r="W218">
            <v>131.4616308131985</v>
          </cell>
          <cell r="X218">
            <v>17633.611073365973</v>
          </cell>
          <cell r="Y218">
            <v>0.42648645922464606</v>
          </cell>
        </row>
        <row r="219">
          <cell r="B219" t="str">
            <v>Хивинский район</v>
          </cell>
          <cell r="C219">
            <v>98164.403999999995</v>
          </cell>
          <cell r="D219">
            <v>60521.7</v>
          </cell>
          <cell r="E219">
            <v>60471.7</v>
          </cell>
          <cell r="F219">
            <v>37692.712</v>
          </cell>
          <cell r="G219">
            <v>0.38397535628087753</v>
          </cell>
          <cell r="H219">
            <v>3411.9140607860918</v>
          </cell>
          <cell r="J219">
            <v>1169.9402287954263</v>
          </cell>
          <cell r="K219">
            <v>1957.7609841233291</v>
          </cell>
          <cell r="L219">
            <v>145.38116825357622</v>
          </cell>
          <cell r="M219">
            <v>10.726769824226578</v>
          </cell>
          <cell r="N219">
            <v>0</v>
          </cell>
          <cell r="O219">
            <v>0</v>
          </cell>
          <cell r="P219">
            <v>128.10490978953362</v>
          </cell>
          <cell r="Q219">
            <v>10272.043451339605</v>
          </cell>
          <cell r="R219">
            <v>10060.267000000002</v>
          </cell>
          <cell r="S219">
            <v>0</v>
          </cell>
          <cell r="T219">
            <v>10060.267000000002</v>
          </cell>
          <cell r="U219">
            <v>0</v>
          </cell>
          <cell r="V219">
            <v>0</v>
          </cell>
          <cell r="W219">
            <v>211.77645133960317</v>
          </cell>
          <cell r="X219">
            <v>24008.754487874307</v>
          </cell>
          <cell r="Y219">
            <v>0.24457699033016395</v>
          </cell>
        </row>
        <row r="220">
          <cell r="B220" t="str">
            <v>Город Ташкент</v>
          </cell>
          <cell r="C220">
            <v>1803663.7249999999</v>
          </cell>
          <cell r="D220">
            <v>8561979.8719999995</v>
          </cell>
          <cell r="E220">
            <v>1803663.7249999996</v>
          </cell>
          <cell r="F220">
            <v>0</v>
          </cell>
          <cell r="G220">
            <v>0</v>
          </cell>
          <cell r="H220">
            <v>168090.34525223737</v>
          </cell>
          <cell r="J220">
            <v>10502.386440011232</v>
          </cell>
          <cell r="K220">
            <v>13774.973187162383</v>
          </cell>
          <cell r="L220">
            <v>111479.60895629246</v>
          </cell>
          <cell r="M220">
            <v>3197.0087762464218</v>
          </cell>
          <cell r="N220">
            <v>24751.147325495484</v>
          </cell>
          <cell r="O220">
            <v>0</v>
          </cell>
          <cell r="P220">
            <v>4385.2205670293788</v>
          </cell>
          <cell r="Q220">
            <v>169493.9413677043</v>
          </cell>
          <cell r="R220">
            <v>165368.18399999998</v>
          </cell>
          <cell r="S220">
            <v>165368.18400000001</v>
          </cell>
          <cell r="T220">
            <v>-1.7280399333685637E-11</v>
          </cell>
          <cell r="U220">
            <v>0</v>
          </cell>
          <cell r="V220">
            <v>0</v>
          </cell>
          <cell r="W220">
            <v>4125.7573677043074</v>
          </cell>
          <cell r="X220">
            <v>0</v>
          </cell>
          <cell r="Y220">
            <v>0</v>
          </cell>
        </row>
        <row r="221">
          <cell r="B221" t="str">
            <v>Городской бюджет</v>
          </cell>
          <cell r="C221">
            <v>824385.53499999968</v>
          </cell>
          <cell r="D221">
            <v>-38842.987999999998</v>
          </cell>
          <cell r="E221">
            <v>824385.6059999998</v>
          </cell>
          <cell r="G221">
            <v>0</v>
          </cell>
          <cell r="Q221">
            <v>140152.66242114495</v>
          </cell>
          <cell r="R221">
            <v>140041.06799999997</v>
          </cell>
          <cell r="S221">
            <v>165368.18400000001</v>
          </cell>
          <cell r="T221">
            <v>-25327.116000000031</v>
          </cell>
          <cell r="U221">
            <v>0</v>
          </cell>
          <cell r="V221">
            <v>0</v>
          </cell>
          <cell r="W221">
            <v>111.59442114497352</v>
          </cell>
          <cell r="X221">
            <v>0</v>
          </cell>
          <cell r="Y221">
            <v>0</v>
          </cell>
        </row>
        <row r="222">
          <cell r="B222" t="str">
            <v>Шайхантахурский район</v>
          </cell>
          <cell r="C222">
            <v>93591.104000000007</v>
          </cell>
          <cell r="D222">
            <v>1458987.3</v>
          </cell>
          <cell r="E222">
            <v>93591.104000000007</v>
          </cell>
          <cell r="G222">
            <v>0</v>
          </cell>
          <cell r="H222">
            <v>45811.381670493465</v>
          </cell>
          <cell r="J222">
            <v>1221.7060010682903</v>
          </cell>
          <cell r="K222">
            <v>1974.9289393662252</v>
          </cell>
          <cell r="L222">
            <v>17354.013815253882</v>
          </cell>
          <cell r="M222">
            <v>155.87633862227221</v>
          </cell>
          <cell r="N222">
            <v>24751.147325495484</v>
          </cell>
          <cell r="O222">
            <v>0</v>
          </cell>
          <cell r="P222">
            <v>353.70925068730628</v>
          </cell>
          <cell r="Q222">
            <v>2913.6161465353402</v>
          </cell>
          <cell r="R222">
            <v>2569.7170000000001</v>
          </cell>
          <cell r="S222">
            <v>0</v>
          </cell>
          <cell r="T222">
            <v>2569.7170000000001</v>
          </cell>
          <cell r="U222">
            <v>0</v>
          </cell>
          <cell r="V222">
            <v>0</v>
          </cell>
          <cell r="W222">
            <v>343.89914653534032</v>
          </cell>
          <cell r="X222">
            <v>0</v>
          </cell>
          <cell r="Y222">
            <v>0</v>
          </cell>
        </row>
        <row r="223">
          <cell r="B223" t="str">
            <v>Учтепинский район</v>
          </cell>
          <cell r="C223">
            <v>109346.61</v>
          </cell>
          <cell r="D223">
            <v>271912</v>
          </cell>
          <cell r="E223">
            <v>109346.602</v>
          </cell>
          <cell r="G223">
            <v>0</v>
          </cell>
          <cell r="H223">
            <v>12731.217103716397</v>
          </cell>
          <cell r="J223">
            <v>989.16163154632079</v>
          </cell>
          <cell r="K223">
            <v>1366.6728012366334</v>
          </cell>
          <cell r="L223">
            <v>9987.0537253422681</v>
          </cell>
          <cell r="M223">
            <v>153.2910467950845</v>
          </cell>
          <cell r="N223">
            <v>0</v>
          </cell>
          <cell r="O223">
            <v>0</v>
          </cell>
          <cell r="P223">
            <v>235.03789879609101</v>
          </cell>
          <cell r="Q223">
            <v>2827.9390260974487</v>
          </cell>
          <cell r="R223">
            <v>2473.5830000000046</v>
          </cell>
          <cell r="S223">
            <v>0</v>
          </cell>
          <cell r="T223">
            <v>2473.5830000000046</v>
          </cell>
          <cell r="U223">
            <v>0</v>
          </cell>
          <cell r="V223">
            <v>0</v>
          </cell>
          <cell r="W223">
            <v>354.35602609744399</v>
          </cell>
          <cell r="X223">
            <v>0</v>
          </cell>
          <cell r="Y223">
            <v>0</v>
          </cell>
        </row>
        <row r="224">
          <cell r="B224" t="str">
            <v>Чиланзарский район</v>
          </cell>
          <cell r="C224">
            <v>106723.91099999999</v>
          </cell>
          <cell r="D224">
            <v>607705</v>
          </cell>
          <cell r="E224">
            <v>106723.95299999999</v>
          </cell>
          <cell r="G224">
            <v>0</v>
          </cell>
          <cell r="H224">
            <v>14816.429120054998</v>
          </cell>
          <cell r="J224">
            <v>1000.5227889000461</v>
          </cell>
          <cell r="K224">
            <v>1244.5075373479606</v>
          </cell>
          <cell r="L224">
            <v>12257.812856290315</v>
          </cell>
          <cell r="M224">
            <v>26.592691012945206</v>
          </cell>
          <cell r="N224">
            <v>0</v>
          </cell>
          <cell r="O224">
            <v>0</v>
          </cell>
          <cell r="P224">
            <v>286.99324650373012</v>
          </cell>
          <cell r="Q224">
            <v>3460.1228190956435</v>
          </cell>
          <cell r="R224">
            <v>3067.0229999999992</v>
          </cell>
          <cell r="S224">
            <v>0</v>
          </cell>
          <cell r="T224">
            <v>3067.0229999999992</v>
          </cell>
          <cell r="U224">
            <v>0</v>
          </cell>
          <cell r="V224">
            <v>0</v>
          </cell>
          <cell r="W224">
            <v>393.09981909564419</v>
          </cell>
          <cell r="X224">
            <v>0</v>
          </cell>
          <cell r="Y224">
            <v>0</v>
          </cell>
        </row>
        <row r="225">
          <cell r="B225" t="str">
            <v>Мирабадский район</v>
          </cell>
          <cell r="C225">
            <v>66845.535000000003</v>
          </cell>
          <cell r="D225">
            <v>1152382.2</v>
          </cell>
          <cell r="E225">
            <v>66845.535000000003</v>
          </cell>
          <cell r="G225">
            <v>0</v>
          </cell>
          <cell r="H225">
            <v>11372.916930589668</v>
          </cell>
          <cell r="J225">
            <v>658.77278737885968</v>
          </cell>
          <cell r="K225">
            <v>791.1352738564118</v>
          </cell>
          <cell r="L225">
            <v>9358.3665471468048</v>
          </cell>
          <cell r="M225">
            <v>140.14409975431022</v>
          </cell>
          <cell r="N225">
            <v>0</v>
          </cell>
          <cell r="O225">
            <v>0</v>
          </cell>
          <cell r="P225">
            <v>424.49822245328085</v>
          </cell>
          <cell r="Q225">
            <v>2362.2839047519178</v>
          </cell>
          <cell r="R225">
            <v>1906.604</v>
          </cell>
          <cell r="S225">
            <v>0</v>
          </cell>
          <cell r="T225">
            <v>1906.604</v>
          </cell>
          <cell r="U225">
            <v>0</v>
          </cell>
          <cell r="V225">
            <v>0</v>
          </cell>
          <cell r="W225">
            <v>455.6799047519176</v>
          </cell>
          <cell r="X225">
            <v>0</v>
          </cell>
          <cell r="Y225">
            <v>0</v>
          </cell>
        </row>
        <row r="226">
          <cell r="B226" t="str">
            <v>Мирзо Улугбекский район</v>
          </cell>
          <cell r="C226">
            <v>109630.803</v>
          </cell>
          <cell r="D226">
            <v>721116.8</v>
          </cell>
          <cell r="E226">
            <v>109630.754</v>
          </cell>
          <cell r="G226">
            <v>0</v>
          </cell>
          <cell r="H226">
            <v>11186.427956922324</v>
          </cell>
          <cell r="J226">
            <v>1354.7498686336364</v>
          </cell>
          <cell r="K226">
            <v>1525.0557295929782</v>
          </cell>
          <cell r="L226">
            <v>7827.091165709292</v>
          </cell>
          <cell r="M226">
            <v>337.10975022789279</v>
          </cell>
          <cell r="N226">
            <v>0</v>
          </cell>
          <cell r="O226">
            <v>0</v>
          </cell>
          <cell r="P226">
            <v>142.4214427585236</v>
          </cell>
          <cell r="Q226">
            <v>2788.9571366070609</v>
          </cell>
          <cell r="R226">
            <v>2308.368000000004</v>
          </cell>
          <cell r="S226">
            <v>0</v>
          </cell>
          <cell r="T226">
            <v>2308.368000000004</v>
          </cell>
          <cell r="U226">
            <v>0</v>
          </cell>
          <cell r="V226">
            <v>0</v>
          </cell>
          <cell r="W226">
            <v>480.58913660705696</v>
          </cell>
          <cell r="X226">
            <v>0</v>
          </cell>
          <cell r="Y226">
            <v>0</v>
          </cell>
        </row>
        <row r="227">
          <cell r="B227" t="str">
            <v>Яккасарайский район</v>
          </cell>
          <cell r="C227">
            <v>52712.565000000002</v>
          </cell>
          <cell r="D227">
            <v>1453655.45</v>
          </cell>
          <cell r="E227">
            <v>52712.565000000002</v>
          </cell>
          <cell r="G227">
            <v>0</v>
          </cell>
          <cell r="H227">
            <v>10851.108087448163</v>
          </cell>
          <cell r="J227">
            <v>681.59487241363126</v>
          </cell>
          <cell r="K227">
            <v>752.62285643551331</v>
          </cell>
          <cell r="L227">
            <v>7851.1312887855065</v>
          </cell>
          <cell r="M227">
            <v>311.0241850756284</v>
          </cell>
          <cell r="N227">
            <v>0</v>
          </cell>
          <cell r="O227">
            <v>0</v>
          </cell>
          <cell r="P227">
            <v>1254.7348847378844</v>
          </cell>
          <cell r="Q227">
            <v>2342.0139107614946</v>
          </cell>
          <cell r="R227">
            <v>2030.1790000000001</v>
          </cell>
          <cell r="S227">
            <v>0</v>
          </cell>
          <cell r="T227">
            <v>2030.1790000000001</v>
          </cell>
          <cell r="U227">
            <v>0</v>
          </cell>
          <cell r="V227">
            <v>0</v>
          </cell>
          <cell r="W227">
            <v>311.83491076149431</v>
          </cell>
          <cell r="X227">
            <v>0</v>
          </cell>
          <cell r="Y227">
            <v>0</v>
          </cell>
        </row>
        <row r="228">
          <cell r="B228" t="str">
            <v>Олмазарский район</v>
          </cell>
          <cell r="C228">
            <v>111649.90000000001</v>
          </cell>
          <cell r="D228">
            <v>372748.18800000002</v>
          </cell>
          <cell r="E228">
            <v>111649.87400000001</v>
          </cell>
          <cell r="G228">
            <v>0</v>
          </cell>
          <cell r="H228">
            <v>13113.356959822037</v>
          </cell>
          <cell r="J228">
            <v>1086.3281068756137</v>
          </cell>
          <cell r="K228">
            <v>1600.9872965731277</v>
          </cell>
          <cell r="L228">
            <v>10180.852317110261</v>
          </cell>
          <cell r="M228">
            <v>43.602358637541663</v>
          </cell>
          <cell r="N228">
            <v>0</v>
          </cell>
          <cell r="O228">
            <v>0</v>
          </cell>
          <cell r="P228">
            <v>201.58688062549265</v>
          </cell>
          <cell r="Q228">
            <v>3496.9773813651927</v>
          </cell>
          <cell r="R228">
            <v>3124.5400000000045</v>
          </cell>
          <cell r="S228">
            <v>0</v>
          </cell>
          <cell r="T228">
            <v>3124.5400000000045</v>
          </cell>
          <cell r="U228">
            <v>0</v>
          </cell>
          <cell r="V228">
            <v>0</v>
          </cell>
          <cell r="W228">
            <v>372.43738136518846</v>
          </cell>
          <cell r="X228">
            <v>0</v>
          </cell>
          <cell r="Y228">
            <v>0</v>
          </cell>
        </row>
        <row r="229">
          <cell r="B229" t="str">
            <v>Яшнабадскский район</v>
          </cell>
          <cell r="C229">
            <v>96206.347999999998</v>
          </cell>
          <cell r="D229">
            <v>647551.24199999997</v>
          </cell>
          <cell r="E229">
            <v>96206.317999999999</v>
          </cell>
          <cell r="G229">
            <v>0</v>
          </cell>
          <cell r="H229">
            <v>17985.053980122717</v>
          </cell>
          <cell r="J229">
            <v>974.4877763894001</v>
          </cell>
          <cell r="K229">
            <v>1466.5246962928468</v>
          </cell>
          <cell r="L229">
            <v>15186.771941455961</v>
          </cell>
          <cell r="M229">
            <v>201.16395657442592</v>
          </cell>
          <cell r="N229">
            <v>0</v>
          </cell>
          <cell r="O229">
            <v>0</v>
          </cell>
          <cell r="P229">
            <v>156.10560941008163</v>
          </cell>
          <cell r="Q229">
            <v>2478.6746820700228</v>
          </cell>
          <cell r="R229">
            <v>2073.7860000000019</v>
          </cell>
          <cell r="S229">
            <v>0</v>
          </cell>
          <cell r="T229">
            <v>2073.7860000000019</v>
          </cell>
          <cell r="U229">
            <v>0</v>
          </cell>
          <cell r="V229">
            <v>0</v>
          </cell>
          <cell r="W229">
            <v>404.88868207002093</v>
          </cell>
          <cell r="X229">
            <v>0</v>
          </cell>
          <cell r="Y229">
            <v>0</v>
          </cell>
        </row>
        <row r="230">
          <cell r="B230" t="str">
            <v>Сергелийский район</v>
          </cell>
          <cell r="C230">
            <v>81107.683999999994</v>
          </cell>
          <cell r="D230">
            <v>362162.1</v>
          </cell>
          <cell r="E230">
            <v>81107.683999999994</v>
          </cell>
          <cell r="G230">
            <v>0</v>
          </cell>
          <cell r="H230">
            <v>9091.6507307141292</v>
          </cell>
          <cell r="J230">
            <v>828.57059990963739</v>
          </cell>
          <cell r="K230">
            <v>897.91621811411937</v>
          </cell>
          <cell r="L230">
            <v>6572.988204500165</v>
          </cell>
          <cell r="M230">
            <v>616.74399511130014</v>
          </cell>
          <cell r="N230">
            <v>0</v>
          </cell>
          <cell r="O230">
            <v>0</v>
          </cell>
          <cell r="P230">
            <v>175.43171307890501</v>
          </cell>
          <cell r="Q230">
            <v>2715.1901073675631</v>
          </cell>
          <cell r="R230">
            <v>2438.1089999999999</v>
          </cell>
          <cell r="S230">
            <v>0</v>
          </cell>
          <cell r="T230">
            <v>2438.1089999999999</v>
          </cell>
          <cell r="U230">
            <v>0</v>
          </cell>
          <cell r="V230">
            <v>0</v>
          </cell>
          <cell r="W230">
            <v>277.08110736756322</v>
          </cell>
          <cell r="X230">
            <v>0</v>
          </cell>
          <cell r="Y230">
            <v>0</v>
          </cell>
        </row>
        <row r="231">
          <cell r="B231" t="str">
            <v>Бектемирский район</v>
          </cell>
          <cell r="C231">
            <v>22768.870999999999</v>
          </cell>
          <cell r="D231">
            <v>279523.98</v>
          </cell>
          <cell r="E231">
            <v>22768.870999999999</v>
          </cell>
          <cell r="G231">
            <v>0</v>
          </cell>
          <cell r="H231">
            <v>3901.1160511809962</v>
          </cell>
          <cell r="J231">
            <v>164.07774980360767</v>
          </cell>
          <cell r="K231">
            <v>348.11237888100402</v>
          </cell>
          <cell r="L231">
            <v>2334.3158197955818</v>
          </cell>
          <cell r="M231">
            <v>808.04555893824033</v>
          </cell>
          <cell r="N231">
            <v>0</v>
          </cell>
          <cell r="O231">
            <v>0</v>
          </cell>
          <cell r="P231">
            <v>246.56454376256272</v>
          </cell>
          <cell r="Q231">
            <v>1338.6005858514002</v>
          </cell>
          <cell r="R231">
            <v>1185.77</v>
          </cell>
          <cell r="S231">
            <v>0</v>
          </cell>
          <cell r="T231">
            <v>1185.77</v>
          </cell>
          <cell r="U231">
            <v>0</v>
          </cell>
          <cell r="V231">
            <v>0</v>
          </cell>
          <cell r="W231">
            <v>152.83058585140014</v>
          </cell>
          <cell r="X231">
            <v>0</v>
          </cell>
          <cell r="Y231">
            <v>0</v>
          </cell>
        </row>
        <row r="232">
          <cell r="B232" t="str">
            <v>Юнусабадский район</v>
          </cell>
          <cell r="C232">
            <v>128694.859</v>
          </cell>
          <cell r="D232">
            <v>1273078.6000000001</v>
          </cell>
          <cell r="E232">
            <v>128694.859</v>
          </cell>
          <cell r="G232">
            <v>0</v>
          </cell>
          <cell r="H232">
            <v>17229.68666117248</v>
          </cell>
          <cell r="J232">
            <v>1542.4142570921886</v>
          </cell>
          <cell r="K232">
            <v>1806.5094594655625</v>
          </cell>
          <cell r="L232">
            <v>12569.211274902429</v>
          </cell>
          <cell r="M232">
            <v>403.41479549678013</v>
          </cell>
          <cell r="N232">
            <v>0</v>
          </cell>
          <cell r="O232">
            <v>0</v>
          </cell>
          <cell r="P232">
            <v>908.1368742155214</v>
          </cell>
          <cell r="Q232">
            <v>2616.9032460562635</v>
          </cell>
          <cell r="R232">
            <v>2149.4369999999999</v>
          </cell>
          <cell r="S232">
            <v>0</v>
          </cell>
          <cell r="T232">
            <v>2149.4369999999999</v>
          </cell>
          <cell r="U232">
            <v>0</v>
          </cell>
          <cell r="V232">
            <v>0</v>
          </cell>
          <cell r="W232">
            <v>467.46624605626357</v>
          </cell>
          <cell r="X232">
            <v>0</v>
          </cell>
          <cell r="Y23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">
          <cell r="A3" t="str">
            <v>Наименование районов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-жадвал"/>
      <sheetName val="ном"/>
      <sheetName val="туман"/>
      <sheetName val="банк"/>
      <sheetName val="туман2017"/>
      <sheetName val="банк2017"/>
      <sheetName val="туман2018"/>
      <sheetName val="банк2018"/>
      <sheetName val="Зан-ть(р-ны)"/>
      <sheetName val="уюшмага10,09 холатига"/>
      <sheetName val="уюшмага10,09_холатига"/>
      <sheetName val="ННБД"/>
      <sheetName val="193 свод"/>
    </sheetNames>
    <sheetDataSet>
      <sheetData sheetId="0"/>
      <sheetData sheetId="1">
        <row r="4">
          <cell r="O4" t="str">
            <v>Ярати-ладиган янги иш ўринлари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ж1"/>
      <sheetName val="номма-ном"/>
      <sheetName val="Лист1 (2)"/>
      <sheetName val="Лист1"/>
      <sheetName val="Лист2"/>
      <sheetName val="Лист3"/>
      <sheetName val="ном"/>
      <sheetName val="Results"/>
      <sheetName val="экс хар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учете"/>
      <sheetName val="Раб.места"/>
      <sheetName val="Перепод."/>
      <sheetName val="Общ.работ."/>
      <sheetName val="Зан-ть(р-ны)"/>
      <sheetName val="шака"/>
      <sheetName val="сашка"/>
      <sheetName val="Зан_ть_р_ны_"/>
      <sheetName val="ном"/>
      <sheetName val="Results"/>
      <sheetName val="Фориш 2003"/>
      <sheetName val="KAT2344"/>
      <sheetName val="c"/>
      <sheetName val="На_учете"/>
      <sheetName val="Раб_места"/>
      <sheetName val="Перепод_"/>
      <sheetName val="Общ_работ_"/>
      <sheetName val="Фориш_2003"/>
      <sheetName val="уюшмага10,09 холатига"/>
      <sheetName val="Лист1 (2)"/>
      <sheetName val="На_учете1"/>
      <sheetName val="Раб_места1"/>
      <sheetName val="Перепод_1"/>
      <sheetName val="Общ_работ_1"/>
      <sheetName val="Фориш_20031"/>
      <sheetName val="уюшмага10,09_холатига"/>
      <sheetName val="Лист1_(2)"/>
      <sheetName val="Лист1"/>
      <sheetName val=" ОблУНО"/>
      <sheetName val=" ОблУНО (1)"/>
      <sheetName val="Спорт"/>
      <sheetName val="ПТО "/>
      <sheetName val="Урганч Муз"/>
      <sheetName val="ОблИУУ"/>
      <sheetName val="Массив"/>
      <sheetName val="Гай пахта"/>
      <sheetName val="Нокон хол"/>
      <sheetName val="экс хар"/>
      <sheetName val="SUMMARY"/>
      <sheetName val="weta"/>
      <sheetName val="Ex rate bloom"/>
      <sheetName val="Асосий майдон-уруглик"/>
      <sheetName val="193 свод"/>
      <sheetName val="data input"/>
      <sheetName val="ГТК_Минфин_факт"/>
      <sheetName val="Прогноз"/>
      <sheetName val="Пр1э"/>
    </sheetNames>
    <sheetDataSet>
      <sheetData sheetId="0">
        <row r="5">
          <cell r="E5" t="str">
            <v>в том числе</v>
          </cell>
        </row>
      </sheetData>
      <sheetData sheetId="1">
        <row r="5">
          <cell r="E5" t="str">
            <v>в том числе</v>
          </cell>
        </row>
      </sheetData>
      <sheetData sheetId="2"/>
      <sheetData sheetId="3"/>
      <sheetData sheetId="4" refreshError="1">
        <row r="5">
          <cell r="E5" t="str">
            <v>в том числе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E5" t="str">
            <v>в том числе</v>
          </cell>
        </row>
      </sheetData>
      <sheetData sheetId="14">
        <row r="5">
          <cell r="E5" t="str">
            <v>в том числе</v>
          </cell>
        </row>
      </sheetData>
      <sheetData sheetId="15">
        <row r="5">
          <cell r="E5" t="str">
            <v>в том числе</v>
          </cell>
        </row>
      </sheetData>
      <sheetData sheetId="16">
        <row r="5">
          <cell r="E5" t="str">
            <v>в том числе</v>
          </cell>
        </row>
      </sheetData>
      <sheetData sheetId="17">
        <row r="5">
          <cell r="E5" t="str">
            <v>в том числе</v>
          </cell>
        </row>
      </sheetData>
      <sheetData sheetId="18">
        <row r="5">
          <cell r="E5" t="str">
            <v>в том числе</v>
          </cell>
        </row>
      </sheetData>
      <sheetData sheetId="19" refreshError="1"/>
      <sheetData sheetId="20">
        <row r="5">
          <cell r="E5" t="str">
            <v>в том числе</v>
          </cell>
        </row>
      </sheetData>
      <sheetData sheetId="21"/>
      <sheetData sheetId="22"/>
      <sheetData sheetId="23"/>
      <sheetData sheetId="24"/>
      <sheetData sheetId="25"/>
      <sheetData sheetId="26">
        <row r="5">
          <cell r="E5" t="str">
            <v>в том числе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"/>
      <sheetName val="Info"/>
      <sheetName val="База"/>
      <sheetName val="рабочая"/>
      <sheetName val="Лист3"/>
      <sheetName val="прибыль и ДКЗ"/>
      <sheetName val="Справка"/>
      <sheetName val="Налоги"/>
      <sheetName val="ВВОД"/>
      <sheetName val="Бал"/>
      <sheetName val="БД"/>
      <sheetName val="ОКДАРЁ (3)"/>
      <sheetName val="Oglavlenie"/>
      <sheetName val="калий"/>
      <sheetName val="Нарх"/>
      <sheetName val="Пункт"/>
      <sheetName val="Лист2"/>
      <sheetName val="#ССЫЛКА"/>
      <sheetName val="Base-новая"/>
      <sheetName val="К.смета"/>
      <sheetName val="ЯнварБюджет"/>
      <sheetName val="Лист1"/>
      <sheetName val="3"/>
      <sheetName val="Массив"/>
      <sheetName val="прибыль_и_ДКЗ"/>
      <sheetName val="nalog"/>
      <sheetName val="193 свод"/>
      <sheetName val="10 жадвал"/>
      <sheetName val="уюшмага10,09 холатига"/>
      <sheetName val="бер"/>
      <sheetName val="PV6 3.5L LX5 GMX170"/>
      <sheetName val="Р з.п"/>
      <sheetName val="Лист1 (2)"/>
      <sheetName val="Results"/>
      <sheetName val="ОКДАРЁ_(3)"/>
      <sheetName val="К_смета"/>
      <sheetName val="Зан-ть(р-ны)"/>
      <sheetName val="Фориш 2003"/>
      <sheetName val="ном"/>
      <sheetName val="ЭЛ"/>
      <sheetName val="1-илова, ном-ном"/>
      <sheetName val="прибыль_и_ДКЗ1"/>
      <sheetName val="ОКДАРЁ_(3)1"/>
      <sheetName val="К_смета1"/>
      <sheetName val="193_свод"/>
      <sheetName val="10_жадвал"/>
      <sheetName val="уюшмага10,09_холатига"/>
      <sheetName val="Лист1_(2)"/>
      <sheetName val="PV6_3_5L_LX5_GMX170"/>
      <sheetName val="Р_з_п"/>
      <sheetName val="Т19"/>
      <sheetName val="Форма №2а"/>
      <sheetName val="Нокон хол"/>
      <sheetName val="Гай пахта"/>
      <sheetName val="DNET"/>
      <sheetName val="коэф роста"/>
      <sheetName val="사양조정"/>
      <sheetName val="Счет-Фактура"/>
      <sheetName val="Пр1э"/>
      <sheetName val="Ер Ресурс"/>
      <sheetName val="203 квп"/>
      <sheetName val="Облсэс"/>
      <sheetName val="Prog. rost tarifov"/>
      <sheetName val="Олт"/>
      <sheetName val="Лист5"/>
      <sheetName val="Список"/>
      <sheetName val="Лойихалар"/>
      <sheetName val="План пр-ва_1"/>
      <sheetName val="Data input"/>
      <sheetName val="прибыль_и_ДКЗ2"/>
      <sheetName val="ОКДАРЁ_(3)2"/>
      <sheetName val="К_смета2"/>
      <sheetName val="193_свод1"/>
      <sheetName val="10_жадвал1"/>
      <sheetName val="уюшмага10,09_холатига1"/>
      <sheetName val="Лист1_(2)1"/>
      <sheetName val="PV6_3_5L_LX5_GMX1701"/>
      <sheetName val="Р_з_п1"/>
      <sheetName val="1-илова,_ном-ном"/>
      <sheetName val="Фориш_2003"/>
      <sheetName val="Форма_№2а"/>
      <sheetName val="Нокон_хол"/>
      <sheetName val="Гай_пахта"/>
      <sheetName val="коэф_роста"/>
      <sheetName val="Ер_Ресурс"/>
      <sheetName val="203_квп"/>
      <sheetName val="Prog__rost_tarifov"/>
      <sheetName val="s"/>
      <sheetName val="экс хар"/>
      <sheetName val=" ОблУНО"/>
      <sheetName val=" ОблУНО (1)"/>
      <sheetName val="Спорт"/>
      <sheetName val="ПТО "/>
      <sheetName val="Урганч Муз"/>
      <sheetName val="ОблИУУ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Лист25"/>
      <sheetName val="копланмай"/>
      <sheetName val="фориш свод"/>
      <sheetName val="Фориш 2003"/>
      <sheetName val="Жиззах янги раз"/>
      <sheetName val="Лист1"/>
      <sheetName val="Массив"/>
      <sheetName val="уюшмага10,09 холатига"/>
      <sheetName val="Нарх"/>
      <sheetName val="Пункт"/>
      <sheetName val="RA_235"/>
      <sheetName val="№2б"/>
      <sheetName val="ЭЛ"/>
      <sheetName val="фориш_свод"/>
      <sheetName val="Фориш_2003"/>
      <sheetName val="Жиззах_янги_раз"/>
      <sheetName val="уюшмага10,09_холатига"/>
      <sheetName val="ХЮС"/>
      <sheetName val="Гай пахта"/>
      <sheetName val="사양조정"/>
      <sheetName val="Лист4"/>
      <sheetName val="Зан-ть(р-ны)"/>
      <sheetName val="Макрос1"/>
      <sheetName val="ном"/>
      <sheetName val="Асосий майдон-уруглик"/>
      <sheetName val="Параметр (ФОРМУДА)"/>
      <sheetName val="Лист1 (2)"/>
      <sheetName val="Прогноз"/>
      <sheetName val="Results"/>
      <sheetName val="фориш_свод1"/>
      <sheetName val="Фориш_20031"/>
      <sheetName val="Жиззах_янги_раз1"/>
      <sheetName val="уюшмага10,09_холатига1"/>
      <sheetName val="Гай_пахта"/>
      <sheetName val="Асосий_майдон-уруглик"/>
      <sheetName val="Параметр_(ФОРМУДА)"/>
      <sheetName val="Лист1_(2)"/>
      <sheetName val=" ОблУНО"/>
      <sheetName val=" ОблУНО (1)"/>
      <sheetName val="Спорт"/>
      <sheetName val="ПТО "/>
      <sheetName val="Урганч Муз"/>
      <sheetName val="ОблИУУ"/>
      <sheetName val="бер"/>
      <sheetName val="База"/>
      <sheetName val="туман"/>
      <sheetName val="Уругликка"/>
      <sheetName val="банк табл"/>
      <sheetName val="Лист2"/>
      <sheetName val="Ресстр2"/>
      <sheetName val="реестр3"/>
      <sheetName val="Реестр1"/>
      <sheetName val="Т19"/>
      <sheetName val="Дефектная ведомость"/>
      <sheetName val="режа"/>
      <sheetName val="фориш_свод2"/>
      <sheetName val="Фориш_20032"/>
      <sheetName val="Жиззах_янги_раз2"/>
      <sheetName val="уюшмага10,09_холатига2"/>
      <sheetName val="Гай_пахта1"/>
      <sheetName val="Параметр_(ФОРМУДА)1"/>
      <sheetName val="Асосий_майдон-уруглик1"/>
      <sheetName val="Лист1_(2)1"/>
      <sheetName val="_ОблУНО"/>
      <sheetName val="_ОблУНО_(1)"/>
      <sheetName val="ПТО_"/>
      <sheetName val="Урганч_Муз"/>
      <sheetName val="банк_табл"/>
      <sheetName val="Жад 30"/>
      <sheetName val="Уюшмага 2-Ф"/>
      <sheetName val="Жами свод"/>
      <sheetName val="Уюшмага Форма-2"/>
      <sheetName val="Уюшмага Ж10,09"/>
      <sheetName val="63- протокол (4)"/>
      <sheetName val="ер ресурс"/>
      <sheetName val="К.смета"/>
      <sheetName val="s"/>
      <sheetName val="фориш_свод3"/>
      <sheetName val="Фориш_20033"/>
      <sheetName val="Жиззах_янги_раз3"/>
      <sheetName val="уюшмага10,09_холатига3"/>
      <sheetName val="Гай_пахта2"/>
      <sheetName val="Параметр_(ФОРМУДА)2"/>
      <sheetName val="Асосий_майдон-уруглик2"/>
      <sheetName val="Лист1_(2)2"/>
      <sheetName val="_ОблУНО1"/>
      <sheetName val="_ОблУНО_(1)1"/>
      <sheetName val="ПТО_1"/>
      <sheetName val="Урганч_Муз1"/>
      <sheetName val="банк_табл1"/>
      <sheetName val="Уюшмага_2-Ф"/>
      <sheetName val="Жами_свод"/>
      <sheetName val="Уюшмага_Форма-2"/>
      <sheetName val="Уюшмага_Ж10,09"/>
      <sheetName val="Дефектная_ведомость"/>
      <sheetName val="Жад_30"/>
      <sheetName val="63-_протокол_(4)"/>
      <sheetName val="ер_ресурс"/>
      <sheetName val="К_смета"/>
      <sheetName val="фориш_свод5"/>
      <sheetName val="Фориш_20035"/>
      <sheetName val="Жиззах_янги_раз5"/>
      <sheetName val="уюшмага10,09_холатига5"/>
      <sheetName val="Гай_пахта4"/>
      <sheetName val="Параметр_(ФОРМУДА)4"/>
      <sheetName val="Асосий_майдон-уруглик4"/>
      <sheetName val="Лист1_(2)4"/>
      <sheetName val="_ОблУНО3"/>
      <sheetName val="_ОблУНО_(1)3"/>
      <sheetName val="ПТО_3"/>
      <sheetName val="Урганч_Муз3"/>
      <sheetName val="банк_табл3"/>
      <sheetName val="Уюшмага_2-Ф2"/>
      <sheetName val="Жами_свод2"/>
      <sheetName val="Уюшмага_Форма-22"/>
      <sheetName val="Уюшмага_Ж10,092"/>
      <sheetName val="Дефектная_ведомость2"/>
      <sheetName val="Жад_302"/>
      <sheetName val="63-_протокол_(4)2"/>
      <sheetName val="ер_ресурс2"/>
      <sheetName val="К_смета2"/>
      <sheetName val="фориш_свод4"/>
      <sheetName val="Фориш_20034"/>
      <sheetName val="Жиззах_янги_раз4"/>
      <sheetName val="уюшмага10,09_холатига4"/>
      <sheetName val="Гай_пахта3"/>
      <sheetName val="Параметр_(ФОРМУДА)3"/>
      <sheetName val="Асосий_майдон-уруглик3"/>
      <sheetName val="Лист1_(2)3"/>
      <sheetName val="_ОблУНО2"/>
      <sheetName val="_ОблУНО_(1)2"/>
      <sheetName val="ПТО_2"/>
      <sheetName val="Урганч_Муз2"/>
      <sheetName val="банк_табл2"/>
      <sheetName val="Уюшмага_2-Ф1"/>
      <sheetName val="Жами_свод1"/>
      <sheetName val="Уюшмага_Форма-21"/>
      <sheetName val="Уюшмага_Ж10,091"/>
      <sheetName val="Дефектная_ведомость1"/>
      <sheetName val="Жад_301"/>
      <sheetName val="63-_протокол_(4)1"/>
      <sheetName val="ер_ресурс1"/>
      <sheetName val="К_смета1"/>
      <sheetName val="Пр1э"/>
      <sheetName val="год_утч"/>
      <sheetName val="11 жадвал"/>
      <sheetName val="10 жадвал"/>
      <sheetName val="11_жадвал"/>
      <sheetName val="10_жадвал"/>
      <sheetName val="экс хар"/>
      <sheetName val="фориш_свод6"/>
      <sheetName val="Фориш_20036"/>
      <sheetName val="Жиззах_янги_раз6"/>
      <sheetName val="уюшмага10,09_холатига6"/>
      <sheetName val="Гай_пахта5"/>
      <sheetName val="Параметр_(ФОРМУДА)5"/>
      <sheetName val="Асосий_майдон-уруглик5"/>
      <sheetName val="Лист1_(2)5"/>
      <sheetName val="_ОблУНО4"/>
      <sheetName val="_ОблУНО_(1)4"/>
      <sheetName val="ПТО_4"/>
      <sheetName val="Урганч_Муз4"/>
      <sheetName val="банк_табл4"/>
      <sheetName val="Дефектная_ведомость3"/>
      <sheetName val="Уюшмага_2-Ф3"/>
      <sheetName val="Жами_свод3"/>
      <sheetName val="Уюшмага_Форма-23"/>
      <sheetName val="Уюшмага_Ж10,093"/>
      <sheetName val="Жад_303"/>
      <sheetName val="ер_ресурс3"/>
      <sheetName val="К_смета3"/>
      <sheetName val="63-_протокол_(4)3"/>
      <sheetName val="11_жадвал1"/>
      <sheetName val="10_жадвал1"/>
      <sheetName val="экс_хар"/>
      <sheetName val="c"/>
      <sheetName val="KAT2344"/>
      <sheetName val="фориш_свод7"/>
      <sheetName val="Фориш_20037"/>
      <sheetName val="Жиззах_янги_раз7"/>
      <sheetName val="уюшмага10,09_холатига7"/>
      <sheetName val="Гай_пахта6"/>
      <sheetName val="Параметр_(ФОРМУДА)6"/>
      <sheetName val="Асосий_майдон-уруглик6"/>
      <sheetName val="Лист1_(2)6"/>
      <sheetName val="_ОблУНО5"/>
      <sheetName val="_ОблУНО_(1)5"/>
      <sheetName val="ПТО_5"/>
      <sheetName val="Урганч_Муз5"/>
      <sheetName val="банк_табл5"/>
      <sheetName val="Дефектная_ведомость4"/>
      <sheetName val="Уюшмага_2-Ф4"/>
      <sheetName val="Жами_свод4"/>
      <sheetName val="Уюшмага_Форма-24"/>
      <sheetName val="Уюшмага_Ж10,094"/>
      <sheetName val="Жад_304"/>
      <sheetName val="ер_ресурс4"/>
      <sheetName val="К_смета4"/>
      <sheetName val="63-_протокол_(4)4"/>
      <sheetName val="11_жадвал2"/>
      <sheetName val="10_жадвал2"/>
      <sheetName val="экс_хар1"/>
      <sheetName val="данные"/>
      <sheetName val="сталь по годам"/>
      <sheetName val="транспортировка"/>
      <sheetName val="фориш_свод9"/>
      <sheetName val="фориш_свод8"/>
      <sheetName val="Фориш_20038"/>
      <sheetName val="Жиззах_янги_раз8"/>
      <sheetName val="уюшмага10,09_холатига8"/>
      <sheetName val="Гай_пахта7"/>
      <sheetName val="Параметр_(ФОРМУДА)7"/>
      <sheetName val="Асосий_майдон-уруглик7"/>
      <sheetName val="Лист1_(2)7"/>
      <sheetName val="_ОблУНО6"/>
      <sheetName val="_ОблУНО_(1)6"/>
      <sheetName val="ПТО_6"/>
      <sheetName val="Урганч_Муз6"/>
      <sheetName val="банк_табл6"/>
      <sheetName val="Дефектная_ведомость5"/>
      <sheetName val="Уюшмага_2-Ф5"/>
      <sheetName val="Жами_свод5"/>
      <sheetName val="Уюшмага_Форма-25"/>
      <sheetName val="Уюшмага_Ж10,095"/>
      <sheetName val="ер_ресурс5"/>
      <sheetName val="Жад_305"/>
      <sheetName val="К_смета5"/>
      <sheetName val="63-_протокол_(4)5"/>
      <sheetName val="сталь_по_годам"/>
      <sheetName val="МФО руйхат"/>
      <sheetName val="Фориш_20039"/>
      <sheetName val="Жиззах_янги_раз9"/>
      <sheetName val="уюшмага10,09_холатига9"/>
      <sheetName val="Гай_пахта8"/>
      <sheetName val="Параметр_(ФОРМУДА)8"/>
      <sheetName val="Асосий_майдон-уруглик8"/>
      <sheetName val="Лист1_(2)8"/>
      <sheetName val="_ОблУНО7"/>
      <sheetName val="_ОблУНО_(1)7"/>
      <sheetName val="ПТО_7"/>
      <sheetName val="Урганч_Муз7"/>
      <sheetName val="банк_табл7"/>
      <sheetName val="Дефектная_ведомость6"/>
      <sheetName val="Уюшмага_2-Ф6"/>
      <sheetName val="Жами_свод6"/>
      <sheetName val="Уюшмага_Форма-26"/>
      <sheetName val="Уюшмага_Ж10,096"/>
      <sheetName val="К_смета6"/>
      <sheetName val="Жад_306"/>
      <sheetName val="ер_ресурс6"/>
      <sheetName val="11_жадвал3"/>
      <sheetName val="10_жадвал3"/>
      <sheetName val="63-_протокол_(4)6"/>
      <sheetName val="фориш_свод10"/>
      <sheetName val="Фориш_200310"/>
      <sheetName val="Жиззах_янги_раз10"/>
      <sheetName val="уюшмага10,09_холатига10"/>
      <sheetName val="Гай_пахта9"/>
      <sheetName val="Параметр_(ФОРМУДА)9"/>
      <sheetName val="Асосий_майдон-уруглик9"/>
      <sheetName val="Лист1_(2)9"/>
      <sheetName val="_ОблУНО8"/>
      <sheetName val="_ОблУНО_(1)8"/>
      <sheetName val="ПТО_8"/>
      <sheetName val="Урганч_Муз8"/>
      <sheetName val="банк_табл8"/>
      <sheetName val="Дефектная_ведомость7"/>
      <sheetName val="Уюшмага_2-Ф7"/>
      <sheetName val="Жами_свод7"/>
      <sheetName val="Уюшмага_Форма-27"/>
      <sheetName val="Уюшмага_Ж10,097"/>
      <sheetName val="К_смета7"/>
      <sheetName val="Жад_307"/>
      <sheetName val="ер_ресурс7"/>
      <sheetName val="11_жадвал4"/>
      <sheetName val="10_жадвал4"/>
      <sheetName val="63-_протокол_(4)7"/>
      <sheetName val="фориш_свод11"/>
      <sheetName val="Фориш_200311"/>
      <sheetName val="Жиззах_янги_раз11"/>
      <sheetName val="уюшмага10,09_холатига11"/>
      <sheetName val="Гай_пахта10"/>
      <sheetName val="Параметр_(ФОРМУДА)10"/>
      <sheetName val="Асосий_майдон-уруглик10"/>
      <sheetName val="Лист1_(2)10"/>
      <sheetName val="_ОблУНО9"/>
      <sheetName val="_ОблУНО_(1)9"/>
      <sheetName val="ПТО_9"/>
      <sheetName val="Урганч_Муз9"/>
      <sheetName val="банк_табл9"/>
      <sheetName val="Дефектная_ведомость8"/>
      <sheetName val="Уюшмага_2-Ф8"/>
      <sheetName val="Жами_свод8"/>
      <sheetName val="Уюшмага_Форма-28"/>
      <sheetName val="Уюшмага_Ж10,098"/>
      <sheetName val="К_смета8"/>
      <sheetName val="Жад_308"/>
      <sheetName val="ер_ресурс8"/>
      <sheetName val="11_жадвал5"/>
      <sheetName val="10_жадвал5"/>
      <sheetName val="63-_протокол_(4)8"/>
      <sheetName val="фориш_свод12"/>
      <sheetName val="Фориш_200312"/>
      <sheetName val="Жиззах_янги_раз12"/>
      <sheetName val="уюшмага10,09_холатига12"/>
      <sheetName val="Гай_пахта11"/>
      <sheetName val="Параметр_(ФОРМУДА)11"/>
      <sheetName val="Асосий_майдон-уруглик11"/>
      <sheetName val="Лист1_(2)11"/>
      <sheetName val="_ОблУНО10"/>
      <sheetName val="_ОблУНО_(1)10"/>
      <sheetName val="ПТО_10"/>
      <sheetName val="Урганч_Муз10"/>
      <sheetName val="банк_табл10"/>
      <sheetName val="Дефектная_ведомость9"/>
      <sheetName val="Уюшмага_2-Ф9"/>
      <sheetName val="Жами_свод9"/>
      <sheetName val="Уюшмага_Форма-29"/>
      <sheetName val="Уюшмага_Ж10,099"/>
      <sheetName val="К_смета9"/>
      <sheetName val="Жад_309"/>
      <sheetName val="ер_ресурс9"/>
      <sheetName val="11_жадвал6"/>
      <sheetName val="10_жадвал6"/>
      <sheetName val="63-_протокол_(4)9"/>
      <sheetName val="фориш_свод13"/>
      <sheetName val="Фориш_200313"/>
      <sheetName val="Жиззах_янги_раз13"/>
      <sheetName val="уюшмага10,09_холатига13"/>
      <sheetName val="Гай_пахта12"/>
      <sheetName val="Параметр_(ФОРМУДА)12"/>
      <sheetName val="Асосий_майдон-уруглик12"/>
      <sheetName val="Лист1_(2)12"/>
      <sheetName val="_ОблУНО11"/>
      <sheetName val="_ОблУНО_(1)11"/>
      <sheetName val="ПТО_11"/>
      <sheetName val="Урганч_Муз11"/>
      <sheetName val="банк_табл11"/>
      <sheetName val="Дефектная_ведомость10"/>
      <sheetName val="Уюшмага_2-Ф10"/>
      <sheetName val="Жами_свод10"/>
      <sheetName val="Уюшмага_Форма-210"/>
      <sheetName val="Уюшмага_Ж10,0910"/>
      <sheetName val="Жад_3010"/>
      <sheetName val="К_смета10"/>
      <sheetName val="фориш_свод14"/>
      <sheetName val="Фориш_200314"/>
      <sheetName val="Жиззах_янги_раз14"/>
      <sheetName val="уюшмага10,09_холатига14"/>
      <sheetName val="Гай_пахта13"/>
      <sheetName val="Параметр_(ФОРМУДА)13"/>
      <sheetName val="Асосий_майдон-уруглик13"/>
      <sheetName val="Лист1_(2)13"/>
      <sheetName val="_ОблУНО12"/>
      <sheetName val="_ОблУНО_(1)12"/>
      <sheetName val="ПТО_12"/>
      <sheetName val="Урганч_Муз12"/>
      <sheetName val="банк_табл12"/>
      <sheetName val="Дефектная_ведомость11"/>
      <sheetName val="Уюшмага_2-Ф11"/>
      <sheetName val="Жами_свод11"/>
      <sheetName val="Уюшмага_Форма-211"/>
      <sheetName val="Уюшмага_Ж10,0911"/>
      <sheetName val="Жад_3011"/>
      <sheetName val="К_смета11"/>
      <sheetName val="фориш_свод15"/>
      <sheetName val="Фориш_200315"/>
      <sheetName val="Жиззах_янги_раз15"/>
      <sheetName val="уюшмага10,09_холатига15"/>
      <sheetName val="Гай_пахта14"/>
      <sheetName val="Параметр_(ФОРМУДА)14"/>
      <sheetName val="Асосий_майдон-уруглик14"/>
      <sheetName val="Лист1_(2)14"/>
      <sheetName val="_ОблУНО13"/>
      <sheetName val="_ОблУНО_(1)13"/>
      <sheetName val="ПТО_13"/>
      <sheetName val="Урганч_Муз13"/>
      <sheetName val="банк_табл13"/>
      <sheetName val="Дефектная_ведомость12"/>
      <sheetName val="Уюшмага_2-Ф12"/>
      <sheetName val="Жами_свод12"/>
      <sheetName val="Уюшмага_Форма-212"/>
      <sheetName val="Уюшмага_Ж10,0912"/>
      <sheetName val="Жад_3012"/>
      <sheetName val="К_смета12"/>
      <sheetName val="ер_ресурс10"/>
      <sheetName val="63-_протокол_(4)10"/>
      <sheetName val="11_жадвал7"/>
      <sheetName val="10_жадвал7"/>
      <sheetName val="экс_хар2"/>
      <sheetName val="сталь_по_годам1"/>
      <sheetName val="фориш_свод16"/>
      <sheetName val="Фориш_200316"/>
      <sheetName val="Жиззах_янги_раз16"/>
      <sheetName val="уюшмага10,09_холатига16"/>
      <sheetName val="Гай_пахта15"/>
      <sheetName val="Параметр_(ФОРМУДА)15"/>
      <sheetName val="Асосий_майдон-уруглик15"/>
      <sheetName val="Лист1_(2)15"/>
      <sheetName val="_ОблУНО14"/>
      <sheetName val="_ОблУНО_(1)14"/>
      <sheetName val="ПТО_14"/>
      <sheetName val="Урганч_Муз14"/>
      <sheetName val="банк_табл14"/>
      <sheetName val="Дефектная_ведомость13"/>
      <sheetName val="Уюшмага_2-Ф13"/>
      <sheetName val="Жами_свод13"/>
      <sheetName val="Уюшмага_Форма-213"/>
      <sheetName val="Уюшмага_Ж10,0913"/>
      <sheetName val="К_смета13"/>
      <sheetName val="Жад_3013"/>
      <sheetName val="ер_ресурс11"/>
      <sheetName val="11_жадвал8"/>
      <sheetName val="10_жадвал8"/>
      <sheetName val="63-_протокол_(4)11"/>
      <sheetName val="экс_хар3"/>
      <sheetName val="сталь_по_годам2"/>
      <sheetName val="фориш_свод17"/>
      <sheetName val="Фориш_200317"/>
      <sheetName val="Жиззах_янги_раз17"/>
      <sheetName val="уюшмага10,09_холатига17"/>
      <sheetName val="Гай_пахта16"/>
      <sheetName val="Параметр_(ФОРМУДА)16"/>
      <sheetName val="Асосий_майдон-уруглик16"/>
      <sheetName val="Лист1_(2)16"/>
      <sheetName val="_ОблУНО15"/>
      <sheetName val="_ОблУНО_(1)15"/>
      <sheetName val="ПТО_15"/>
      <sheetName val="Урганч_Муз15"/>
      <sheetName val="банк_табл15"/>
      <sheetName val="Дефектная_ведомость14"/>
      <sheetName val="Уюшмага_2-Ф14"/>
      <sheetName val="Жами_свод14"/>
      <sheetName val="Уюшмага_Форма-214"/>
      <sheetName val="Уюшмага_Ж10,0914"/>
      <sheetName val="К_смета14"/>
      <sheetName val="Жад_3014"/>
      <sheetName val="ер_ресурс12"/>
      <sheetName val="11_жадвал9"/>
      <sheetName val="10_жадвал9"/>
      <sheetName val="63-_протокол_(4)12"/>
      <sheetName val="экс_хар4"/>
      <sheetName val="сталь_по_годам3"/>
      <sheetName val="фориш_свод18"/>
      <sheetName val="Фориш_200318"/>
      <sheetName val="Жиззах_янги_раз18"/>
      <sheetName val="уюшмага10,09_холатига18"/>
      <sheetName val="Гай_пахта17"/>
      <sheetName val="Параметр_(ФОРМУДА)17"/>
      <sheetName val="Асосий_майдон-уруглик17"/>
      <sheetName val="Лист1_(2)17"/>
      <sheetName val="_ОблУНО16"/>
      <sheetName val="_ОблУНО_(1)16"/>
      <sheetName val="ПТО_16"/>
      <sheetName val="Урганч_Муз16"/>
      <sheetName val="банк_табл16"/>
      <sheetName val="Дефектная_ведомость15"/>
      <sheetName val="Уюшмага_2-Ф15"/>
      <sheetName val="Жами_свод15"/>
      <sheetName val="Уюшмага_Форма-215"/>
      <sheetName val="Уюшмага_Ж10,0915"/>
      <sheetName val="К_смета15"/>
      <sheetName val="Жад_3015"/>
      <sheetName val="ер_ресурс13"/>
      <sheetName val="11_жадвал10"/>
      <sheetName val="10_жадвал10"/>
      <sheetName val="63-_протокол_(4)13"/>
      <sheetName val="экс_хар5"/>
      <sheetName val="сталь_по_годам4"/>
      <sheetName val="суд"/>
      <sheetName val="#ССЫЛКА"/>
      <sheetName val="Нокон хол"/>
      <sheetName val="фориш_свод19"/>
      <sheetName val="Фориш_200319"/>
      <sheetName val="Жиззах_янги_раз19"/>
      <sheetName val="уюшмага10,09_холатига19"/>
      <sheetName val="Гай_пахта18"/>
      <sheetName val="Параметр_(ФОРМУДА)18"/>
      <sheetName val="Асосий_майдон-уруглик18"/>
      <sheetName val="Лист1_(2)18"/>
      <sheetName val="ВВОД"/>
      <sheetName val="Бал"/>
      <sheetName val="Store"/>
      <sheetName val="Тохирбек 2003-1"/>
      <sheetName val="п2"/>
      <sheetName val="анализ.чувст"/>
      <sheetName val="_ОблУНО17"/>
      <sheetName val="_ОблУНО_(1)17"/>
      <sheetName val="ПТО_17"/>
      <sheetName val="Урганч_Муз17"/>
      <sheetName val="банк_табл17"/>
      <sheetName val="Дефектная_ведомость16"/>
      <sheetName val="Уюшмага_2-Ф16"/>
      <sheetName val="Жами_свод16"/>
      <sheetName val="Уюшмага_Форма-216"/>
      <sheetName val="Уюшмага_Ж10,0916"/>
      <sheetName val="К_смета16"/>
      <sheetName val="ер_ресурс14"/>
      <sheetName val="Жад_3016"/>
      <sheetName val="11_жадвал11"/>
      <sheetName val="10_жадвал11"/>
      <sheetName val="63-_протокол_(4)14"/>
      <sheetName val="экс_хар6"/>
      <sheetName val="сталь_по_годам5"/>
      <sheetName val="МФО_руйхат"/>
      <sheetName val="Исходные1"/>
      <sheetName val="2 доход-вариант с формулой"/>
      <sheetName val="ДСБ СВОД"/>
      <sheetName val="ТУМАН СВОД"/>
      <sheetName val="Свод солиштирма"/>
      <sheetName val="номма-ном ишлашга"/>
      <sheetName val="Маълумотнома свод"/>
      <sheetName val="Номма-ном (нотижорат)"/>
      <sheetName val="инф"/>
      <sheetName val="Фориш_20031〲"/>
      <sheetName val="фориш_свод20"/>
      <sheetName val="Фориш_200320"/>
      <sheetName val="Жиззах_янги_раз20"/>
      <sheetName val="уюшмага10,09_холатига20"/>
      <sheetName val="Гай_пахта19"/>
      <sheetName val="Параметр_(ФОРМУДА)19"/>
      <sheetName val="Асосий_майдон-уруглик19"/>
      <sheetName val="Лист1_(2)19"/>
      <sheetName val="Тохирбек_2003-1"/>
      <sheetName val="анализ_чувст"/>
      <sheetName val="Нокон_хол"/>
      <sheetName val="Фориш_20031Ȳ"/>
      <sheetName val="Рабочая таблица"/>
      <sheetName val="март"/>
      <sheetName val="Тохирбек%202003-1"/>
      <sheetName val="январбюджет"/>
      <sheetName val="структура"/>
      <sheetName val="G1"/>
      <sheetName val="ИСХД"/>
      <sheetName val="Счет-Фактура"/>
      <sheetName val="Лист5"/>
      <sheetName val="свод"/>
      <sheetName val="ходим"/>
      <sheetName val="НОММА-НОМ"/>
      <sheetName val="Prog. rost tarifov"/>
      <sheetName val="Курс"/>
      <sheetName val="Топливо-энергия"/>
      <sheetName val="f007502_18X"/>
      <sheetName val="Finplan"/>
      <sheetName val="Pr cost"/>
      <sheetName val="выполнение"/>
      <sheetName val="ФО"/>
      <sheetName val="лой"/>
      <sheetName val="203 квп"/>
      <sheetName val="Облсэс"/>
      <sheetName val="фориш_свод21"/>
      <sheetName val="Фориш_200321"/>
      <sheetName val="Жиззах_янги_раз21"/>
      <sheetName val="уюшмага10,09_холатига21"/>
      <sheetName val="Гай_пахта20"/>
      <sheetName val="Параметр_(ФОРМУДА)20"/>
      <sheetName val="Асосий_майдон-уруглик20"/>
      <sheetName val="Лист1_(2)20"/>
      <sheetName val="_ОблУНО18"/>
      <sheetName val="_ОблУНО_(1)18"/>
      <sheetName val="ПТО_18"/>
      <sheetName val="Урганч_Муз18"/>
      <sheetName val="банк_табл18"/>
      <sheetName val="Дефектная_ведомость17"/>
      <sheetName val="Жад_3017"/>
      <sheetName val="Уюшмага_2-Ф17"/>
      <sheetName val="Жами_свод17"/>
      <sheetName val="Уюшмага_Форма-217"/>
      <sheetName val="Уюшмага_Ж10,0917"/>
      <sheetName val="ер_ресурс15"/>
      <sheetName val="К_смета17"/>
      <sheetName val="63-_протокол_(4)15"/>
      <sheetName val="11_жадвал12"/>
      <sheetName val="10_жадвал12"/>
      <sheetName val="экс_хар7"/>
      <sheetName val="сталь_по_годам6"/>
      <sheetName val="МФО_руйхат1"/>
      <sheetName val="Нокон_хол1"/>
      <sheetName val="Тохирбек_2003-11"/>
      <sheetName val="анализ_чувст1"/>
      <sheetName val="2_доход-вариант_с_формулой"/>
      <sheetName val="ДСБ_СВОД"/>
      <sheetName val="ТУМАН_СВОД"/>
      <sheetName val="Свод_солиштирма"/>
      <sheetName val="номма-ном_ишлашга"/>
      <sheetName val="Маълумотнома_свод"/>
      <sheetName val="Номма-ном_(нотижорат)"/>
      <sheetName val="Рабочая_таблица"/>
      <sheetName val="Prog__rost_tarifov"/>
      <sheetName val="Pr_cost"/>
      <sheetName val="MIN-MAX"/>
      <sheetName val="План пр-ва_1"/>
      <sheetName val="Data input"/>
      <sheetName val="для ГАКа"/>
      <sheetName val="свод_СвС"/>
      <sheetName val="энергоресурсы_в_натуре"/>
      <sheetName val="Затраты цехов"/>
      <sheetName val="План элек.энер.за 2004 год."/>
      <sheetName val="амортизация за 2004 год"/>
      <sheetName val="материалы"/>
      <sheetName val="итого содержание ОС"/>
      <sheetName val="цены"/>
      <sheetName val="табли 4 местний совет"/>
      <sheetName val="193 свод"/>
      <sheetName val="5 жадвал"/>
      <sheetName val="адресная часть"/>
      <sheetName val="физ.тон"/>
      <sheetName val="Date"/>
      <sheetName val="БД"/>
      <sheetName val="по фермер"/>
      <sheetName val="63-_протокол_(4)䀀"/>
      <sheetName val="По районам"/>
      <sheetName val="Йигилишга"/>
      <sheetName val="Олт"/>
      <sheetName val="ОКДАРЁ (3)"/>
    </sheetNames>
    <sheetDataSet>
      <sheetData sheetId="0">
        <row r="4">
          <cell r="O4">
            <v>67.099999999999994</v>
          </cell>
        </row>
      </sheetData>
      <sheetData sheetId="1">
        <row r="4">
          <cell r="O4">
            <v>67.099999999999994</v>
          </cell>
        </row>
      </sheetData>
      <sheetData sheetId="2">
        <row r="4">
          <cell r="O4">
            <v>67.099999999999994</v>
          </cell>
        </row>
      </sheetData>
      <sheetData sheetId="3">
        <row r="4">
          <cell r="O4">
            <v>67.099999999999994</v>
          </cell>
        </row>
      </sheetData>
      <sheetData sheetId="4" refreshError="1">
        <row r="4">
          <cell r="O4">
            <v>67.099999999999994</v>
          </cell>
        </row>
      </sheetData>
      <sheetData sheetId="5">
        <row r="4">
          <cell r="O4">
            <v>67.099999999999994</v>
          </cell>
        </row>
      </sheetData>
      <sheetData sheetId="6">
        <row r="4">
          <cell r="O4">
            <v>67.099999999999994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4">
          <cell r="O4">
            <v>67.099999999999994</v>
          </cell>
        </row>
      </sheetData>
      <sheetData sheetId="39">
        <row r="4">
          <cell r="O4">
            <v>67.099999999999994</v>
          </cell>
        </row>
      </sheetData>
      <sheetData sheetId="40">
        <row r="4">
          <cell r="O4">
            <v>67.099999999999994</v>
          </cell>
        </row>
      </sheetData>
      <sheetData sheetId="41">
        <row r="4">
          <cell r="O4">
            <v>67.099999999999994</v>
          </cell>
        </row>
      </sheetData>
      <sheetData sheetId="42">
        <row r="4">
          <cell r="O4">
            <v>67.099999999999994</v>
          </cell>
        </row>
      </sheetData>
      <sheetData sheetId="43">
        <row r="4">
          <cell r="O4">
            <v>67.099999999999994</v>
          </cell>
        </row>
      </sheetData>
      <sheetData sheetId="44">
        <row r="4">
          <cell r="O4">
            <v>67.099999999999994</v>
          </cell>
        </row>
      </sheetData>
      <sheetData sheetId="45">
        <row r="4">
          <cell r="O4">
            <v>67.099999999999994</v>
          </cell>
        </row>
      </sheetData>
      <sheetData sheetId="46" refreshError="1"/>
      <sheetData sheetId="47">
        <row r="4">
          <cell r="O4">
            <v>67.099999999999994</v>
          </cell>
        </row>
      </sheetData>
      <sheetData sheetId="48">
        <row r="4">
          <cell r="O4">
            <v>67.099999999999994</v>
          </cell>
        </row>
      </sheetData>
      <sheetData sheetId="49">
        <row r="4">
          <cell r="O4">
            <v>67.099999999999994</v>
          </cell>
        </row>
      </sheetData>
      <sheetData sheetId="50">
        <row r="4">
          <cell r="O4">
            <v>67.099999999999994</v>
          </cell>
        </row>
      </sheetData>
      <sheetData sheetId="51">
        <row r="4">
          <cell r="O4">
            <v>67.099999999999994</v>
          </cell>
        </row>
      </sheetData>
      <sheetData sheetId="52">
        <row r="4">
          <cell r="O4">
            <v>67.099999999999994</v>
          </cell>
        </row>
      </sheetData>
      <sheetData sheetId="53" refreshError="1"/>
      <sheetData sheetId="54" refreshError="1"/>
      <sheetData sheetId="55">
        <row r="4">
          <cell r="O4">
            <v>67.099999999999994</v>
          </cell>
        </row>
      </sheetData>
      <sheetData sheetId="56">
        <row r="4">
          <cell r="O4">
            <v>67.099999999999994</v>
          </cell>
        </row>
      </sheetData>
      <sheetData sheetId="57">
        <row r="4">
          <cell r="O4">
            <v>67.099999999999994</v>
          </cell>
        </row>
      </sheetData>
      <sheetData sheetId="58">
        <row r="4">
          <cell r="O4">
            <v>67.099999999999994</v>
          </cell>
        </row>
      </sheetData>
      <sheetData sheetId="59">
        <row r="4">
          <cell r="O4">
            <v>67.099999999999994</v>
          </cell>
        </row>
      </sheetData>
      <sheetData sheetId="60">
        <row r="4">
          <cell r="O4">
            <v>67.099999999999994</v>
          </cell>
        </row>
      </sheetData>
      <sheetData sheetId="61">
        <row r="4">
          <cell r="O4">
            <v>67.099999999999994</v>
          </cell>
        </row>
      </sheetData>
      <sheetData sheetId="62">
        <row r="4">
          <cell r="O4">
            <v>67.099999999999994</v>
          </cell>
        </row>
      </sheetData>
      <sheetData sheetId="63">
        <row r="4">
          <cell r="O4">
            <v>67.099999999999994</v>
          </cell>
        </row>
      </sheetData>
      <sheetData sheetId="64">
        <row r="4">
          <cell r="O4">
            <v>67.099999999999994</v>
          </cell>
        </row>
      </sheetData>
      <sheetData sheetId="65">
        <row r="4">
          <cell r="O4">
            <v>67.099999999999994</v>
          </cell>
        </row>
      </sheetData>
      <sheetData sheetId="66">
        <row r="4">
          <cell r="O4">
            <v>67.099999999999994</v>
          </cell>
        </row>
      </sheetData>
      <sheetData sheetId="67">
        <row r="4">
          <cell r="O4">
            <v>67.099999999999994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O4">
            <v>67.099999999999994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4">
          <cell r="O4">
            <v>67.099999999999994</v>
          </cell>
        </row>
      </sheetData>
      <sheetData sheetId="100">
        <row r="4">
          <cell r="O4">
            <v>67.099999999999994</v>
          </cell>
        </row>
      </sheetData>
      <sheetData sheetId="101">
        <row r="4">
          <cell r="O4">
            <v>67.099999999999994</v>
          </cell>
        </row>
      </sheetData>
      <sheetData sheetId="102">
        <row r="4">
          <cell r="O4">
            <v>67.099999999999994</v>
          </cell>
        </row>
      </sheetData>
      <sheetData sheetId="103">
        <row r="4">
          <cell r="O4">
            <v>67.099999999999994</v>
          </cell>
        </row>
      </sheetData>
      <sheetData sheetId="104">
        <row r="4">
          <cell r="O4">
            <v>67.099999999999994</v>
          </cell>
        </row>
      </sheetData>
      <sheetData sheetId="105">
        <row r="4">
          <cell r="O4">
            <v>67.099999999999994</v>
          </cell>
        </row>
      </sheetData>
      <sheetData sheetId="106">
        <row r="4">
          <cell r="O4">
            <v>67.099999999999994</v>
          </cell>
        </row>
      </sheetData>
      <sheetData sheetId="107">
        <row r="4">
          <cell r="O4">
            <v>67.099999999999994</v>
          </cell>
        </row>
      </sheetData>
      <sheetData sheetId="108">
        <row r="4">
          <cell r="O4">
            <v>67.099999999999994</v>
          </cell>
        </row>
      </sheetData>
      <sheetData sheetId="109">
        <row r="4">
          <cell r="O4">
            <v>67.099999999999994</v>
          </cell>
        </row>
      </sheetData>
      <sheetData sheetId="110">
        <row r="4">
          <cell r="O4">
            <v>67.099999999999994</v>
          </cell>
        </row>
      </sheetData>
      <sheetData sheetId="111">
        <row r="4">
          <cell r="O4">
            <v>67.099999999999994</v>
          </cell>
        </row>
      </sheetData>
      <sheetData sheetId="112">
        <row r="4">
          <cell r="O4">
            <v>67.099999999999994</v>
          </cell>
        </row>
      </sheetData>
      <sheetData sheetId="113">
        <row r="4">
          <cell r="O4">
            <v>67.099999999999994</v>
          </cell>
        </row>
      </sheetData>
      <sheetData sheetId="114">
        <row r="4">
          <cell r="O4">
            <v>67.099999999999994</v>
          </cell>
        </row>
      </sheetData>
      <sheetData sheetId="115">
        <row r="4">
          <cell r="O4">
            <v>67.099999999999994</v>
          </cell>
        </row>
      </sheetData>
      <sheetData sheetId="116">
        <row r="4">
          <cell r="O4">
            <v>67.099999999999994</v>
          </cell>
        </row>
      </sheetData>
      <sheetData sheetId="117">
        <row r="4">
          <cell r="O4">
            <v>67.099999999999994</v>
          </cell>
        </row>
      </sheetData>
      <sheetData sheetId="118">
        <row r="4">
          <cell r="O4">
            <v>67.099999999999994</v>
          </cell>
        </row>
      </sheetData>
      <sheetData sheetId="119">
        <row r="4">
          <cell r="O4">
            <v>67.099999999999994</v>
          </cell>
        </row>
      </sheetData>
      <sheetData sheetId="120">
        <row r="4">
          <cell r="O4">
            <v>67.099999999999994</v>
          </cell>
        </row>
      </sheetData>
      <sheetData sheetId="121">
        <row r="4">
          <cell r="O4">
            <v>67.099999999999994</v>
          </cell>
        </row>
      </sheetData>
      <sheetData sheetId="122">
        <row r="4">
          <cell r="O4">
            <v>67.099999999999994</v>
          </cell>
        </row>
      </sheetData>
      <sheetData sheetId="123">
        <row r="4">
          <cell r="O4">
            <v>67.099999999999994</v>
          </cell>
        </row>
      </sheetData>
      <sheetData sheetId="124">
        <row r="4">
          <cell r="O4">
            <v>67.099999999999994</v>
          </cell>
        </row>
      </sheetData>
      <sheetData sheetId="125">
        <row r="4">
          <cell r="O4">
            <v>67.099999999999994</v>
          </cell>
        </row>
      </sheetData>
      <sheetData sheetId="126">
        <row r="4">
          <cell r="O4">
            <v>67.099999999999994</v>
          </cell>
        </row>
      </sheetData>
      <sheetData sheetId="127">
        <row r="4">
          <cell r="O4">
            <v>67.099999999999994</v>
          </cell>
        </row>
      </sheetData>
      <sheetData sheetId="128">
        <row r="4">
          <cell r="O4">
            <v>67.099999999999994</v>
          </cell>
        </row>
      </sheetData>
      <sheetData sheetId="129">
        <row r="4">
          <cell r="O4">
            <v>67.099999999999994</v>
          </cell>
        </row>
      </sheetData>
      <sheetData sheetId="130">
        <row r="4">
          <cell r="O4">
            <v>67.099999999999994</v>
          </cell>
        </row>
      </sheetData>
      <sheetData sheetId="131">
        <row r="4">
          <cell r="O4">
            <v>67.099999999999994</v>
          </cell>
        </row>
      </sheetData>
      <sheetData sheetId="132">
        <row r="4">
          <cell r="O4">
            <v>67.099999999999994</v>
          </cell>
        </row>
      </sheetData>
      <sheetData sheetId="133">
        <row r="4">
          <cell r="O4">
            <v>67.099999999999994</v>
          </cell>
        </row>
      </sheetData>
      <sheetData sheetId="134">
        <row r="4">
          <cell r="O4">
            <v>67.099999999999994</v>
          </cell>
        </row>
      </sheetData>
      <sheetData sheetId="135">
        <row r="4">
          <cell r="O4">
            <v>67.099999999999994</v>
          </cell>
        </row>
      </sheetData>
      <sheetData sheetId="136">
        <row r="4">
          <cell r="O4">
            <v>67.099999999999994</v>
          </cell>
        </row>
      </sheetData>
      <sheetData sheetId="137">
        <row r="4">
          <cell r="O4">
            <v>67.099999999999994</v>
          </cell>
        </row>
      </sheetData>
      <sheetData sheetId="138">
        <row r="4">
          <cell r="O4">
            <v>67.099999999999994</v>
          </cell>
        </row>
      </sheetData>
      <sheetData sheetId="139">
        <row r="4">
          <cell r="O4">
            <v>67.099999999999994</v>
          </cell>
        </row>
      </sheetData>
      <sheetData sheetId="140">
        <row r="4">
          <cell r="O4">
            <v>67.099999999999994</v>
          </cell>
        </row>
      </sheetData>
      <sheetData sheetId="141">
        <row r="4">
          <cell r="O4">
            <v>67.099999999999994</v>
          </cell>
        </row>
      </sheetData>
      <sheetData sheetId="142">
        <row r="4">
          <cell r="O4">
            <v>67.099999999999994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O4">
            <v>67.099999999999994</v>
          </cell>
        </row>
      </sheetData>
      <sheetData sheetId="152">
        <row r="4">
          <cell r="O4">
            <v>67.099999999999994</v>
          </cell>
        </row>
      </sheetData>
      <sheetData sheetId="153">
        <row r="4">
          <cell r="O4">
            <v>67.099999999999994</v>
          </cell>
        </row>
      </sheetData>
      <sheetData sheetId="154">
        <row r="4">
          <cell r="O4">
            <v>67.099999999999994</v>
          </cell>
        </row>
      </sheetData>
      <sheetData sheetId="155">
        <row r="4">
          <cell r="O4">
            <v>67.099999999999994</v>
          </cell>
        </row>
      </sheetData>
      <sheetData sheetId="156">
        <row r="4">
          <cell r="O4">
            <v>67.099999999999994</v>
          </cell>
        </row>
      </sheetData>
      <sheetData sheetId="157">
        <row r="4">
          <cell r="O4">
            <v>67.099999999999994</v>
          </cell>
        </row>
      </sheetData>
      <sheetData sheetId="158">
        <row r="4">
          <cell r="O4">
            <v>67.099999999999994</v>
          </cell>
        </row>
      </sheetData>
      <sheetData sheetId="159">
        <row r="4">
          <cell r="O4">
            <v>67.099999999999994</v>
          </cell>
        </row>
      </sheetData>
      <sheetData sheetId="160">
        <row r="4">
          <cell r="O4">
            <v>67.099999999999994</v>
          </cell>
        </row>
      </sheetData>
      <sheetData sheetId="161">
        <row r="4">
          <cell r="O4">
            <v>67.099999999999994</v>
          </cell>
        </row>
      </sheetData>
      <sheetData sheetId="162">
        <row r="4">
          <cell r="O4">
            <v>67.099999999999994</v>
          </cell>
        </row>
      </sheetData>
      <sheetData sheetId="163">
        <row r="4">
          <cell r="O4">
            <v>67.099999999999994</v>
          </cell>
        </row>
      </sheetData>
      <sheetData sheetId="164">
        <row r="4">
          <cell r="O4">
            <v>67.099999999999994</v>
          </cell>
        </row>
      </sheetData>
      <sheetData sheetId="165">
        <row r="4">
          <cell r="O4">
            <v>67.099999999999994</v>
          </cell>
        </row>
      </sheetData>
      <sheetData sheetId="166">
        <row r="4">
          <cell r="O4">
            <v>67.099999999999994</v>
          </cell>
        </row>
      </sheetData>
      <sheetData sheetId="167">
        <row r="4">
          <cell r="O4">
            <v>67.099999999999994</v>
          </cell>
        </row>
      </sheetData>
      <sheetData sheetId="168">
        <row r="4">
          <cell r="O4">
            <v>67.099999999999994</v>
          </cell>
        </row>
      </sheetData>
      <sheetData sheetId="169">
        <row r="4">
          <cell r="O4">
            <v>67.099999999999994</v>
          </cell>
        </row>
      </sheetData>
      <sheetData sheetId="170">
        <row r="4">
          <cell r="O4">
            <v>67.099999999999994</v>
          </cell>
        </row>
      </sheetData>
      <sheetData sheetId="171">
        <row r="4">
          <cell r="O4">
            <v>67.099999999999994</v>
          </cell>
        </row>
      </sheetData>
      <sheetData sheetId="172">
        <row r="4">
          <cell r="O4">
            <v>67.099999999999994</v>
          </cell>
        </row>
      </sheetData>
      <sheetData sheetId="173" refreshError="1"/>
      <sheetData sheetId="174" refreshError="1"/>
      <sheetData sheetId="175" refreshError="1"/>
      <sheetData sheetId="176">
        <row r="4">
          <cell r="O4">
            <v>67.099999999999994</v>
          </cell>
        </row>
      </sheetData>
      <sheetData sheetId="177" refreshError="1"/>
      <sheetData sheetId="178">
        <row r="4">
          <cell r="O4">
            <v>67.099999999999994</v>
          </cell>
        </row>
      </sheetData>
      <sheetData sheetId="179">
        <row r="4">
          <cell r="O4">
            <v>67.099999999999994</v>
          </cell>
        </row>
      </sheetData>
      <sheetData sheetId="180">
        <row r="4">
          <cell r="O4">
            <v>67.099999999999994</v>
          </cell>
        </row>
      </sheetData>
      <sheetData sheetId="181">
        <row r="4">
          <cell r="O4">
            <v>67.099999999999994</v>
          </cell>
        </row>
      </sheetData>
      <sheetData sheetId="182">
        <row r="4">
          <cell r="O4">
            <v>67.099999999999994</v>
          </cell>
        </row>
      </sheetData>
      <sheetData sheetId="183">
        <row r="4">
          <cell r="O4">
            <v>67.099999999999994</v>
          </cell>
        </row>
      </sheetData>
      <sheetData sheetId="184">
        <row r="4">
          <cell r="O4">
            <v>67.099999999999994</v>
          </cell>
        </row>
      </sheetData>
      <sheetData sheetId="185">
        <row r="4">
          <cell r="O4">
            <v>67.099999999999994</v>
          </cell>
        </row>
      </sheetData>
      <sheetData sheetId="186">
        <row r="4">
          <cell r="O4">
            <v>67.099999999999994</v>
          </cell>
        </row>
      </sheetData>
      <sheetData sheetId="187">
        <row r="4">
          <cell r="O4">
            <v>67.099999999999994</v>
          </cell>
        </row>
      </sheetData>
      <sheetData sheetId="188">
        <row r="4">
          <cell r="O4">
            <v>67.099999999999994</v>
          </cell>
        </row>
      </sheetData>
      <sheetData sheetId="189">
        <row r="4">
          <cell r="O4">
            <v>67.099999999999994</v>
          </cell>
        </row>
      </sheetData>
      <sheetData sheetId="190">
        <row r="4">
          <cell r="O4">
            <v>67.099999999999994</v>
          </cell>
        </row>
      </sheetData>
      <sheetData sheetId="191">
        <row r="4">
          <cell r="O4">
            <v>67.099999999999994</v>
          </cell>
        </row>
      </sheetData>
      <sheetData sheetId="192">
        <row r="4">
          <cell r="O4">
            <v>67.099999999999994</v>
          </cell>
        </row>
      </sheetData>
      <sheetData sheetId="193">
        <row r="4">
          <cell r="O4">
            <v>67.099999999999994</v>
          </cell>
        </row>
      </sheetData>
      <sheetData sheetId="194">
        <row r="4">
          <cell r="O4">
            <v>67.099999999999994</v>
          </cell>
        </row>
      </sheetData>
      <sheetData sheetId="195">
        <row r="4">
          <cell r="O4">
            <v>67.099999999999994</v>
          </cell>
        </row>
      </sheetData>
      <sheetData sheetId="196">
        <row r="4">
          <cell r="O4">
            <v>67.099999999999994</v>
          </cell>
        </row>
      </sheetData>
      <sheetData sheetId="197">
        <row r="4">
          <cell r="O4">
            <v>67.099999999999994</v>
          </cell>
        </row>
      </sheetData>
      <sheetData sheetId="198">
        <row r="4">
          <cell r="O4">
            <v>67.099999999999994</v>
          </cell>
        </row>
      </sheetData>
      <sheetData sheetId="199">
        <row r="4">
          <cell r="O4">
            <v>67.099999999999994</v>
          </cell>
        </row>
      </sheetData>
      <sheetData sheetId="200">
        <row r="4">
          <cell r="O4">
            <v>67.099999999999994</v>
          </cell>
        </row>
      </sheetData>
      <sheetData sheetId="201" refreshError="1"/>
      <sheetData sheetId="202" refreshError="1"/>
      <sheetData sheetId="203" refreshError="1"/>
      <sheetData sheetId="204">
        <row r="4">
          <cell r="O4">
            <v>67.099999999999994</v>
          </cell>
        </row>
      </sheetData>
      <sheetData sheetId="205">
        <row r="4">
          <cell r="O4">
            <v>67.099999999999994</v>
          </cell>
        </row>
      </sheetData>
      <sheetData sheetId="206">
        <row r="4">
          <cell r="O4">
            <v>67.099999999999994</v>
          </cell>
        </row>
      </sheetData>
      <sheetData sheetId="207">
        <row r="4">
          <cell r="O4">
            <v>67.099999999999994</v>
          </cell>
        </row>
      </sheetData>
      <sheetData sheetId="208">
        <row r="4">
          <cell r="O4">
            <v>67.099999999999994</v>
          </cell>
        </row>
      </sheetData>
      <sheetData sheetId="209">
        <row r="4">
          <cell r="O4">
            <v>67.099999999999994</v>
          </cell>
        </row>
      </sheetData>
      <sheetData sheetId="210">
        <row r="4">
          <cell r="O4">
            <v>67.099999999999994</v>
          </cell>
        </row>
      </sheetData>
      <sheetData sheetId="211">
        <row r="4">
          <cell r="O4">
            <v>67.099999999999994</v>
          </cell>
        </row>
      </sheetData>
      <sheetData sheetId="212">
        <row r="4">
          <cell r="O4">
            <v>67.099999999999994</v>
          </cell>
        </row>
      </sheetData>
      <sheetData sheetId="213">
        <row r="4">
          <cell r="O4">
            <v>67.099999999999994</v>
          </cell>
        </row>
      </sheetData>
      <sheetData sheetId="214">
        <row r="4">
          <cell r="O4">
            <v>67.099999999999994</v>
          </cell>
        </row>
      </sheetData>
      <sheetData sheetId="215">
        <row r="4">
          <cell r="O4">
            <v>67.099999999999994</v>
          </cell>
        </row>
      </sheetData>
      <sheetData sheetId="216">
        <row r="4">
          <cell r="O4">
            <v>67.099999999999994</v>
          </cell>
        </row>
      </sheetData>
      <sheetData sheetId="217">
        <row r="4">
          <cell r="O4">
            <v>67.099999999999994</v>
          </cell>
        </row>
      </sheetData>
      <sheetData sheetId="218">
        <row r="4">
          <cell r="O4">
            <v>67.099999999999994</v>
          </cell>
        </row>
      </sheetData>
      <sheetData sheetId="219">
        <row r="4">
          <cell r="O4">
            <v>67.099999999999994</v>
          </cell>
        </row>
      </sheetData>
      <sheetData sheetId="220">
        <row r="4">
          <cell r="O4">
            <v>67.099999999999994</v>
          </cell>
        </row>
      </sheetData>
      <sheetData sheetId="221">
        <row r="4">
          <cell r="O4">
            <v>67.099999999999994</v>
          </cell>
        </row>
      </sheetData>
      <sheetData sheetId="222">
        <row r="4">
          <cell r="O4">
            <v>67.099999999999994</v>
          </cell>
        </row>
      </sheetData>
      <sheetData sheetId="223">
        <row r="4">
          <cell r="O4">
            <v>67.099999999999994</v>
          </cell>
        </row>
      </sheetData>
      <sheetData sheetId="224">
        <row r="4">
          <cell r="O4">
            <v>67.099999999999994</v>
          </cell>
        </row>
      </sheetData>
      <sheetData sheetId="225">
        <row r="4">
          <cell r="O4">
            <v>67.099999999999994</v>
          </cell>
        </row>
      </sheetData>
      <sheetData sheetId="226">
        <row r="4">
          <cell r="O4">
            <v>67.099999999999994</v>
          </cell>
        </row>
      </sheetData>
      <sheetData sheetId="227">
        <row r="4">
          <cell r="O4">
            <v>67.099999999999994</v>
          </cell>
        </row>
      </sheetData>
      <sheetData sheetId="228">
        <row r="4">
          <cell r="O4">
            <v>67.099999999999994</v>
          </cell>
        </row>
      </sheetData>
      <sheetData sheetId="229">
        <row r="4">
          <cell r="O4">
            <v>67.099999999999994</v>
          </cell>
        </row>
      </sheetData>
      <sheetData sheetId="230" refreshError="1"/>
      <sheetData sheetId="231">
        <row r="4">
          <cell r="O4">
            <v>67.099999999999994</v>
          </cell>
        </row>
      </sheetData>
      <sheetData sheetId="232">
        <row r="4">
          <cell r="O4">
            <v>67.099999999999994</v>
          </cell>
        </row>
      </sheetData>
      <sheetData sheetId="233">
        <row r="4">
          <cell r="O4">
            <v>67.099999999999994</v>
          </cell>
        </row>
      </sheetData>
      <sheetData sheetId="234">
        <row r="4">
          <cell r="O4">
            <v>67.099999999999994</v>
          </cell>
        </row>
      </sheetData>
      <sheetData sheetId="235">
        <row r="4">
          <cell r="O4">
            <v>67.099999999999994</v>
          </cell>
        </row>
      </sheetData>
      <sheetData sheetId="236">
        <row r="4">
          <cell r="O4">
            <v>67.099999999999994</v>
          </cell>
        </row>
      </sheetData>
      <sheetData sheetId="237">
        <row r="4">
          <cell r="O4">
            <v>67.099999999999994</v>
          </cell>
        </row>
      </sheetData>
      <sheetData sheetId="238">
        <row r="4">
          <cell r="O4">
            <v>67.099999999999994</v>
          </cell>
        </row>
      </sheetData>
      <sheetData sheetId="239">
        <row r="4">
          <cell r="O4">
            <v>67.099999999999994</v>
          </cell>
        </row>
      </sheetData>
      <sheetData sheetId="240">
        <row r="4">
          <cell r="O4">
            <v>67.099999999999994</v>
          </cell>
        </row>
      </sheetData>
      <sheetData sheetId="241">
        <row r="4">
          <cell r="O4">
            <v>67.099999999999994</v>
          </cell>
        </row>
      </sheetData>
      <sheetData sheetId="242">
        <row r="4">
          <cell r="O4">
            <v>67.099999999999994</v>
          </cell>
        </row>
      </sheetData>
      <sheetData sheetId="243">
        <row r="4">
          <cell r="O4">
            <v>67.099999999999994</v>
          </cell>
        </row>
      </sheetData>
      <sheetData sheetId="244">
        <row r="4">
          <cell r="O4">
            <v>67.099999999999994</v>
          </cell>
        </row>
      </sheetData>
      <sheetData sheetId="245">
        <row r="4">
          <cell r="O4">
            <v>67.099999999999994</v>
          </cell>
        </row>
      </sheetData>
      <sheetData sheetId="246">
        <row r="4">
          <cell r="O4">
            <v>67.099999999999994</v>
          </cell>
        </row>
      </sheetData>
      <sheetData sheetId="247">
        <row r="4">
          <cell r="O4">
            <v>67.099999999999994</v>
          </cell>
        </row>
      </sheetData>
      <sheetData sheetId="248">
        <row r="4">
          <cell r="O4">
            <v>67.099999999999994</v>
          </cell>
        </row>
      </sheetData>
      <sheetData sheetId="249">
        <row r="4">
          <cell r="O4">
            <v>67.099999999999994</v>
          </cell>
        </row>
      </sheetData>
      <sheetData sheetId="250">
        <row r="4">
          <cell r="O4">
            <v>67.099999999999994</v>
          </cell>
        </row>
      </sheetData>
      <sheetData sheetId="251">
        <row r="4">
          <cell r="O4">
            <v>67.099999999999994</v>
          </cell>
        </row>
      </sheetData>
      <sheetData sheetId="252">
        <row r="4">
          <cell r="O4">
            <v>67.099999999999994</v>
          </cell>
        </row>
      </sheetData>
      <sheetData sheetId="253">
        <row r="4">
          <cell r="O4">
            <v>67.099999999999994</v>
          </cell>
        </row>
      </sheetData>
      <sheetData sheetId="254">
        <row r="4">
          <cell r="O4">
            <v>67.099999999999994</v>
          </cell>
        </row>
      </sheetData>
      <sheetData sheetId="255">
        <row r="4">
          <cell r="O4">
            <v>67.099999999999994</v>
          </cell>
        </row>
      </sheetData>
      <sheetData sheetId="256">
        <row r="4">
          <cell r="O4">
            <v>67.099999999999994</v>
          </cell>
        </row>
      </sheetData>
      <sheetData sheetId="257">
        <row r="4">
          <cell r="O4">
            <v>67.099999999999994</v>
          </cell>
        </row>
      </sheetData>
      <sheetData sheetId="258">
        <row r="4">
          <cell r="O4">
            <v>67.099999999999994</v>
          </cell>
        </row>
      </sheetData>
      <sheetData sheetId="259">
        <row r="4">
          <cell r="O4">
            <v>67.099999999999994</v>
          </cell>
        </row>
      </sheetData>
      <sheetData sheetId="260">
        <row r="4">
          <cell r="O4">
            <v>67.099999999999994</v>
          </cell>
        </row>
      </sheetData>
      <sheetData sheetId="261">
        <row r="4">
          <cell r="O4">
            <v>67.099999999999994</v>
          </cell>
        </row>
      </sheetData>
      <sheetData sheetId="262">
        <row r="4">
          <cell r="O4">
            <v>67.099999999999994</v>
          </cell>
        </row>
      </sheetData>
      <sheetData sheetId="263">
        <row r="4">
          <cell r="O4">
            <v>67.099999999999994</v>
          </cell>
        </row>
      </sheetData>
      <sheetData sheetId="264">
        <row r="4">
          <cell r="O4">
            <v>67.099999999999994</v>
          </cell>
        </row>
      </sheetData>
      <sheetData sheetId="265">
        <row r="4">
          <cell r="O4">
            <v>67.099999999999994</v>
          </cell>
        </row>
      </sheetData>
      <sheetData sheetId="266">
        <row r="4">
          <cell r="O4">
            <v>67.099999999999994</v>
          </cell>
        </row>
      </sheetData>
      <sheetData sheetId="267">
        <row r="4">
          <cell r="O4">
            <v>67.099999999999994</v>
          </cell>
        </row>
      </sheetData>
      <sheetData sheetId="268">
        <row r="4">
          <cell r="O4">
            <v>67.099999999999994</v>
          </cell>
        </row>
      </sheetData>
      <sheetData sheetId="269">
        <row r="4">
          <cell r="O4">
            <v>67.099999999999994</v>
          </cell>
        </row>
      </sheetData>
      <sheetData sheetId="270">
        <row r="4">
          <cell r="O4">
            <v>67.099999999999994</v>
          </cell>
        </row>
      </sheetData>
      <sheetData sheetId="271">
        <row r="4">
          <cell r="O4">
            <v>67.099999999999994</v>
          </cell>
        </row>
      </sheetData>
      <sheetData sheetId="272">
        <row r="4">
          <cell r="O4">
            <v>67.099999999999994</v>
          </cell>
        </row>
      </sheetData>
      <sheetData sheetId="273">
        <row r="4">
          <cell r="O4">
            <v>67.099999999999994</v>
          </cell>
        </row>
      </sheetData>
      <sheetData sheetId="274">
        <row r="4">
          <cell r="O4">
            <v>67.099999999999994</v>
          </cell>
        </row>
      </sheetData>
      <sheetData sheetId="275">
        <row r="4">
          <cell r="O4">
            <v>67.099999999999994</v>
          </cell>
        </row>
      </sheetData>
      <sheetData sheetId="276">
        <row r="4">
          <cell r="O4">
            <v>67.099999999999994</v>
          </cell>
        </row>
      </sheetData>
      <sheetData sheetId="277">
        <row r="4">
          <cell r="O4">
            <v>67.099999999999994</v>
          </cell>
        </row>
      </sheetData>
      <sheetData sheetId="278">
        <row r="4">
          <cell r="O4">
            <v>67.099999999999994</v>
          </cell>
        </row>
      </sheetData>
      <sheetData sheetId="279">
        <row r="4">
          <cell r="O4">
            <v>67.099999999999994</v>
          </cell>
        </row>
      </sheetData>
      <sheetData sheetId="280">
        <row r="4">
          <cell r="O4">
            <v>67.099999999999994</v>
          </cell>
        </row>
      </sheetData>
      <sheetData sheetId="281">
        <row r="4">
          <cell r="O4">
            <v>67.099999999999994</v>
          </cell>
        </row>
      </sheetData>
      <sheetData sheetId="282">
        <row r="4">
          <cell r="O4">
            <v>67.099999999999994</v>
          </cell>
        </row>
      </sheetData>
      <sheetData sheetId="283">
        <row r="4">
          <cell r="O4">
            <v>67.099999999999994</v>
          </cell>
        </row>
      </sheetData>
      <sheetData sheetId="284">
        <row r="4">
          <cell r="O4">
            <v>67.099999999999994</v>
          </cell>
        </row>
      </sheetData>
      <sheetData sheetId="285">
        <row r="4">
          <cell r="O4">
            <v>67.099999999999994</v>
          </cell>
        </row>
      </sheetData>
      <sheetData sheetId="286">
        <row r="4">
          <cell r="O4">
            <v>67.099999999999994</v>
          </cell>
        </row>
      </sheetData>
      <sheetData sheetId="287">
        <row r="4">
          <cell r="O4">
            <v>67.099999999999994</v>
          </cell>
        </row>
      </sheetData>
      <sheetData sheetId="288">
        <row r="4">
          <cell r="O4">
            <v>67.099999999999994</v>
          </cell>
        </row>
      </sheetData>
      <sheetData sheetId="289">
        <row r="4">
          <cell r="O4">
            <v>67.099999999999994</v>
          </cell>
        </row>
      </sheetData>
      <sheetData sheetId="290">
        <row r="4">
          <cell r="O4">
            <v>67.099999999999994</v>
          </cell>
        </row>
      </sheetData>
      <sheetData sheetId="291">
        <row r="4">
          <cell r="O4">
            <v>67.099999999999994</v>
          </cell>
        </row>
      </sheetData>
      <sheetData sheetId="292">
        <row r="4">
          <cell r="O4">
            <v>67.099999999999994</v>
          </cell>
        </row>
      </sheetData>
      <sheetData sheetId="293">
        <row r="4">
          <cell r="O4">
            <v>67.099999999999994</v>
          </cell>
        </row>
      </sheetData>
      <sheetData sheetId="294">
        <row r="4">
          <cell r="O4">
            <v>67.099999999999994</v>
          </cell>
        </row>
      </sheetData>
      <sheetData sheetId="295">
        <row r="4">
          <cell r="O4">
            <v>67.099999999999994</v>
          </cell>
        </row>
      </sheetData>
      <sheetData sheetId="296">
        <row r="4">
          <cell r="O4">
            <v>67.099999999999994</v>
          </cell>
        </row>
      </sheetData>
      <sheetData sheetId="297">
        <row r="4">
          <cell r="O4">
            <v>67.099999999999994</v>
          </cell>
        </row>
      </sheetData>
      <sheetData sheetId="298">
        <row r="4">
          <cell r="O4">
            <v>67.099999999999994</v>
          </cell>
        </row>
      </sheetData>
      <sheetData sheetId="299">
        <row r="4">
          <cell r="O4">
            <v>67.099999999999994</v>
          </cell>
        </row>
      </sheetData>
      <sheetData sheetId="300">
        <row r="4">
          <cell r="O4">
            <v>67.099999999999994</v>
          </cell>
        </row>
      </sheetData>
      <sheetData sheetId="301">
        <row r="4">
          <cell r="O4">
            <v>67.099999999999994</v>
          </cell>
        </row>
      </sheetData>
      <sheetData sheetId="302">
        <row r="4">
          <cell r="O4">
            <v>67.099999999999994</v>
          </cell>
        </row>
      </sheetData>
      <sheetData sheetId="303">
        <row r="4">
          <cell r="O4">
            <v>67.099999999999994</v>
          </cell>
        </row>
      </sheetData>
      <sheetData sheetId="304">
        <row r="4">
          <cell r="O4">
            <v>67.099999999999994</v>
          </cell>
        </row>
      </sheetData>
      <sheetData sheetId="305">
        <row r="4">
          <cell r="O4">
            <v>67.099999999999994</v>
          </cell>
        </row>
      </sheetData>
      <sheetData sheetId="306">
        <row r="4">
          <cell r="O4">
            <v>67.099999999999994</v>
          </cell>
        </row>
      </sheetData>
      <sheetData sheetId="307">
        <row r="4">
          <cell r="O4">
            <v>67.099999999999994</v>
          </cell>
        </row>
      </sheetData>
      <sheetData sheetId="308">
        <row r="4">
          <cell r="O4">
            <v>67.099999999999994</v>
          </cell>
        </row>
      </sheetData>
      <sheetData sheetId="309">
        <row r="4">
          <cell r="O4">
            <v>67.099999999999994</v>
          </cell>
        </row>
      </sheetData>
      <sheetData sheetId="310">
        <row r="4">
          <cell r="O4">
            <v>67.099999999999994</v>
          </cell>
        </row>
      </sheetData>
      <sheetData sheetId="311">
        <row r="4">
          <cell r="O4">
            <v>67.099999999999994</v>
          </cell>
        </row>
      </sheetData>
      <sheetData sheetId="312">
        <row r="4">
          <cell r="O4">
            <v>67.099999999999994</v>
          </cell>
        </row>
      </sheetData>
      <sheetData sheetId="313">
        <row r="4">
          <cell r="O4">
            <v>67.099999999999994</v>
          </cell>
        </row>
      </sheetData>
      <sheetData sheetId="314">
        <row r="4">
          <cell r="O4">
            <v>67.099999999999994</v>
          </cell>
        </row>
      </sheetData>
      <sheetData sheetId="315">
        <row r="4">
          <cell r="O4">
            <v>67.099999999999994</v>
          </cell>
        </row>
      </sheetData>
      <sheetData sheetId="316">
        <row r="4">
          <cell r="O4">
            <v>67.099999999999994</v>
          </cell>
        </row>
      </sheetData>
      <sheetData sheetId="317">
        <row r="4">
          <cell r="O4">
            <v>67.099999999999994</v>
          </cell>
        </row>
      </sheetData>
      <sheetData sheetId="318">
        <row r="4">
          <cell r="O4">
            <v>67.099999999999994</v>
          </cell>
        </row>
      </sheetData>
      <sheetData sheetId="319">
        <row r="4">
          <cell r="O4">
            <v>67.099999999999994</v>
          </cell>
        </row>
      </sheetData>
      <sheetData sheetId="320">
        <row r="4">
          <cell r="O4">
            <v>67.099999999999994</v>
          </cell>
        </row>
      </sheetData>
      <sheetData sheetId="321">
        <row r="4">
          <cell r="O4">
            <v>67.099999999999994</v>
          </cell>
        </row>
      </sheetData>
      <sheetData sheetId="322">
        <row r="4">
          <cell r="O4">
            <v>67.099999999999994</v>
          </cell>
        </row>
      </sheetData>
      <sheetData sheetId="323">
        <row r="4">
          <cell r="O4">
            <v>67.099999999999994</v>
          </cell>
        </row>
      </sheetData>
      <sheetData sheetId="324">
        <row r="4">
          <cell r="O4">
            <v>67.099999999999994</v>
          </cell>
        </row>
      </sheetData>
      <sheetData sheetId="325">
        <row r="4">
          <cell r="O4">
            <v>67.099999999999994</v>
          </cell>
        </row>
      </sheetData>
      <sheetData sheetId="326">
        <row r="4">
          <cell r="O4">
            <v>67.099999999999994</v>
          </cell>
        </row>
      </sheetData>
      <sheetData sheetId="327">
        <row r="4">
          <cell r="O4">
            <v>67.099999999999994</v>
          </cell>
        </row>
      </sheetData>
      <sheetData sheetId="328">
        <row r="4">
          <cell r="O4">
            <v>67.099999999999994</v>
          </cell>
        </row>
      </sheetData>
      <sheetData sheetId="329">
        <row r="4">
          <cell r="O4">
            <v>67.099999999999994</v>
          </cell>
        </row>
      </sheetData>
      <sheetData sheetId="330">
        <row r="4">
          <cell r="O4">
            <v>67.099999999999994</v>
          </cell>
        </row>
      </sheetData>
      <sheetData sheetId="331">
        <row r="4">
          <cell r="O4">
            <v>67.099999999999994</v>
          </cell>
        </row>
      </sheetData>
      <sheetData sheetId="332">
        <row r="4">
          <cell r="O4">
            <v>67.099999999999994</v>
          </cell>
        </row>
      </sheetData>
      <sheetData sheetId="333">
        <row r="4">
          <cell r="O4">
            <v>67.099999999999994</v>
          </cell>
        </row>
      </sheetData>
      <sheetData sheetId="334">
        <row r="4">
          <cell r="O4">
            <v>67.099999999999994</v>
          </cell>
        </row>
      </sheetData>
      <sheetData sheetId="335">
        <row r="4">
          <cell r="O4">
            <v>67.099999999999994</v>
          </cell>
        </row>
      </sheetData>
      <sheetData sheetId="336">
        <row r="4">
          <cell r="O4">
            <v>67.099999999999994</v>
          </cell>
        </row>
      </sheetData>
      <sheetData sheetId="337">
        <row r="4">
          <cell r="O4">
            <v>67.099999999999994</v>
          </cell>
        </row>
      </sheetData>
      <sheetData sheetId="338">
        <row r="4">
          <cell r="O4">
            <v>67.099999999999994</v>
          </cell>
        </row>
      </sheetData>
      <sheetData sheetId="339">
        <row r="4">
          <cell r="O4">
            <v>67.099999999999994</v>
          </cell>
        </row>
      </sheetData>
      <sheetData sheetId="340">
        <row r="4">
          <cell r="O4">
            <v>67.099999999999994</v>
          </cell>
        </row>
      </sheetData>
      <sheetData sheetId="341">
        <row r="4">
          <cell r="O4">
            <v>67.099999999999994</v>
          </cell>
        </row>
      </sheetData>
      <sheetData sheetId="342">
        <row r="4">
          <cell r="O4">
            <v>67.099999999999994</v>
          </cell>
        </row>
      </sheetData>
      <sheetData sheetId="343">
        <row r="4">
          <cell r="O4">
            <v>67.099999999999994</v>
          </cell>
        </row>
      </sheetData>
      <sheetData sheetId="344">
        <row r="4">
          <cell r="O4">
            <v>67.099999999999994</v>
          </cell>
        </row>
      </sheetData>
      <sheetData sheetId="345">
        <row r="4">
          <cell r="O4">
            <v>67.099999999999994</v>
          </cell>
        </row>
      </sheetData>
      <sheetData sheetId="346">
        <row r="4">
          <cell r="O4">
            <v>67.099999999999994</v>
          </cell>
        </row>
      </sheetData>
      <sheetData sheetId="347">
        <row r="4">
          <cell r="O4">
            <v>67.099999999999994</v>
          </cell>
        </row>
      </sheetData>
      <sheetData sheetId="348">
        <row r="4">
          <cell r="O4">
            <v>67.099999999999994</v>
          </cell>
        </row>
      </sheetData>
      <sheetData sheetId="349">
        <row r="4">
          <cell r="O4">
            <v>67.099999999999994</v>
          </cell>
        </row>
      </sheetData>
      <sheetData sheetId="350">
        <row r="4">
          <cell r="O4">
            <v>67.099999999999994</v>
          </cell>
        </row>
      </sheetData>
      <sheetData sheetId="351">
        <row r="4">
          <cell r="O4">
            <v>67.099999999999994</v>
          </cell>
        </row>
      </sheetData>
      <sheetData sheetId="352">
        <row r="4">
          <cell r="O4">
            <v>67.099999999999994</v>
          </cell>
        </row>
      </sheetData>
      <sheetData sheetId="353">
        <row r="4">
          <cell r="O4">
            <v>67.099999999999994</v>
          </cell>
        </row>
      </sheetData>
      <sheetData sheetId="354">
        <row r="4">
          <cell r="O4">
            <v>67.099999999999994</v>
          </cell>
        </row>
      </sheetData>
      <sheetData sheetId="355">
        <row r="4">
          <cell r="O4">
            <v>67.099999999999994</v>
          </cell>
        </row>
      </sheetData>
      <sheetData sheetId="356">
        <row r="4">
          <cell r="O4">
            <v>67.099999999999994</v>
          </cell>
        </row>
      </sheetData>
      <sheetData sheetId="357">
        <row r="4">
          <cell r="O4">
            <v>67.099999999999994</v>
          </cell>
        </row>
      </sheetData>
      <sheetData sheetId="358">
        <row r="4">
          <cell r="O4">
            <v>67.099999999999994</v>
          </cell>
        </row>
      </sheetData>
      <sheetData sheetId="359">
        <row r="4">
          <cell r="O4">
            <v>67.099999999999994</v>
          </cell>
        </row>
      </sheetData>
      <sheetData sheetId="360">
        <row r="4">
          <cell r="O4">
            <v>67.099999999999994</v>
          </cell>
        </row>
      </sheetData>
      <sheetData sheetId="361">
        <row r="4">
          <cell r="O4">
            <v>67.099999999999994</v>
          </cell>
        </row>
      </sheetData>
      <sheetData sheetId="362">
        <row r="4">
          <cell r="O4">
            <v>67.099999999999994</v>
          </cell>
        </row>
      </sheetData>
      <sheetData sheetId="363">
        <row r="4">
          <cell r="O4">
            <v>67.099999999999994</v>
          </cell>
        </row>
      </sheetData>
      <sheetData sheetId="364">
        <row r="4">
          <cell r="O4">
            <v>67.099999999999994</v>
          </cell>
        </row>
      </sheetData>
      <sheetData sheetId="365">
        <row r="4">
          <cell r="O4">
            <v>67.099999999999994</v>
          </cell>
        </row>
      </sheetData>
      <sheetData sheetId="366">
        <row r="4">
          <cell r="O4">
            <v>67.099999999999994</v>
          </cell>
        </row>
      </sheetData>
      <sheetData sheetId="367">
        <row r="4">
          <cell r="O4">
            <v>67.099999999999994</v>
          </cell>
        </row>
      </sheetData>
      <sheetData sheetId="368">
        <row r="4">
          <cell r="O4">
            <v>67.099999999999994</v>
          </cell>
        </row>
      </sheetData>
      <sheetData sheetId="369">
        <row r="4">
          <cell r="O4">
            <v>67.099999999999994</v>
          </cell>
        </row>
      </sheetData>
      <sheetData sheetId="370">
        <row r="4">
          <cell r="O4">
            <v>67.099999999999994</v>
          </cell>
        </row>
      </sheetData>
      <sheetData sheetId="371">
        <row r="4">
          <cell r="O4">
            <v>67.099999999999994</v>
          </cell>
        </row>
      </sheetData>
      <sheetData sheetId="372">
        <row r="4">
          <cell r="O4">
            <v>67.099999999999994</v>
          </cell>
        </row>
      </sheetData>
      <sheetData sheetId="373">
        <row r="4">
          <cell r="O4">
            <v>67.099999999999994</v>
          </cell>
        </row>
      </sheetData>
      <sheetData sheetId="374">
        <row r="4">
          <cell r="O4">
            <v>67.099999999999994</v>
          </cell>
        </row>
      </sheetData>
      <sheetData sheetId="375">
        <row r="4">
          <cell r="O4">
            <v>67.099999999999994</v>
          </cell>
        </row>
      </sheetData>
      <sheetData sheetId="376">
        <row r="4">
          <cell r="O4">
            <v>67.099999999999994</v>
          </cell>
        </row>
      </sheetData>
      <sheetData sheetId="377">
        <row r="4">
          <cell r="O4">
            <v>67.099999999999994</v>
          </cell>
        </row>
      </sheetData>
      <sheetData sheetId="378">
        <row r="4">
          <cell r="O4">
            <v>67.099999999999994</v>
          </cell>
        </row>
      </sheetData>
      <sheetData sheetId="379">
        <row r="4">
          <cell r="O4">
            <v>67.099999999999994</v>
          </cell>
        </row>
      </sheetData>
      <sheetData sheetId="380">
        <row r="4">
          <cell r="O4">
            <v>67.099999999999994</v>
          </cell>
        </row>
      </sheetData>
      <sheetData sheetId="381">
        <row r="4">
          <cell r="O4">
            <v>67.099999999999994</v>
          </cell>
        </row>
      </sheetData>
      <sheetData sheetId="382">
        <row r="4">
          <cell r="O4">
            <v>67.099999999999994</v>
          </cell>
        </row>
      </sheetData>
      <sheetData sheetId="383">
        <row r="4">
          <cell r="O4">
            <v>67.099999999999994</v>
          </cell>
        </row>
      </sheetData>
      <sheetData sheetId="384">
        <row r="4">
          <cell r="O4">
            <v>67.099999999999994</v>
          </cell>
        </row>
      </sheetData>
      <sheetData sheetId="385">
        <row r="4">
          <cell r="O4">
            <v>67.099999999999994</v>
          </cell>
        </row>
      </sheetData>
      <sheetData sheetId="386">
        <row r="4">
          <cell r="O4">
            <v>67.099999999999994</v>
          </cell>
        </row>
      </sheetData>
      <sheetData sheetId="387">
        <row r="4">
          <cell r="O4">
            <v>67.099999999999994</v>
          </cell>
        </row>
      </sheetData>
      <sheetData sheetId="388">
        <row r="4">
          <cell r="O4">
            <v>67.099999999999994</v>
          </cell>
        </row>
      </sheetData>
      <sheetData sheetId="389">
        <row r="4">
          <cell r="O4">
            <v>67.099999999999994</v>
          </cell>
        </row>
      </sheetData>
      <sheetData sheetId="390">
        <row r="4">
          <cell r="O4">
            <v>67.099999999999994</v>
          </cell>
        </row>
      </sheetData>
      <sheetData sheetId="391" refreshError="1"/>
      <sheetData sheetId="392">
        <row r="4">
          <cell r="O4">
            <v>67.099999999999994</v>
          </cell>
        </row>
      </sheetData>
      <sheetData sheetId="393">
        <row r="4">
          <cell r="O4">
            <v>67.099999999999994</v>
          </cell>
        </row>
      </sheetData>
      <sheetData sheetId="394">
        <row r="4">
          <cell r="O4">
            <v>67.099999999999994</v>
          </cell>
        </row>
      </sheetData>
      <sheetData sheetId="395">
        <row r="4">
          <cell r="O4">
            <v>67.099999999999994</v>
          </cell>
        </row>
      </sheetData>
      <sheetData sheetId="396">
        <row r="4">
          <cell r="O4">
            <v>67.099999999999994</v>
          </cell>
        </row>
      </sheetData>
      <sheetData sheetId="397">
        <row r="4">
          <cell r="O4">
            <v>67.099999999999994</v>
          </cell>
        </row>
      </sheetData>
      <sheetData sheetId="398">
        <row r="4">
          <cell r="O4">
            <v>67.099999999999994</v>
          </cell>
        </row>
      </sheetData>
      <sheetData sheetId="399">
        <row r="4">
          <cell r="O4">
            <v>67.099999999999994</v>
          </cell>
        </row>
      </sheetData>
      <sheetData sheetId="400">
        <row r="4">
          <cell r="O4">
            <v>67.099999999999994</v>
          </cell>
        </row>
      </sheetData>
      <sheetData sheetId="401">
        <row r="4">
          <cell r="O4">
            <v>67.099999999999994</v>
          </cell>
        </row>
      </sheetData>
      <sheetData sheetId="402">
        <row r="4">
          <cell r="O4">
            <v>67.099999999999994</v>
          </cell>
        </row>
      </sheetData>
      <sheetData sheetId="403">
        <row r="4">
          <cell r="O4">
            <v>67.099999999999994</v>
          </cell>
        </row>
      </sheetData>
      <sheetData sheetId="404">
        <row r="4">
          <cell r="O4">
            <v>67.099999999999994</v>
          </cell>
        </row>
      </sheetData>
      <sheetData sheetId="405">
        <row r="4">
          <cell r="O4">
            <v>67.099999999999994</v>
          </cell>
        </row>
      </sheetData>
      <sheetData sheetId="406">
        <row r="4">
          <cell r="O4">
            <v>67.099999999999994</v>
          </cell>
        </row>
      </sheetData>
      <sheetData sheetId="407">
        <row r="4">
          <cell r="O4">
            <v>67.099999999999994</v>
          </cell>
        </row>
      </sheetData>
      <sheetData sheetId="408">
        <row r="4">
          <cell r="O4">
            <v>67.099999999999994</v>
          </cell>
        </row>
      </sheetData>
      <sheetData sheetId="409">
        <row r="4">
          <cell r="O4">
            <v>67.099999999999994</v>
          </cell>
        </row>
      </sheetData>
      <sheetData sheetId="410">
        <row r="4">
          <cell r="O4">
            <v>67.099999999999994</v>
          </cell>
        </row>
      </sheetData>
      <sheetData sheetId="411">
        <row r="4">
          <cell r="O4">
            <v>67.099999999999994</v>
          </cell>
        </row>
      </sheetData>
      <sheetData sheetId="412">
        <row r="4">
          <cell r="O4">
            <v>67.099999999999994</v>
          </cell>
        </row>
      </sheetData>
      <sheetData sheetId="413">
        <row r="4">
          <cell r="O4">
            <v>67.099999999999994</v>
          </cell>
        </row>
      </sheetData>
      <sheetData sheetId="414">
        <row r="4">
          <cell r="O4">
            <v>67.099999999999994</v>
          </cell>
        </row>
      </sheetData>
      <sheetData sheetId="415">
        <row r="4">
          <cell r="O4">
            <v>67.099999999999994</v>
          </cell>
        </row>
      </sheetData>
      <sheetData sheetId="416">
        <row r="4">
          <cell r="O4">
            <v>67.099999999999994</v>
          </cell>
        </row>
      </sheetData>
      <sheetData sheetId="417" refreshError="1"/>
      <sheetData sheetId="418">
        <row r="4">
          <cell r="O4">
            <v>67.099999999999994</v>
          </cell>
        </row>
      </sheetData>
      <sheetData sheetId="419">
        <row r="4">
          <cell r="O4">
            <v>67.099999999999994</v>
          </cell>
        </row>
      </sheetData>
      <sheetData sheetId="420">
        <row r="4">
          <cell r="O4">
            <v>67.099999999999994</v>
          </cell>
        </row>
      </sheetData>
      <sheetData sheetId="421">
        <row r="4">
          <cell r="O4">
            <v>67.099999999999994</v>
          </cell>
        </row>
      </sheetData>
      <sheetData sheetId="422">
        <row r="4">
          <cell r="O4">
            <v>67.099999999999994</v>
          </cell>
        </row>
      </sheetData>
      <sheetData sheetId="423">
        <row r="4">
          <cell r="O4">
            <v>67.099999999999994</v>
          </cell>
        </row>
      </sheetData>
      <sheetData sheetId="424">
        <row r="4">
          <cell r="O4">
            <v>67.099999999999994</v>
          </cell>
        </row>
      </sheetData>
      <sheetData sheetId="425">
        <row r="4">
          <cell r="O4">
            <v>67.099999999999994</v>
          </cell>
        </row>
      </sheetData>
      <sheetData sheetId="426">
        <row r="4">
          <cell r="O4">
            <v>67.099999999999994</v>
          </cell>
        </row>
      </sheetData>
      <sheetData sheetId="427">
        <row r="4">
          <cell r="O4">
            <v>67.099999999999994</v>
          </cell>
        </row>
      </sheetData>
      <sheetData sheetId="428">
        <row r="4">
          <cell r="O4">
            <v>67.099999999999994</v>
          </cell>
        </row>
      </sheetData>
      <sheetData sheetId="429">
        <row r="4">
          <cell r="O4">
            <v>67.099999999999994</v>
          </cell>
        </row>
      </sheetData>
      <sheetData sheetId="430">
        <row r="4">
          <cell r="O4">
            <v>67.099999999999994</v>
          </cell>
        </row>
      </sheetData>
      <sheetData sheetId="431">
        <row r="4">
          <cell r="O4">
            <v>67.099999999999994</v>
          </cell>
        </row>
      </sheetData>
      <sheetData sheetId="432">
        <row r="4">
          <cell r="O4">
            <v>67.099999999999994</v>
          </cell>
        </row>
      </sheetData>
      <sheetData sheetId="433">
        <row r="4">
          <cell r="O4">
            <v>67.099999999999994</v>
          </cell>
        </row>
      </sheetData>
      <sheetData sheetId="434">
        <row r="4">
          <cell r="O4">
            <v>67.099999999999994</v>
          </cell>
        </row>
      </sheetData>
      <sheetData sheetId="435">
        <row r="4">
          <cell r="O4">
            <v>67.099999999999994</v>
          </cell>
        </row>
      </sheetData>
      <sheetData sheetId="436">
        <row r="4">
          <cell r="O4">
            <v>67.099999999999994</v>
          </cell>
        </row>
      </sheetData>
      <sheetData sheetId="437">
        <row r="4">
          <cell r="O4">
            <v>67.099999999999994</v>
          </cell>
        </row>
      </sheetData>
      <sheetData sheetId="438">
        <row r="4">
          <cell r="O4">
            <v>67.099999999999994</v>
          </cell>
        </row>
      </sheetData>
      <sheetData sheetId="439">
        <row r="4">
          <cell r="O4">
            <v>67.099999999999994</v>
          </cell>
        </row>
      </sheetData>
      <sheetData sheetId="440">
        <row r="4">
          <cell r="O4">
            <v>67.099999999999994</v>
          </cell>
        </row>
      </sheetData>
      <sheetData sheetId="441">
        <row r="4">
          <cell r="O4">
            <v>67.099999999999994</v>
          </cell>
        </row>
      </sheetData>
      <sheetData sheetId="442">
        <row r="4">
          <cell r="O4">
            <v>67.099999999999994</v>
          </cell>
        </row>
      </sheetData>
      <sheetData sheetId="443">
        <row r="4">
          <cell r="O4">
            <v>67.099999999999994</v>
          </cell>
        </row>
      </sheetData>
      <sheetData sheetId="444">
        <row r="4">
          <cell r="O4">
            <v>67.099999999999994</v>
          </cell>
        </row>
      </sheetData>
      <sheetData sheetId="445">
        <row r="4">
          <cell r="O4">
            <v>67.099999999999994</v>
          </cell>
        </row>
      </sheetData>
      <sheetData sheetId="446">
        <row r="4">
          <cell r="O4">
            <v>67.099999999999994</v>
          </cell>
        </row>
      </sheetData>
      <sheetData sheetId="447">
        <row r="4">
          <cell r="O4">
            <v>67.099999999999994</v>
          </cell>
        </row>
      </sheetData>
      <sheetData sheetId="448">
        <row r="4">
          <cell r="O4">
            <v>67.099999999999994</v>
          </cell>
        </row>
      </sheetData>
      <sheetData sheetId="449">
        <row r="4">
          <cell r="O4">
            <v>67.099999999999994</v>
          </cell>
        </row>
      </sheetData>
      <sheetData sheetId="450">
        <row r="4">
          <cell r="O4">
            <v>67.099999999999994</v>
          </cell>
        </row>
      </sheetData>
      <sheetData sheetId="451">
        <row r="4">
          <cell r="O4">
            <v>67.099999999999994</v>
          </cell>
        </row>
      </sheetData>
      <sheetData sheetId="452">
        <row r="4">
          <cell r="O4">
            <v>67.099999999999994</v>
          </cell>
        </row>
      </sheetData>
      <sheetData sheetId="453">
        <row r="4">
          <cell r="O4">
            <v>67.099999999999994</v>
          </cell>
        </row>
      </sheetData>
      <sheetData sheetId="454">
        <row r="4">
          <cell r="O4">
            <v>67.099999999999994</v>
          </cell>
        </row>
      </sheetData>
      <sheetData sheetId="455">
        <row r="4">
          <cell r="O4">
            <v>67.099999999999994</v>
          </cell>
        </row>
      </sheetData>
      <sheetData sheetId="456">
        <row r="4">
          <cell r="O4">
            <v>67.099999999999994</v>
          </cell>
        </row>
      </sheetData>
      <sheetData sheetId="457">
        <row r="4">
          <cell r="O4">
            <v>67.099999999999994</v>
          </cell>
        </row>
      </sheetData>
      <sheetData sheetId="458">
        <row r="4">
          <cell r="O4">
            <v>67.099999999999994</v>
          </cell>
        </row>
      </sheetData>
      <sheetData sheetId="459">
        <row r="4">
          <cell r="O4">
            <v>67.099999999999994</v>
          </cell>
        </row>
      </sheetData>
      <sheetData sheetId="460">
        <row r="4">
          <cell r="O4">
            <v>67.099999999999994</v>
          </cell>
        </row>
      </sheetData>
      <sheetData sheetId="461">
        <row r="4">
          <cell r="O4">
            <v>67.099999999999994</v>
          </cell>
        </row>
      </sheetData>
      <sheetData sheetId="462">
        <row r="4">
          <cell r="O4">
            <v>67.099999999999994</v>
          </cell>
        </row>
      </sheetData>
      <sheetData sheetId="463">
        <row r="4">
          <cell r="O4">
            <v>67.099999999999994</v>
          </cell>
        </row>
      </sheetData>
      <sheetData sheetId="464">
        <row r="4">
          <cell r="O4">
            <v>67.099999999999994</v>
          </cell>
        </row>
      </sheetData>
      <sheetData sheetId="465">
        <row r="4">
          <cell r="O4">
            <v>67.099999999999994</v>
          </cell>
        </row>
      </sheetData>
      <sheetData sheetId="466">
        <row r="4">
          <cell r="O4">
            <v>67.099999999999994</v>
          </cell>
        </row>
      </sheetData>
      <sheetData sheetId="467">
        <row r="4">
          <cell r="O4">
            <v>67.099999999999994</v>
          </cell>
        </row>
      </sheetData>
      <sheetData sheetId="468">
        <row r="4">
          <cell r="O4">
            <v>67.099999999999994</v>
          </cell>
        </row>
      </sheetData>
      <sheetData sheetId="469">
        <row r="4">
          <cell r="O4">
            <v>67.099999999999994</v>
          </cell>
        </row>
      </sheetData>
      <sheetData sheetId="470">
        <row r="4">
          <cell r="O4">
            <v>67.099999999999994</v>
          </cell>
        </row>
      </sheetData>
      <sheetData sheetId="471" refreshError="1"/>
      <sheetData sheetId="472" refreshError="1"/>
      <sheetData sheetId="473">
        <row r="4">
          <cell r="O4">
            <v>67.099999999999994</v>
          </cell>
        </row>
      </sheetData>
      <sheetData sheetId="474">
        <row r="4">
          <cell r="O4">
            <v>67.099999999999994</v>
          </cell>
        </row>
      </sheetData>
      <sheetData sheetId="475">
        <row r="4">
          <cell r="O4">
            <v>67.099999999999994</v>
          </cell>
        </row>
      </sheetData>
      <sheetData sheetId="476">
        <row r="4">
          <cell r="O4">
            <v>67.099999999999994</v>
          </cell>
        </row>
      </sheetData>
      <sheetData sheetId="477">
        <row r="4">
          <cell r="O4">
            <v>67.099999999999994</v>
          </cell>
        </row>
      </sheetData>
      <sheetData sheetId="478">
        <row r="4">
          <cell r="O4">
            <v>67.099999999999994</v>
          </cell>
        </row>
      </sheetData>
      <sheetData sheetId="479">
        <row r="4">
          <cell r="O4">
            <v>67.099999999999994</v>
          </cell>
        </row>
      </sheetData>
      <sheetData sheetId="480">
        <row r="4">
          <cell r="O4">
            <v>67.099999999999994</v>
          </cell>
        </row>
      </sheetData>
      <sheetData sheetId="481">
        <row r="4">
          <cell r="O4">
            <v>67.099999999999994</v>
          </cell>
        </row>
      </sheetData>
      <sheetData sheetId="482">
        <row r="4">
          <cell r="O4">
            <v>67.099999999999994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>
        <row r="4">
          <cell r="O4">
            <v>67.099999999999994</v>
          </cell>
        </row>
      </sheetData>
      <sheetData sheetId="488">
        <row r="4">
          <cell r="O4">
            <v>67.099999999999994</v>
          </cell>
        </row>
      </sheetData>
      <sheetData sheetId="489">
        <row r="4">
          <cell r="O4">
            <v>67.099999999999994</v>
          </cell>
        </row>
      </sheetData>
      <sheetData sheetId="490">
        <row r="4">
          <cell r="O4">
            <v>67.099999999999994</v>
          </cell>
        </row>
      </sheetData>
      <sheetData sheetId="491">
        <row r="4">
          <cell r="O4">
            <v>67.099999999999994</v>
          </cell>
        </row>
      </sheetData>
      <sheetData sheetId="492">
        <row r="4">
          <cell r="O4">
            <v>67.099999999999994</v>
          </cell>
        </row>
      </sheetData>
      <sheetData sheetId="493">
        <row r="4">
          <cell r="O4">
            <v>67.099999999999994</v>
          </cell>
        </row>
      </sheetData>
      <sheetData sheetId="494">
        <row r="4">
          <cell r="O4">
            <v>67.099999999999994</v>
          </cell>
        </row>
      </sheetData>
      <sheetData sheetId="495">
        <row r="4">
          <cell r="O4">
            <v>67.099999999999994</v>
          </cell>
        </row>
      </sheetData>
      <sheetData sheetId="496">
        <row r="4">
          <cell r="O4">
            <v>67.099999999999994</v>
          </cell>
        </row>
      </sheetData>
      <sheetData sheetId="497">
        <row r="4">
          <cell r="O4">
            <v>67.099999999999994</v>
          </cell>
        </row>
      </sheetData>
      <sheetData sheetId="498">
        <row r="4">
          <cell r="O4">
            <v>67.099999999999994</v>
          </cell>
        </row>
      </sheetData>
      <sheetData sheetId="499">
        <row r="4">
          <cell r="O4">
            <v>67.099999999999994</v>
          </cell>
        </row>
      </sheetData>
      <sheetData sheetId="500">
        <row r="4">
          <cell r="O4">
            <v>67.099999999999994</v>
          </cell>
        </row>
      </sheetData>
      <sheetData sheetId="501">
        <row r="4">
          <cell r="O4">
            <v>67.099999999999994</v>
          </cell>
        </row>
      </sheetData>
      <sheetData sheetId="502">
        <row r="4">
          <cell r="O4">
            <v>67.099999999999994</v>
          </cell>
        </row>
      </sheetData>
      <sheetData sheetId="503">
        <row r="4">
          <cell r="O4">
            <v>67.099999999999994</v>
          </cell>
        </row>
      </sheetData>
      <sheetData sheetId="504">
        <row r="4">
          <cell r="O4">
            <v>67.099999999999994</v>
          </cell>
        </row>
      </sheetData>
      <sheetData sheetId="505">
        <row r="4">
          <cell r="O4">
            <v>67.099999999999994</v>
          </cell>
        </row>
      </sheetData>
      <sheetData sheetId="506">
        <row r="4">
          <cell r="O4">
            <v>67.099999999999994</v>
          </cell>
        </row>
      </sheetData>
      <sheetData sheetId="507" refreshError="1"/>
      <sheetData sheetId="508">
        <row r="4">
          <cell r="O4">
            <v>0</v>
          </cell>
        </row>
      </sheetData>
      <sheetData sheetId="509">
        <row r="4">
          <cell r="O4">
            <v>0</v>
          </cell>
        </row>
      </sheetData>
      <sheetData sheetId="510">
        <row r="4">
          <cell r="O4">
            <v>0</v>
          </cell>
        </row>
      </sheetData>
      <sheetData sheetId="511">
        <row r="4">
          <cell r="O4">
            <v>67.099999999999994</v>
          </cell>
        </row>
      </sheetData>
      <sheetData sheetId="512">
        <row r="4">
          <cell r="O4">
            <v>67.099999999999994</v>
          </cell>
        </row>
      </sheetData>
      <sheetData sheetId="513">
        <row r="4">
          <cell r="O4">
            <v>67.099999999999994</v>
          </cell>
        </row>
      </sheetData>
      <sheetData sheetId="514" refreshError="1"/>
      <sheetData sheetId="515">
        <row r="4">
          <cell r="O4">
            <v>67.099999999999994</v>
          </cell>
        </row>
      </sheetData>
      <sheetData sheetId="516">
        <row r="4">
          <cell r="O4">
            <v>67.099999999999994</v>
          </cell>
        </row>
      </sheetData>
      <sheetData sheetId="517">
        <row r="4">
          <cell r="O4">
            <v>67.099999999999994</v>
          </cell>
        </row>
      </sheetData>
      <sheetData sheetId="518">
        <row r="4">
          <cell r="O4">
            <v>67.099999999999994</v>
          </cell>
        </row>
      </sheetData>
      <sheetData sheetId="519">
        <row r="4">
          <cell r="O4">
            <v>67.099999999999994</v>
          </cell>
        </row>
      </sheetData>
      <sheetData sheetId="520">
        <row r="4">
          <cell r="O4">
            <v>0</v>
          </cell>
        </row>
      </sheetData>
      <sheetData sheetId="521">
        <row r="4">
          <cell r="O4">
            <v>0</v>
          </cell>
        </row>
      </sheetData>
      <sheetData sheetId="522">
        <row r="4">
          <cell r="O4">
            <v>67.099999999999994</v>
          </cell>
        </row>
      </sheetData>
      <sheetData sheetId="523">
        <row r="4">
          <cell r="O4">
            <v>67.099999999999994</v>
          </cell>
        </row>
      </sheetData>
      <sheetData sheetId="524">
        <row r="4">
          <cell r="O4">
            <v>67.099999999999994</v>
          </cell>
        </row>
      </sheetData>
      <sheetData sheetId="525">
        <row r="4">
          <cell r="O4">
            <v>67.099999999999994</v>
          </cell>
        </row>
      </sheetData>
      <sheetData sheetId="526" refreshError="1"/>
      <sheetData sheetId="527">
        <row r="4">
          <cell r="O4">
            <v>67.099999999999994</v>
          </cell>
        </row>
      </sheetData>
      <sheetData sheetId="528" refreshError="1"/>
      <sheetData sheetId="529">
        <row r="4">
          <cell r="O4">
            <v>67.099999999999994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O4" t="str">
            <v>Ундиришга қолагнлар</v>
          </cell>
        </row>
      </sheetData>
      <sheetData sheetId="538">
        <row r="4">
          <cell r="O4" t="str">
            <v>Ундиришга қолагнлар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4">
          <cell r="O4">
            <v>67.099999999999994</v>
          </cell>
        </row>
      </sheetData>
      <sheetData sheetId="554">
        <row r="4">
          <cell r="O4">
            <v>67.099999999999994</v>
          </cell>
        </row>
      </sheetData>
      <sheetData sheetId="555">
        <row r="4">
          <cell r="O4">
            <v>67.099999999999994</v>
          </cell>
        </row>
      </sheetData>
      <sheetData sheetId="556">
        <row r="4">
          <cell r="O4">
            <v>67.099999999999994</v>
          </cell>
        </row>
      </sheetData>
      <sheetData sheetId="557">
        <row r="4">
          <cell r="O4">
            <v>67.099999999999994</v>
          </cell>
        </row>
      </sheetData>
      <sheetData sheetId="558">
        <row r="4">
          <cell r="O4">
            <v>67.099999999999994</v>
          </cell>
        </row>
      </sheetData>
      <sheetData sheetId="559">
        <row r="4">
          <cell r="O4">
            <v>67.099999999999994</v>
          </cell>
        </row>
      </sheetData>
      <sheetData sheetId="560">
        <row r="4">
          <cell r="O4">
            <v>67.099999999999994</v>
          </cell>
        </row>
      </sheetData>
      <sheetData sheetId="561">
        <row r="4">
          <cell r="O4">
            <v>67.099999999999994</v>
          </cell>
        </row>
      </sheetData>
      <sheetData sheetId="562">
        <row r="4">
          <cell r="O4">
            <v>67.099999999999994</v>
          </cell>
        </row>
      </sheetData>
      <sheetData sheetId="563">
        <row r="4">
          <cell r="O4">
            <v>67.099999999999994</v>
          </cell>
        </row>
      </sheetData>
      <sheetData sheetId="564">
        <row r="4">
          <cell r="O4">
            <v>67.099999999999994</v>
          </cell>
        </row>
      </sheetData>
      <sheetData sheetId="565">
        <row r="4">
          <cell r="O4">
            <v>67.099999999999994</v>
          </cell>
        </row>
      </sheetData>
      <sheetData sheetId="566">
        <row r="4">
          <cell r="O4">
            <v>67.099999999999994</v>
          </cell>
        </row>
      </sheetData>
      <sheetData sheetId="567">
        <row r="4">
          <cell r="O4">
            <v>67.099999999999994</v>
          </cell>
        </row>
      </sheetData>
      <sheetData sheetId="568">
        <row r="4">
          <cell r="O4">
            <v>67.099999999999994</v>
          </cell>
        </row>
      </sheetData>
      <sheetData sheetId="569">
        <row r="4">
          <cell r="O4">
            <v>67.099999999999994</v>
          </cell>
        </row>
      </sheetData>
      <sheetData sheetId="570">
        <row r="4">
          <cell r="O4">
            <v>67.099999999999994</v>
          </cell>
        </row>
      </sheetData>
      <sheetData sheetId="571">
        <row r="4">
          <cell r="O4">
            <v>67.099999999999994</v>
          </cell>
        </row>
      </sheetData>
      <sheetData sheetId="572">
        <row r="4">
          <cell r="O4">
            <v>67.099999999999994</v>
          </cell>
        </row>
      </sheetData>
      <sheetData sheetId="573">
        <row r="4">
          <cell r="O4">
            <v>67.099999999999994</v>
          </cell>
        </row>
      </sheetData>
      <sheetData sheetId="574">
        <row r="4">
          <cell r="O4">
            <v>67.099999999999994</v>
          </cell>
        </row>
      </sheetData>
      <sheetData sheetId="575">
        <row r="4">
          <cell r="O4">
            <v>67.099999999999994</v>
          </cell>
        </row>
      </sheetData>
      <sheetData sheetId="576">
        <row r="4">
          <cell r="O4">
            <v>67.099999999999994</v>
          </cell>
        </row>
      </sheetData>
      <sheetData sheetId="577">
        <row r="4">
          <cell r="O4">
            <v>67.099999999999994</v>
          </cell>
        </row>
      </sheetData>
      <sheetData sheetId="578">
        <row r="4">
          <cell r="O4">
            <v>67.099999999999994</v>
          </cell>
        </row>
      </sheetData>
      <sheetData sheetId="579">
        <row r="4">
          <cell r="O4">
            <v>67.099999999999994</v>
          </cell>
        </row>
      </sheetData>
      <sheetData sheetId="580">
        <row r="4">
          <cell r="O4">
            <v>67.099999999999994</v>
          </cell>
        </row>
      </sheetData>
      <sheetData sheetId="581">
        <row r="4">
          <cell r="O4">
            <v>67.099999999999994</v>
          </cell>
        </row>
      </sheetData>
      <sheetData sheetId="582">
        <row r="4">
          <cell r="O4">
            <v>67.099999999999994</v>
          </cell>
        </row>
      </sheetData>
      <sheetData sheetId="583">
        <row r="4">
          <cell r="O4">
            <v>0</v>
          </cell>
        </row>
      </sheetData>
      <sheetData sheetId="584">
        <row r="4">
          <cell r="O4">
            <v>67.099999999999994</v>
          </cell>
        </row>
      </sheetData>
      <sheetData sheetId="585">
        <row r="4">
          <cell r="O4">
            <v>0</v>
          </cell>
        </row>
      </sheetData>
      <sheetData sheetId="586">
        <row r="4">
          <cell r="O4">
            <v>67.099999999999994</v>
          </cell>
        </row>
      </sheetData>
      <sheetData sheetId="587">
        <row r="4">
          <cell r="O4">
            <v>67.099999999999994</v>
          </cell>
        </row>
      </sheetData>
      <sheetData sheetId="588">
        <row r="4">
          <cell r="O4">
            <v>67.099999999999994</v>
          </cell>
        </row>
      </sheetData>
      <sheetData sheetId="589">
        <row r="4">
          <cell r="O4">
            <v>67.099999999999994</v>
          </cell>
        </row>
      </sheetData>
      <sheetData sheetId="590">
        <row r="4">
          <cell r="O4">
            <v>67.099999999999994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"/>
      <sheetName val="Бал"/>
      <sheetName val="Цеховые"/>
      <sheetName val="Эл"/>
      <sheetName val="УП"/>
      <sheetName val="Амм"/>
      <sheetName val="Карб"/>
      <sheetName val="Р-р карб"/>
      <sheetName val="КАС"/>
      <sheetName val="АК"/>
      <sheetName val="АС"/>
      <sheetName val="Нитрат натрия"/>
      <sheetName val="Р-р АС"/>
      <sheetName val="Об ПВП"/>
      <sheetName val="Пар ПВП"/>
      <sheetName val="Дд"/>
      <sheetName val="УА"/>
      <sheetName val="РУК"/>
      <sheetName val="Дсоб"/>
      <sheetName val="УА соб"/>
      <sheetName val="РУКсоб"/>
      <sheetName val="Э"/>
      <sheetName val="- 15"/>
      <sheetName val="+12"/>
      <sheetName val=" 625"/>
      <sheetName val="ХМД жид"/>
      <sheetName val="ХН"/>
      <sheetName val="бочки"/>
      <sheetName val="Обес.НХС"/>
      <sheetName val="Умягч НХС"/>
      <sheetName val="НКС"/>
      <sheetName val="Р-р кауст соды"/>
      <sheetName val="Азот"/>
      <sheetName val="Кислород"/>
      <sheetName val="РВ воздух"/>
      <sheetName val="Сув"/>
      <sheetName val="Сух.лёд"/>
      <sheetName val="Уг-та"/>
      <sheetName val="КНС"/>
      <sheetName val="ВВОД"/>
      <sheetName val="Фориш 2003"/>
      <sheetName val="11 жадвал"/>
      <sheetName val="10 жадвал"/>
      <sheetName val="Лист1 (2)"/>
      <sheetName val="База"/>
      <sheetName val="данные"/>
      <sheetName val="DNET"/>
      <sheetName val="Р-р_карб"/>
      <sheetName val="Нитрат_натрия"/>
      <sheetName val="Р-р_АС"/>
      <sheetName val="Об_ПВП"/>
      <sheetName val="Пар_ПВП"/>
      <sheetName val="УА_соб"/>
      <sheetName val="-_15"/>
      <sheetName val="_625"/>
      <sheetName val="ХМД_жид"/>
      <sheetName val="Обес_НХС"/>
      <sheetName val="Умягч_НХС"/>
      <sheetName val="Р-р_кауст_соды"/>
      <sheetName val="РВ_воздух"/>
      <sheetName val="Сух_лёд"/>
      <sheetName val="Лист1_(2)"/>
      <sheetName val="Фориш_2003"/>
      <sheetName val="Prog. rost tarifov"/>
      <sheetName val="Лист1"/>
      <sheetName val=" ОблУНО"/>
      <sheetName val=" ОблУНО (1)"/>
      <sheetName val="Спорт"/>
      <sheetName val="ПТО "/>
      <sheetName val="Урганч Муз"/>
      <sheetName val="ОблИУУ"/>
      <sheetName val="QARSHI"/>
      <sheetName val="NISHON"/>
      <sheetName val="BESHKENT"/>
      <sheetName val="KOSON"/>
      <sheetName val="SHAXRISA"/>
      <sheetName val="KITOB"/>
      <sheetName val="KASBI"/>
      <sheetName val="MIRISHKOR"/>
      <sheetName val="QAMASHI"/>
      <sheetName val="G'UZOR"/>
      <sheetName val="YAKKABOG"/>
      <sheetName val="DEHQONOB"/>
      <sheetName val="CHIROQCH"/>
      <sheetName val="MUBORAK"/>
      <sheetName val="Р-р_карб1"/>
      <sheetName val="Нитрат_натрия1"/>
      <sheetName val="Р-р_АС1"/>
      <sheetName val="Об_ПВП1"/>
      <sheetName val="Пар_ПВП1"/>
      <sheetName val="УА_соб1"/>
      <sheetName val="-_151"/>
      <sheetName val="_6251"/>
      <sheetName val="ХМД_жид1"/>
      <sheetName val="Обес_НХС1"/>
      <sheetName val="Умягч_НХС1"/>
      <sheetName val="Р-р_кауст_соды1"/>
      <sheetName val="РВ_воздух1"/>
      <sheetName val="Сух_лёд1"/>
      <sheetName val="Фориш_20031"/>
      <sheetName val="11_жадвал"/>
      <sheetName val="10_жадвал"/>
      <sheetName val="Лист1_(2)1"/>
      <sheetName val="Нарх"/>
      <sheetName val="Пункт"/>
      <sheetName val="тарифы"/>
      <sheetName val="nalog"/>
      <sheetName val="193 свод"/>
      <sheetName val="#ССЫЛКА"/>
      <sheetName val="results"/>
      <sheetName val="Рабочая таблица"/>
      <sheetName val="Лист2"/>
      <sheetName val="IDA-tab7"/>
      <sheetName val="Q6"/>
      <sheetName val="Q5"/>
      <sheetName val="бд"/>
      <sheetName val="март"/>
      <sheetName val="Список"/>
      <sheetName val="№2б"/>
      <sheetName val="ПАСТДАРГОМ (2)"/>
      <sheetName val="Лист5"/>
      <sheetName val="Гай пахта"/>
      <sheetName val="63- протокол (4)"/>
      <sheetName val="ном"/>
      <sheetName val="Р-р_карб2"/>
      <sheetName val="Нитрат_натрия2"/>
      <sheetName val="Р-р_АС2"/>
      <sheetName val="Об_ПВП2"/>
      <sheetName val="Пар_ПВП2"/>
      <sheetName val="УА_соб2"/>
      <sheetName val="-_152"/>
      <sheetName val="_6252"/>
      <sheetName val="ХМД_жид2"/>
      <sheetName val="Обес_НХС2"/>
      <sheetName val="Умягч_НХС2"/>
      <sheetName val="Р-р_кауст_соды2"/>
      <sheetName val="РВ_воздух2"/>
      <sheetName val="Сух_лёд2"/>
      <sheetName val="Фориш_20032"/>
      <sheetName val="11_жадвал1"/>
      <sheetName val="10_жадвал1"/>
      <sheetName val="Лист1_(2)2"/>
      <sheetName val="Prog__rost_tarifov"/>
      <sheetName val="_ОблУНО"/>
      <sheetName val="_ОблУНО_(1)"/>
      <sheetName val="ПТО_"/>
      <sheetName val="Урганч_Муз"/>
      <sheetName val="193_свод"/>
      <sheetName val="Рабочая_таблица"/>
      <sheetName val="ПАСТДАРГОМ_(2)"/>
      <sheetName val="Гай_пахта"/>
      <sheetName val="63-_протокол_(4)"/>
      <sheetName val="режа"/>
      <sheetName val="Зан-ть(р-ны)"/>
      <sheetName val="for_tech"/>
      <sheetName val="Массив"/>
      <sheetName val="для ГАКа"/>
      <sheetName val="курс"/>
      <sheetName val="203 квп"/>
      <sheetName val="Облсэс"/>
    </sheetNames>
    <sheetDataSet>
      <sheetData sheetId="0" refreshError="1">
        <row r="12">
          <cell r="D12">
            <v>20638</v>
          </cell>
        </row>
        <row r="20">
          <cell r="D20">
            <v>464.00599999999997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свыше 100тыс.долл."/>
      <sheetName val="test"/>
      <sheetName val="Жиззах янги раз"/>
      <sheetName val="Импорт 2000-2002"/>
      <sheetName val="сана"/>
      <sheetName val="Date"/>
      <sheetName val="Analysis of Interest"/>
      <sheetName val="ж а м и"/>
      <sheetName val="c"/>
      <sheetName val="ВВОД"/>
      <sheetName val="свыше_100тыс_долл_"/>
      <sheetName val="Store"/>
      <sheetName val="Фориш 2003"/>
      <sheetName val="Зан-ть(р-ны)"/>
      <sheetName val="BRAKE"/>
      <sheetName val="Data input"/>
      <sheetName val="План пр-ва_1"/>
      <sheetName val="План продаж_1"/>
      <sheetName val="Жиззах_янги_раз"/>
      <sheetName val="Импорт_2000-2002"/>
      <sheetName val="свыше_100тыс_долл_2"/>
      <sheetName val="Жиззах_янги_раз2"/>
      <sheetName val="Импорт_2000-20022"/>
      <sheetName val="свыше_100тыс_долл_1"/>
      <sheetName val="Жиззах_янги_раз1"/>
      <sheetName val="Импорт_2000-20021"/>
      <sheetName val="ФО"/>
      <sheetName val="уюшмага10,09 холатига"/>
      <sheetName val="Лист1 (2)"/>
      <sheetName val="ш.т"/>
      <sheetName val="План пр-ва"/>
      <sheetName val="табл чувств"/>
      <sheetName val="План продаж"/>
      <sheetName val="목적별"/>
      <sheetName val="A-A"/>
      <sheetName val="???"/>
      <sheetName val="Лист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Уюшмага 2-Ф"/>
      <sheetName val="уюшмага10,09 холатига"/>
      <sheetName val="Жами свод"/>
      <sheetName val="Уюшмага Форма-2"/>
      <sheetName val="Уюшмага Ж10,09"/>
      <sheetName val="Массив"/>
      <sheetName val="Лист3"/>
      <sheetName val="Нарх"/>
      <sheetName val="Пункт"/>
      <sheetName val="Гай пахта"/>
      <sheetName val="Пахта-галла-тижорат"/>
      <sheetName val="Фориш 2003"/>
      <sheetName val="Зан-ть(р-ны)"/>
      <sheetName val="База"/>
      <sheetName val="Уюшмага_2-Ф1"/>
      <sheetName val="уюшмага10,09_холатига1"/>
      <sheetName val="Жами_свод1"/>
      <sheetName val="Уюшмага_Форма-21"/>
      <sheetName val="Уюшмага_Ж10,091"/>
      <sheetName val="Уюшмага_2-Ф"/>
      <sheetName val="уюшмага10,09_холатига"/>
      <sheetName val="Жами_свод"/>
      <sheetName val="Уюшмага_Форма-2"/>
      <sheetName val="Уюшмага_Ж10,09"/>
      <sheetName val="Results"/>
      <sheetName val="Уюшмага_2-Ф2"/>
      <sheetName val="уюшмага10,09_холатига2"/>
      <sheetName val="Жами_свод2"/>
      <sheetName val="Уюшмага_Форма-22"/>
      <sheetName val="Уюшмага_Ж10,092"/>
      <sheetName val="ФО"/>
      <sheetName val="Лист2"/>
      <sheetName val="коэф роста"/>
      <sheetName val="Гай_пахта"/>
      <sheetName val="Фориш_200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-1442_310313"/>
      <sheetName val="4707 прил-2"/>
      <sheetName val="4707 прил-3"/>
      <sheetName val="ПП-1623_310313"/>
      <sheetName val="4707 Ф11"/>
      <sheetName val="4707 Ф12"/>
      <sheetName val="УП-4707_Приложения_2-3 к програ"/>
      <sheetName val="фев"/>
      <sheetName val="c"/>
      <sheetName val="оборот"/>
      <sheetName val="results"/>
      <sheetName val="Платёжка"/>
      <sheetName val="руйхат"/>
      <sheetName val="Data input"/>
      <sheetName val="План пр-ва_1"/>
      <sheetName val="План продаж_1"/>
      <sheetName val="ер ресурс"/>
      <sheetName val="ГТК_Минфин_факт"/>
      <sheetName val="Прогноз"/>
      <sheetName val="Зан-ть(р-ны)"/>
      <sheetName val="Фориш 2003"/>
      <sheetName val="Лист1 (2)"/>
      <sheetName val="03"/>
      <sheetName val="Недра"/>
      <sheetName val="10"/>
      <sheetName val="Сверх"/>
      <sheetName val="Data"/>
    </sheetNames>
    <sheetDataSet>
      <sheetData sheetId="0">
        <row r="5">
          <cell r="A5" t="str">
            <v xml:space="preserve"> Наименование инициаторов и проектов</v>
          </cell>
        </row>
      </sheetData>
      <sheetData sheetId="1"/>
      <sheetData sheetId="2"/>
      <sheetData sheetId="3">
        <row r="5">
          <cell r="A5" t="str">
            <v xml:space="preserve"> Наименование инициаторов и проектов</v>
          </cell>
        </row>
      </sheetData>
      <sheetData sheetId="4">
        <row r="5">
          <cell r="A5" t="str">
            <v xml:space="preserve"> Наименование инициаторов и проектов</v>
          </cell>
          <cell r="B5" t="str">
            <v>Мощность</v>
          </cell>
          <cell r="C5" t="str">
            <v xml:space="preserve">Сроки реализации </v>
          </cell>
          <cell r="D5" t="str">
            <v>Иностранный партнер/кредитор</v>
          </cell>
          <cell r="E5" t="str">
            <v>Источники финансирования</v>
          </cell>
          <cell r="F5" t="str">
            <v>Общая стоимость проекта*</v>
          </cell>
          <cell r="G5" t="str">
            <v>Ожидаемый остатокна 01.01.2015г.</v>
          </cell>
          <cell r="H5" t="str">
            <v>в том числе, по годам</v>
          </cell>
          <cell r="N5" t="str">
            <v>Объем инвестиций в 2015-2020гг.</v>
          </cell>
          <cell r="O5" t="str">
            <v>Наличие проектной документации</v>
          </cell>
          <cell r="P5" t="str">
            <v>Основание для реализации проекта</v>
          </cell>
        </row>
        <row r="6">
          <cell r="H6" t="str">
            <v>2015г.</v>
          </cell>
          <cell r="I6" t="str">
            <v>2016г.</v>
          </cell>
          <cell r="J6" t="str">
            <v>2017г.</v>
          </cell>
          <cell r="K6" t="str">
            <v>2018г.</v>
          </cell>
          <cell r="L6" t="str">
            <v>2019г.</v>
          </cell>
          <cell r="M6" t="str">
            <v>2020г.</v>
          </cell>
        </row>
        <row r="7">
          <cell r="A7" t="str">
            <v>ВСЕГО</v>
          </cell>
        </row>
        <row r="8">
          <cell r="A8" t="str">
            <v>Всего</v>
          </cell>
          <cell r="F8">
            <v>59997.351230088585</v>
          </cell>
          <cell r="G8">
            <v>49339.470369924093</v>
          </cell>
          <cell r="H8">
            <v>6863.0512616246042</v>
          </cell>
          <cell r="I8">
            <v>14720.610566207266</v>
          </cell>
          <cell r="J8">
            <v>6701.3629047197355</v>
          </cell>
          <cell r="K8">
            <v>6183.9732421681319</v>
          </cell>
          <cell r="L8">
            <v>6512.8070529129818</v>
          </cell>
          <cell r="M8">
            <v>5863.9253382094157</v>
          </cell>
        </row>
        <row r="9">
          <cell r="A9" t="str">
            <v>в том числе:</v>
          </cell>
        </row>
        <row r="10">
          <cell r="E10" t="str">
            <v>собственные средства</v>
          </cell>
          <cell r="F10">
            <v>20465.659397588588</v>
          </cell>
          <cell r="G10">
            <v>18390.145869924097</v>
          </cell>
          <cell r="H10">
            <v>2800.8555616246035</v>
          </cell>
          <cell r="I10">
            <v>4345.0859662072671</v>
          </cell>
          <cell r="J10">
            <v>2692.7154547197351</v>
          </cell>
          <cell r="K10">
            <v>2810.3494921681317</v>
          </cell>
          <cell r="L10">
            <v>2661.1150529129814</v>
          </cell>
          <cell r="M10">
            <v>2308.7183382094163</v>
          </cell>
        </row>
        <row r="11">
          <cell r="E11" t="str">
            <v>ФРРУз</v>
          </cell>
          <cell r="F11">
            <v>7153.3998499999998</v>
          </cell>
          <cell r="G11">
            <v>5838.4117000000006</v>
          </cell>
          <cell r="H11">
            <v>673.56170000000009</v>
          </cell>
          <cell r="I11">
            <v>1052.5700000000002</v>
          </cell>
          <cell r="J11">
            <v>807.68000000000006</v>
          </cell>
          <cell r="K11">
            <v>646</v>
          </cell>
          <cell r="L11">
            <v>908.4</v>
          </cell>
          <cell r="M11">
            <v>950.2</v>
          </cell>
        </row>
        <row r="12">
          <cell r="E12" t="str">
            <v>кредиты коммерческих банков</v>
          </cell>
          <cell r="F12">
            <v>3757.5378000000005</v>
          </cell>
          <cell r="G12">
            <v>3360.2728000000002</v>
          </cell>
          <cell r="H12">
            <v>593.05399999999997</v>
          </cell>
          <cell r="I12">
            <v>720.33060000000012</v>
          </cell>
          <cell r="J12">
            <v>641.24744999999996</v>
          </cell>
          <cell r="K12">
            <v>618.43674999999996</v>
          </cell>
          <cell r="L12">
            <v>407.22500000000002</v>
          </cell>
          <cell r="M12">
            <v>337.27499999999992</v>
          </cell>
        </row>
        <row r="13">
          <cell r="E13" t="str">
            <v>прямые иностранные инвестиции и кредиты</v>
          </cell>
          <cell r="F13">
            <v>21445.261382499993</v>
          </cell>
          <cell r="G13">
            <v>15354.560000000001</v>
          </cell>
          <cell r="H13">
            <v>2424.4700000000012</v>
          </cell>
          <cell r="I13">
            <v>6231.588999999999</v>
          </cell>
          <cell r="J13">
            <v>1316.7650000000001</v>
          </cell>
          <cell r="K13">
            <v>1408.4070000000002</v>
          </cell>
          <cell r="L13">
            <v>1606.567</v>
          </cell>
          <cell r="M13">
            <v>1487.0319999999999</v>
          </cell>
        </row>
        <row r="14">
          <cell r="E14" t="str">
            <v>иностранные кредиты под гарантию Правительства</v>
          </cell>
          <cell r="F14">
            <v>6881.5599999999995</v>
          </cell>
          <cell r="G14">
            <v>6281.88</v>
          </cell>
          <cell r="H14">
            <v>371.10999999999996</v>
          </cell>
          <cell r="I14">
            <v>2256.835</v>
          </cell>
          <cell r="J14">
            <v>1242.9550000000004</v>
          </cell>
          <cell r="K14">
            <v>700.78</v>
          </cell>
          <cell r="L14">
            <v>929.5</v>
          </cell>
          <cell r="M14">
            <v>780.7</v>
          </cell>
        </row>
        <row r="15">
          <cell r="E15" t="str">
            <v>бюджетные средства</v>
          </cell>
          <cell r="F15">
            <v>293.93280000000004</v>
          </cell>
          <cell r="G15">
            <v>114.2</v>
          </cell>
          <cell r="H15">
            <v>0</v>
          </cell>
          <cell r="I15">
            <v>114.2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Комплекс по вопросам геологии, топливно-энергетической, химической, нефтехимической и металлургической промышленности, всего</v>
          </cell>
          <cell r="F16">
            <v>57000.545230088581</v>
          </cell>
          <cell r="G16">
            <v>46757.372769924099</v>
          </cell>
          <cell r="H16">
            <v>6088.5662616246045</v>
          </cell>
          <cell r="I16">
            <v>14170.193266207265</v>
          </cell>
          <cell r="J16">
            <v>6221.9783047197343</v>
          </cell>
          <cell r="K16">
            <v>5822.4025421681317</v>
          </cell>
          <cell r="L16">
            <v>6269.2370529129821</v>
          </cell>
          <cell r="M16">
            <v>5691.2553382094175</v>
          </cell>
        </row>
        <row r="17">
          <cell r="A17" t="str">
            <v>новое строительство</v>
          </cell>
          <cell r="F17">
            <v>31427.83701286828</v>
          </cell>
          <cell r="G17">
            <v>23230.558282019159</v>
          </cell>
          <cell r="H17">
            <v>3202.5920834175322</v>
          </cell>
          <cell r="I17">
            <v>10289.87030605289</v>
          </cell>
          <cell r="J17">
            <v>2939.8088334747877</v>
          </cell>
          <cell r="K17">
            <v>1748.0708985436959</v>
          </cell>
          <cell r="L17">
            <v>1906.3519999999999</v>
          </cell>
          <cell r="M17">
            <v>1568.3320000000001</v>
          </cell>
        </row>
        <row r="18">
          <cell r="A18" t="str">
            <v>модернизация и реконструкция</v>
          </cell>
          <cell r="F18">
            <v>12790.530344419143</v>
          </cell>
          <cell r="G18">
            <v>10954.356615103781</v>
          </cell>
          <cell r="H18">
            <v>1228.6366310107912</v>
          </cell>
          <cell r="I18">
            <v>1822.7540281291679</v>
          </cell>
          <cell r="J18">
            <v>1334.8540957038354</v>
          </cell>
          <cell r="K18">
            <v>1888.4680055694255</v>
          </cell>
          <cell r="L18">
            <v>2003.7380055694257</v>
          </cell>
          <cell r="M18">
            <v>1985.618005569426</v>
          </cell>
        </row>
        <row r="19">
          <cell r="A19" t="str">
            <v>другие направления</v>
          </cell>
          <cell r="F19">
            <v>12782.177872801156</v>
          </cell>
          <cell r="G19">
            <v>12572.457872801157</v>
          </cell>
          <cell r="H19">
            <v>1657.3375471962809</v>
          </cell>
          <cell r="I19">
            <v>2057.5689320252081</v>
          </cell>
          <cell r="J19">
            <v>1947.3153755411115</v>
          </cell>
          <cell r="K19">
            <v>2185.8636380550106</v>
          </cell>
          <cell r="L19">
            <v>2359.1470473435561</v>
          </cell>
          <cell r="M19">
            <v>2137.3053326399909</v>
          </cell>
        </row>
        <row r="20">
          <cell r="A20" t="str">
            <v>НХК "Узбекнефтегаз"</v>
          </cell>
        </row>
        <row r="21">
          <cell r="A21" t="str">
            <v>Всего</v>
          </cell>
          <cell r="F21">
            <v>36381.279739509431</v>
          </cell>
          <cell r="G21">
            <v>28712.909589509436</v>
          </cell>
          <cell r="H21">
            <v>4555.604247196281</v>
          </cell>
          <cell r="I21">
            <v>9781.8729320252078</v>
          </cell>
          <cell r="J21">
            <v>3451.9053755411114</v>
          </cell>
          <cell r="K21">
            <v>3532.2136436244364</v>
          </cell>
          <cell r="L21">
            <v>3441.127052912982</v>
          </cell>
          <cell r="M21">
            <v>3103.315338209417</v>
          </cell>
        </row>
        <row r="22">
          <cell r="A22" t="str">
            <v>в том числе:</v>
          </cell>
        </row>
        <row r="23">
          <cell r="E23" t="str">
            <v>собственные средства</v>
          </cell>
          <cell r="F23">
            <v>13894.412507009432</v>
          </cell>
          <cell r="G23">
            <v>13078.712889509434</v>
          </cell>
          <cell r="H23">
            <v>2039.9175471962808</v>
          </cell>
          <cell r="I23">
            <v>3149.5689320252077</v>
          </cell>
          <cell r="J23">
            <v>1917.0153755411113</v>
          </cell>
          <cell r="K23">
            <v>2151.6816436244362</v>
          </cell>
          <cell r="L23">
            <v>2087.8450529129818</v>
          </cell>
          <cell r="M23">
            <v>1722.8433382094165</v>
          </cell>
        </row>
        <row r="24">
          <cell r="E24" t="str">
            <v>ФРРУз</v>
          </cell>
          <cell r="F24">
            <v>1858.7858500000002</v>
          </cell>
          <cell r="G24">
            <v>918.84670000000006</v>
          </cell>
          <cell r="H24">
            <v>390.94670000000002</v>
          </cell>
          <cell r="I24">
            <v>330</v>
          </cell>
          <cell r="J24">
            <v>47.9</v>
          </cell>
          <cell r="K24">
            <v>50</v>
          </cell>
          <cell r="L24">
            <v>75</v>
          </cell>
          <cell r="M24">
            <v>25</v>
          </cell>
        </row>
        <row r="25">
          <cell r="E25" t="str">
            <v>кредиты коммерческих банков</v>
          </cell>
          <cell r="F25">
            <v>929.84</v>
          </cell>
          <cell r="G25">
            <v>781.7600000000001</v>
          </cell>
          <cell r="H25">
            <v>54.6</v>
          </cell>
          <cell r="I25">
            <v>175</v>
          </cell>
          <cell r="J25">
            <v>215</v>
          </cell>
          <cell r="K25">
            <v>192.00000000000006</v>
          </cell>
          <cell r="L25">
            <v>56</v>
          </cell>
          <cell r="M25">
            <v>89.159999999999982</v>
          </cell>
        </row>
        <row r="26">
          <cell r="E26" t="str">
            <v>прямые иностранные инвестиции и кредиты</v>
          </cell>
          <cell r="F26">
            <v>19698.241382499997</v>
          </cell>
          <cell r="G26">
            <v>13933.590000000002</v>
          </cell>
          <cell r="H26">
            <v>2070.1400000000003</v>
          </cell>
          <cell r="I26">
            <v>6127.3039999999992</v>
          </cell>
          <cell r="J26">
            <v>1271.99</v>
          </cell>
          <cell r="K26">
            <v>1138.5320000000002</v>
          </cell>
          <cell r="L26">
            <v>1222.2819999999999</v>
          </cell>
          <cell r="M26">
            <v>1266.3119999999999</v>
          </cell>
        </row>
        <row r="27">
          <cell r="A27" t="str">
            <v>новое строительство</v>
          </cell>
          <cell r="F27">
            <v>19769.309999999998</v>
          </cell>
          <cell r="G27">
            <v>12989.95</v>
          </cell>
          <cell r="H27">
            <v>2300.92</v>
          </cell>
          <cell r="I27">
            <v>7021.2739999999994</v>
          </cell>
          <cell r="J27">
            <v>869.53</v>
          </cell>
          <cell r="K27">
            <v>733.05200000000002</v>
          </cell>
          <cell r="L27">
            <v>746.04200000000003</v>
          </cell>
          <cell r="M27">
            <v>691.54200000000003</v>
          </cell>
        </row>
        <row r="28">
          <cell r="A28" t="str">
            <v>Строительство Устюртского ГХК на базе месторождения "Сургиль" с обустройством месторождения</v>
          </cell>
          <cell r="B28" t="str">
            <v>Производство 387 тыс.тонн полиэтилена, 83 тыс.тонн полипропилена,102 тыс.тонн пиролизного дистилята, 8 тыс.тонн. пиролизного масла</v>
          </cell>
          <cell r="C28" t="str">
            <v>2008-2015 гг.</v>
          </cell>
          <cell r="D28" t="str">
            <v xml:space="preserve">Компании «KOGAS», «Lotte Chemical», «STX   Energy» (Корея) </v>
          </cell>
          <cell r="E28" t="str">
            <v>Всего</v>
          </cell>
          <cell r="F28">
            <v>3891.5</v>
          </cell>
          <cell r="G28">
            <v>1014.08</v>
          </cell>
          <cell r="H28">
            <v>1014.08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O28" t="str">
            <v xml:space="preserve">Имеется утвержденное ТЭО проекта </v>
          </cell>
          <cell r="P28" t="str">
            <v>Постановления Президента Республики Узбекистан от 18.02.2008 г. №ПП-797,от 04.08.2009 г. №ПП-1168,от 27.12.2011 г. №ПП-1667,от 27.12.2011 г. №ПП-1667от 17.11.2014 г. №ПП-2264</v>
          </cell>
        </row>
        <row r="29">
          <cell r="E29" t="str">
            <v>собственные средства</v>
          </cell>
          <cell r="F29">
            <v>111.2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 t="str">
            <v>ФРРУз</v>
          </cell>
          <cell r="F30">
            <v>848.4</v>
          </cell>
          <cell r="G30">
            <v>106.98</v>
          </cell>
          <cell r="H30">
            <v>106.98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 t="str">
            <v>прямые иностранные инвестиции и кредиты</v>
          </cell>
          <cell r="F31">
            <v>2931.9</v>
          </cell>
          <cell r="G31">
            <v>907.1</v>
          </cell>
          <cell r="H31">
            <v>907.1</v>
          </cell>
        </row>
        <row r="32">
          <cell r="A32" t="str">
            <v>Строительство объектов внешней инфраструктуры для реализации проекта "Строительство Устюртского ГХК на базе месторождения Сургиль с обустройством месторождения"</v>
          </cell>
          <cell r="B32" t="str">
            <v>заданная</v>
          </cell>
          <cell r="C32" t="str">
            <v>2013-2015 гг.</v>
          </cell>
          <cell r="D32" t="str">
            <v>не требуется</v>
          </cell>
          <cell r="E32" t="str">
            <v>Всего</v>
          </cell>
          <cell r="F32">
            <v>190.79</v>
          </cell>
          <cell r="G32">
            <v>85</v>
          </cell>
          <cell r="H32">
            <v>85</v>
          </cell>
          <cell r="O32" t="str">
            <v xml:space="preserve">Имеется утвержденное ТЭО проекта </v>
          </cell>
          <cell r="P32" t="str">
            <v>Постановление Президента Республики Узбекистан от 04.04.2012 г. №ПП-1735,от 17.11.2014 г. №ПП-2264</v>
          </cell>
        </row>
        <row r="33">
          <cell r="E33" t="str">
            <v>собственные средства</v>
          </cell>
          <cell r="F33">
            <v>160.79</v>
          </cell>
          <cell r="G33">
            <v>85</v>
          </cell>
          <cell r="H33">
            <v>85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 t="str">
            <v>кредиты коммерческих банков</v>
          </cell>
          <cell r="F34">
            <v>30</v>
          </cell>
          <cell r="G34">
            <v>0</v>
          </cell>
          <cell r="H34">
            <v>0</v>
          </cell>
        </row>
        <row r="35">
          <cell r="A35" t="str">
            <v xml:space="preserve">Строительство сети сертифицированных центров по установке на автотранспортные средства газовых баллонов для сжатого газа </v>
          </cell>
          <cell r="B35" t="str">
            <v>10 ед. сертифицированных центров</v>
          </cell>
          <cell r="C35" t="str">
            <v>2015-2016 гг.</v>
          </cell>
          <cell r="D35" t="str">
            <v>Компания "ENK" (Корея)</v>
          </cell>
          <cell r="E35" t="str">
            <v>Всего</v>
          </cell>
          <cell r="F35">
            <v>15</v>
          </cell>
          <cell r="G35">
            <v>15</v>
          </cell>
          <cell r="H35">
            <v>5</v>
          </cell>
          <cell r="I35">
            <v>10</v>
          </cell>
          <cell r="O35" t="str">
            <v xml:space="preserve">Имеется утвержденное ТЭО проекта </v>
          </cell>
          <cell r="P35" t="str">
            <v>Постановление Президента Республики Узбекистан от 02.08.2013 г. №ПП-2017,от 17.11.2014 г. №ПП-2264</v>
          </cell>
        </row>
        <row r="36">
          <cell r="E36" t="str">
            <v>собственные средства</v>
          </cell>
          <cell r="F36">
            <v>7.5</v>
          </cell>
          <cell r="G36">
            <v>7.5</v>
          </cell>
          <cell r="H36">
            <v>2.5</v>
          </cell>
          <cell r="I36">
            <v>5</v>
          </cell>
        </row>
        <row r="37">
          <cell r="E37" t="str">
            <v>прямые иностранные инвестиции и кредиты</v>
          </cell>
          <cell r="F37">
            <v>7.5</v>
          </cell>
          <cell r="G37">
            <v>7.5</v>
          </cell>
          <cell r="H37">
            <v>2.5</v>
          </cell>
          <cell r="I37">
            <v>5</v>
          </cell>
        </row>
        <row r="38">
          <cell r="A38" t="str">
            <v>Освоение месторождений Кандымской группы со строительством современного газоперерабатывающего завода, освоение месторождений "Хаузак" и "Шады", а также проведение геолого-разведочных работ на Кунградском участке на условиях СРП</v>
          </cell>
          <cell r="B38" t="str">
            <v>Добыча до12,1 млрд.куб.м и производство 213,6 тыс.тонн конденсата, 191,1 тыс.тонн серы и 17,5 тыс.тонн сжиженного газа</v>
          </cell>
          <cell r="C38" t="str">
            <v>2004-2039 гг.</v>
          </cell>
          <cell r="D38" t="str">
            <v>Компания "ЛУКОЙЛ" (Россия)</v>
          </cell>
          <cell r="E38" t="str">
            <v>Всего</v>
          </cell>
          <cell r="F38">
            <v>6250</v>
          </cell>
          <cell r="G38">
            <v>4094.55</v>
          </cell>
          <cell r="H38">
            <v>328.95</v>
          </cell>
          <cell r="I38">
            <v>750</v>
          </cell>
          <cell r="J38">
            <v>550</v>
          </cell>
          <cell r="K38">
            <v>688.01</v>
          </cell>
          <cell r="L38">
            <v>650</v>
          </cell>
          <cell r="M38">
            <v>500</v>
          </cell>
          <cell r="O38" t="str">
            <v>Имеется разработанное ПТЭО проекта</v>
          </cell>
          <cell r="P38" t="str">
            <v>Постановление Кабинета Министров от 14.09.2004 г. №428,Постановления Президента Республики Узбекистан от 17.11.2014 г. №ПП-2264</v>
          </cell>
        </row>
        <row r="39">
          <cell r="E39" t="str">
            <v>прямые иностранные инвестиции и кредиты</v>
          </cell>
          <cell r="F39">
            <v>6250</v>
          </cell>
          <cell r="G39">
            <v>4094.55</v>
          </cell>
          <cell r="H39">
            <v>328.95</v>
          </cell>
          <cell r="I39">
            <v>750</v>
          </cell>
          <cell r="J39">
            <v>550</v>
          </cell>
          <cell r="K39">
            <v>688.01</v>
          </cell>
          <cell r="L39">
            <v>650</v>
          </cell>
          <cell r="M39">
            <v>500</v>
          </cell>
        </row>
        <row r="40">
          <cell r="A40" t="str">
            <v>Производство синтетического жидкого топлива на базе очищенного метана Шуртанского ГХК</v>
          </cell>
          <cell r="B40" t="str">
            <v>863,4 тыс.тн дизтоплива, 304,0 тыс.тн керосина, 393,5 тыс.тн нафты, 11,2 тыс.тн сжиженного газа</v>
          </cell>
          <cell r="C40" t="str">
            <v>2009-2016 гг.</v>
          </cell>
          <cell r="D40" t="str">
            <v>Компания "Петронас" (Малайзия), "Сасол" (ЮАР)</v>
          </cell>
          <cell r="E40" t="str">
            <v>Всего</v>
          </cell>
          <cell r="F40">
            <v>3984.89</v>
          </cell>
          <cell r="G40">
            <v>3606.41</v>
          </cell>
          <cell r="H40">
            <v>290</v>
          </cell>
          <cell r="I40">
            <v>3316.41</v>
          </cell>
          <cell r="J40">
            <v>0</v>
          </cell>
          <cell r="K40">
            <v>0</v>
          </cell>
          <cell r="O40" t="str">
            <v>Имеется разработанное ПТЭО проекта</v>
          </cell>
          <cell r="P40" t="str">
            <v>Постановление Президента Республики Узбекистан от 15.10.2008 г. №ПП-1206,от 17.11.2014 г. №ПП-2264</v>
          </cell>
        </row>
        <row r="41">
          <cell r="E41" t="str">
            <v>собственные средства</v>
          </cell>
          <cell r="F41">
            <v>340.64661749999993</v>
          </cell>
          <cell r="G41">
            <v>314.25</v>
          </cell>
          <cell r="H41">
            <v>0</v>
          </cell>
          <cell r="I41">
            <v>314.25</v>
          </cell>
        </row>
        <row r="42">
          <cell r="E42" t="str">
            <v>ФРРУз</v>
          </cell>
          <cell r="F42">
            <v>280</v>
          </cell>
          <cell r="G42">
            <v>115</v>
          </cell>
          <cell r="H42">
            <v>115</v>
          </cell>
          <cell r="I42">
            <v>0</v>
          </cell>
        </row>
        <row r="43">
          <cell r="E43" t="str">
            <v>прямые иностранные инвестиции и кредиты</v>
          </cell>
          <cell r="F43">
            <v>3364.2433824999998</v>
          </cell>
          <cell r="G43">
            <v>3177.16</v>
          </cell>
          <cell r="H43">
            <v>175</v>
          </cell>
          <cell r="I43">
            <v>3002.16</v>
          </cell>
        </row>
        <row r="44">
          <cell r="A44" t="str">
            <v>Строительство объектов внешней инфраструктуры для реализации проекта "Производство синтетического жидкого топлива на базе очищенного метана Шуртанского ГХК"</v>
          </cell>
          <cell r="B44" t="str">
            <v>заданная</v>
          </cell>
          <cell r="C44" t="str">
            <v>2013-2016 гг.</v>
          </cell>
          <cell r="D44" t="str">
            <v>не требуется</v>
          </cell>
          <cell r="E44" t="str">
            <v>Всего</v>
          </cell>
          <cell r="F44">
            <v>38.630000000000003</v>
          </cell>
          <cell r="G44">
            <v>10</v>
          </cell>
          <cell r="H44">
            <v>10</v>
          </cell>
          <cell r="I44">
            <v>0</v>
          </cell>
          <cell r="J44">
            <v>0</v>
          </cell>
          <cell r="O44" t="str">
            <v xml:space="preserve">Рабочий проект на стадии разработки </v>
          </cell>
          <cell r="P44" t="str">
            <v>Постановление Президента Республики Узбекистан от 19.09.2011 г. №ПП-1618,от 17.11.2014 г. №ПП-2264Постановление КМ РУзот 11.12.2011 г. №773</v>
          </cell>
        </row>
        <row r="45">
          <cell r="E45" t="str">
            <v>собственные средства</v>
          </cell>
          <cell r="F45">
            <v>36.630000000000003</v>
          </cell>
          <cell r="G45">
            <v>10</v>
          </cell>
          <cell r="H45">
            <v>10</v>
          </cell>
        </row>
        <row r="46">
          <cell r="E46" t="str">
            <v>кредиты коммерческих банков</v>
          </cell>
          <cell r="F46">
            <v>2</v>
          </cell>
          <cell r="G46">
            <v>0</v>
          </cell>
          <cell r="H46">
            <v>0</v>
          </cell>
        </row>
        <row r="47">
          <cell r="A47" t="str">
            <v>Разработка месторождений и добыча углеводородов на территориях Гиссарского инвестиционного блока и Устюртского региона на условиях СРП</v>
          </cell>
          <cell r="B47" t="str">
            <v>4,2 млрд. куб. м природного газа, 51,4 тыс.тн нефти</v>
          </cell>
          <cell r="C47" t="str">
            <v>2007-2042 гг.</v>
          </cell>
          <cell r="D47" t="str">
            <v>Компания "ЛУКОЙЛ" (Россия)</v>
          </cell>
          <cell r="E47" t="str">
            <v>Всего</v>
          </cell>
          <cell r="F47">
            <v>1795</v>
          </cell>
          <cell r="G47">
            <v>610.84</v>
          </cell>
          <cell r="H47">
            <v>258.25</v>
          </cell>
          <cell r="I47">
            <v>172.464</v>
          </cell>
          <cell r="J47">
            <v>60</v>
          </cell>
          <cell r="K47">
            <v>40.042000000000002</v>
          </cell>
          <cell r="L47">
            <v>40.042000000000002</v>
          </cell>
          <cell r="M47">
            <v>40.042000000000002</v>
          </cell>
          <cell r="O47" t="str">
            <v xml:space="preserve">Имеется утвержденное ТЭО проекта </v>
          </cell>
          <cell r="P47" t="str">
            <v>Постановление Президента Республики Узбекистан от 16.01.2007 г. №ПП-567,от 17.11.2014 г. №ПП-2264</v>
          </cell>
        </row>
        <row r="48">
          <cell r="E48" t="str">
            <v>прямые иностранные инвестиции и кредиты</v>
          </cell>
          <cell r="F48">
            <v>1795</v>
          </cell>
          <cell r="G48">
            <v>610.84</v>
          </cell>
          <cell r="H48">
            <v>258.25</v>
          </cell>
          <cell r="I48">
            <v>172.464</v>
          </cell>
          <cell r="J48">
            <v>60</v>
          </cell>
          <cell r="K48">
            <v>40.042000000000002</v>
          </cell>
          <cell r="L48">
            <v>40.042000000000002</v>
          </cell>
          <cell r="M48">
            <v>40.042000000000002</v>
          </cell>
        </row>
        <row r="49">
          <cell r="A49" t="str">
            <v>Строительство газохимического комплекса на УДП "Мубарекский ГПЗ"</v>
          </cell>
          <cell r="B49" t="str">
            <v>492,0 тыс.тн полиэтилена,66,0 тыс.тн газового конденсата,53,0 тыс.тн пиробензина</v>
          </cell>
          <cell r="C49" t="str">
            <v>2011-2016 гг.</v>
          </cell>
          <cell r="D49" t="str">
            <v>Компания "Indorama Group" (Сингапур)</v>
          </cell>
          <cell r="E49" t="str">
            <v>Всего</v>
          </cell>
          <cell r="F49">
            <v>2503.5</v>
          </cell>
          <cell r="G49">
            <v>2494.87</v>
          </cell>
          <cell r="H49">
            <v>10</v>
          </cell>
          <cell r="I49">
            <v>2484.87</v>
          </cell>
          <cell r="J49">
            <v>0</v>
          </cell>
          <cell r="K49">
            <v>0</v>
          </cell>
          <cell r="L49">
            <v>0</v>
          </cell>
          <cell r="O49" t="str">
            <v>ТЭО на стадии разработки</v>
          </cell>
          <cell r="P49" t="str">
            <v>Постановление Президента Республики Узбекистанот 15.12.2010 г. №ПП-1442,от 17.11.2014 г. №ПП-2264</v>
          </cell>
        </row>
        <row r="50">
          <cell r="E50" t="str">
            <v>собственные средства</v>
          </cell>
          <cell r="F50">
            <v>663.4</v>
          </cell>
          <cell r="G50">
            <v>658.25</v>
          </cell>
          <cell r="H50">
            <v>5</v>
          </cell>
          <cell r="I50">
            <v>653.25</v>
          </cell>
        </row>
        <row r="51">
          <cell r="E51" t="str">
            <v>ФРРУз</v>
          </cell>
          <cell r="F51">
            <v>200</v>
          </cell>
          <cell r="G51">
            <v>200</v>
          </cell>
          <cell r="H51">
            <v>0</v>
          </cell>
          <cell r="I51">
            <v>200</v>
          </cell>
        </row>
        <row r="52">
          <cell r="E52" t="str">
            <v>прямые иностранные инвестиции и кредиты</v>
          </cell>
          <cell r="F52">
            <v>1640.1</v>
          </cell>
          <cell r="G52">
            <v>1636.62</v>
          </cell>
          <cell r="H52">
            <v>5</v>
          </cell>
          <cell r="I52">
            <v>1631.62</v>
          </cell>
        </row>
        <row r="53">
          <cell r="A53" t="str">
            <v>Расширение мощости ОАО "Завод Узбекхиммаш" для производства крупногабаритного крупнотоннажного оборудования, (Ташкентская область, г.Чирчик)</v>
          </cell>
          <cell r="B53" t="str">
            <v>производство 8 ед. крупногабаритного крупнотнажного оборудования</v>
          </cell>
          <cell r="C53" t="str">
            <v>2013-2015 гг.</v>
          </cell>
          <cell r="D53" t="str">
            <v>не требуется</v>
          </cell>
          <cell r="E53" t="str">
            <v>Всего</v>
          </cell>
          <cell r="F53">
            <v>9.5</v>
          </cell>
          <cell r="G53">
            <v>3.7</v>
          </cell>
          <cell r="H53">
            <v>3.7</v>
          </cell>
          <cell r="O53" t="str">
            <v>Имеется разработанный рабочий проект</v>
          </cell>
          <cell r="P53" t="str">
            <v>Постановление Президента Республики Узбекистанот 15.12.2010 г. №ПП-1442,от 17.11.2014 г. №ПП-2264</v>
          </cell>
        </row>
        <row r="54">
          <cell r="E54" t="str">
            <v>собственные средства</v>
          </cell>
          <cell r="F54">
            <v>9.5</v>
          </cell>
          <cell r="G54">
            <v>3.7</v>
          </cell>
          <cell r="H54">
            <v>3.7</v>
          </cell>
        </row>
        <row r="55">
          <cell r="A55" t="str">
            <v>Строительство 4-нитки газопровода Узбекистан-Китай</v>
          </cell>
          <cell r="B55" t="str">
            <v>уточняется</v>
          </cell>
          <cell r="C55" t="str">
            <v>2015-2017 гг.</v>
          </cell>
          <cell r="D55" t="str">
            <v>ГБРК (КНР)</v>
          </cell>
          <cell r="E55" t="str">
            <v>Всего</v>
          </cell>
          <cell r="F55">
            <v>800</v>
          </cell>
          <cell r="G55">
            <v>800</v>
          </cell>
          <cell r="H55">
            <v>280.94</v>
          </cell>
          <cell r="I55">
            <v>259.52999999999997</v>
          </cell>
          <cell r="J55">
            <v>259.52999999999997</v>
          </cell>
          <cell r="O55" t="str">
            <v>Требуется разработка ПТЭО/ ТЭО проекта</v>
          </cell>
          <cell r="P55" t="str">
            <v>Постановления Президента Республики Узбекистан от 17.11.2014 г. №ПП-2264</v>
          </cell>
        </row>
        <row r="56">
          <cell r="E56" t="str">
            <v>прямые иностранные инвестиции и кредиты</v>
          </cell>
          <cell r="F56">
            <v>800</v>
          </cell>
          <cell r="G56">
            <v>800</v>
          </cell>
          <cell r="H56">
            <v>280.94</v>
          </cell>
          <cell r="I56">
            <v>259.52999999999997</v>
          </cell>
          <cell r="J56">
            <v>259.52999999999997</v>
          </cell>
        </row>
        <row r="57">
          <cell r="A57" t="str">
            <v>Организация производства сжиженного природного газа (LNG)</v>
          </cell>
          <cell r="B57" t="str">
            <v>производство до 350 тыс. тонн сжиженного природного газа (экв. 500 млн. куб.м. природного газа)</v>
          </cell>
          <cell r="C57" t="str">
            <v>2018-2020 гг.</v>
          </cell>
          <cell r="D57" t="str">
            <v>не требуется</v>
          </cell>
          <cell r="E57" t="str">
            <v>Всего</v>
          </cell>
          <cell r="F57">
            <v>212.5</v>
          </cell>
          <cell r="G57">
            <v>212.5</v>
          </cell>
          <cell r="H57">
            <v>0</v>
          </cell>
          <cell r="I57">
            <v>0</v>
          </cell>
          <cell r="J57">
            <v>0</v>
          </cell>
          <cell r="K57">
            <v>5</v>
          </cell>
          <cell r="L57">
            <v>56</v>
          </cell>
          <cell r="M57">
            <v>151.5</v>
          </cell>
          <cell r="O57" t="str">
            <v>Имеется разработанное ПТЭО проекта</v>
          </cell>
          <cell r="P57" t="str">
            <v>Постановление Президента Республики Узбекистан от 15.12.2010 г. N ПП-1442,от 17.11.2014 г. №ПП-2264</v>
          </cell>
        </row>
        <row r="58">
          <cell r="E58" t="str">
            <v>собственные средства</v>
          </cell>
          <cell r="F58">
            <v>92.5</v>
          </cell>
          <cell r="G58">
            <v>92.5</v>
          </cell>
          <cell r="H58">
            <v>0</v>
          </cell>
          <cell r="I58">
            <v>0</v>
          </cell>
          <cell r="J58">
            <v>0</v>
          </cell>
          <cell r="K58">
            <v>5</v>
          </cell>
          <cell r="L58">
            <v>15</v>
          </cell>
          <cell r="M58">
            <v>72.5</v>
          </cell>
        </row>
        <row r="59">
          <cell r="E59" t="str">
            <v>ФРРУз</v>
          </cell>
          <cell r="F59">
            <v>50</v>
          </cell>
          <cell r="G59">
            <v>50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25</v>
          </cell>
          <cell r="M59">
            <v>25</v>
          </cell>
        </row>
        <row r="60">
          <cell r="E60" t="str">
            <v>кредиты коммерческих банков</v>
          </cell>
          <cell r="F60">
            <v>70</v>
          </cell>
          <cell r="G60">
            <v>70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16</v>
          </cell>
          <cell r="M60">
            <v>54</v>
          </cell>
        </row>
        <row r="61">
          <cell r="A61" t="str">
            <v>Строительство сети автомобильных газонаполнительных компрессорных станций (АГНКС) в регионах Республики Узбекистан</v>
          </cell>
          <cell r="B61" t="str">
            <v>46 АГНКС</v>
          </cell>
          <cell r="C61" t="str">
            <v>2014-2016 гг.</v>
          </cell>
          <cell r="D61" t="str">
            <v>Компания "Shandong Kerui Petroleum Equipment" (КНР)</v>
          </cell>
          <cell r="E61" t="str">
            <v>Всего</v>
          </cell>
          <cell r="F61">
            <v>70</v>
          </cell>
          <cell r="G61">
            <v>35</v>
          </cell>
          <cell r="H61">
            <v>15</v>
          </cell>
          <cell r="I61">
            <v>20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 t="str">
            <v>Имеется разработанное ПТЭО проекта</v>
          </cell>
          <cell r="P61" t="str">
            <v>Постановление Президента Республики Узбекистан от 15.12.2010 г. N ПП-1442от 17.11.2014 г. №ПП-2264</v>
          </cell>
        </row>
        <row r="62">
          <cell r="E62" t="str">
            <v>кредиты коммерческих банков</v>
          </cell>
          <cell r="F62">
            <v>30</v>
          </cell>
          <cell r="G62">
            <v>30</v>
          </cell>
          <cell r="H62">
            <v>10</v>
          </cell>
          <cell r="I62">
            <v>20</v>
          </cell>
        </row>
        <row r="63">
          <cell r="E63" t="str">
            <v>прямые иностранные инвестиции и кредиты</v>
          </cell>
          <cell r="F63">
            <v>40</v>
          </cell>
          <cell r="G63">
            <v>5</v>
          </cell>
          <cell r="H63">
            <v>5</v>
          </cell>
        </row>
        <row r="64">
          <cell r="A64" t="str">
            <v>Организация производства электронных счетчиков для автоматизированного контроля и учета газа</v>
          </cell>
          <cell r="B64" t="str">
            <v>определяется</v>
          </cell>
          <cell r="C64" t="str">
            <v>2015-2016 гг.</v>
          </cell>
          <cell r="D64" t="str">
            <v>прорабатывается</v>
          </cell>
          <cell r="E64" t="str">
            <v>Всего</v>
          </cell>
          <cell r="F64">
            <v>8</v>
          </cell>
          <cell r="G64">
            <v>8</v>
          </cell>
          <cell r="H64">
            <v>0</v>
          </cell>
          <cell r="I64">
            <v>8</v>
          </cell>
          <cell r="O64" t="str">
            <v>Требуется разработка ПТЭО/ ТЭО проекта</v>
          </cell>
          <cell r="P64" t="str">
            <v>Протокол Межведсовета №115 от 27.12.2013г.</v>
          </cell>
        </row>
        <row r="65">
          <cell r="E65" t="str">
            <v>прямые иностранные инвестиции и кредиты</v>
          </cell>
          <cell r="F65">
            <v>8</v>
          </cell>
          <cell r="G65">
            <v>8</v>
          </cell>
          <cell r="H65">
            <v>0</v>
          </cell>
          <cell r="I65">
            <v>8</v>
          </cell>
        </row>
        <row r="66">
          <cell r="A66" t="str">
            <v>модернизация и реконструкция</v>
          </cell>
          <cell r="F66">
            <v>4071.9818667082768</v>
          </cell>
          <cell r="G66">
            <v>3386.2617167082772</v>
          </cell>
          <cell r="H66">
            <v>634.10670000000005</v>
          </cell>
          <cell r="I66">
            <v>718.82999999999993</v>
          </cell>
          <cell r="J66">
            <v>661.06</v>
          </cell>
          <cell r="K66">
            <v>646.44800556942573</v>
          </cell>
          <cell r="L66">
            <v>374.28800556942571</v>
          </cell>
          <cell r="M66">
            <v>317.46800556942594</v>
          </cell>
        </row>
        <row r="67">
          <cell r="A67" t="str">
            <v>Компенсация выбывающих мощностей на УДП "Мубарекский ГПЗ", строительство трех блоков сероочистки газа</v>
          </cell>
          <cell r="B67" t="str">
            <v>очистка газа до 6,0 млрд. куб. м</v>
          </cell>
          <cell r="C67" t="str">
            <v>2013-2016 гг.</v>
          </cell>
          <cell r="D67" t="str">
            <v>не требуется</v>
          </cell>
          <cell r="E67" t="str">
            <v>Всего</v>
          </cell>
          <cell r="F67">
            <v>235.99999999999997</v>
          </cell>
          <cell r="G67">
            <v>216.1</v>
          </cell>
          <cell r="H67">
            <v>92.22</v>
          </cell>
          <cell r="I67">
            <v>123.88</v>
          </cell>
          <cell r="O67" t="str">
            <v>Имеется разработанное ПТЭО проекта</v>
          </cell>
          <cell r="P67" t="str">
            <v>Постановление Президента Республики Узбекистанот 15.12.2010 г. №ПП-1442,от 17.11.2014 г. №ПП-2264</v>
          </cell>
        </row>
        <row r="68">
          <cell r="E68" t="str">
            <v>собственные средства</v>
          </cell>
          <cell r="F68">
            <v>184.39999999999998</v>
          </cell>
          <cell r="G68">
            <v>165</v>
          </cell>
          <cell r="H68">
            <v>41.12</v>
          </cell>
          <cell r="I68">
            <v>123.88</v>
          </cell>
        </row>
        <row r="69">
          <cell r="E69" t="str">
            <v>ФРРУз</v>
          </cell>
          <cell r="F69">
            <v>51.6</v>
          </cell>
          <cell r="G69">
            <v>51.1</v>
          </cell>
          <cell r="H69">
            <v>51.1</v>
          </cell>
        </row>
        <row r="70">
          <cell r="A70" t="str">
            <v>Дообустройство месторождения Южный Кемачи</v>
          </cell>
          <cell r="B70" t="str">
            <v>Добыча до 2,41 млрд.куб.м газа, 113,39 тыс.тонн нефти, 37,2 тыс.тонн конденсата</v>
          </cell>
          <cell r="C70" t="str">
            <v>2009-2021 гг.</v>
          </cell>
          <cell r="D70" t="str">
            <v>не требуется</v>
          </cell>
          <cell r="E70" t="str">
            <v>Всего</v>
          </cell>
          <cell r="F70">
            <v>359.315</v>
          </cell>
          <cell r="G70">
            <v>174.84100000000001</v>
          </cell>
          <cell r="H70">
            <v>15</v>
          </cell>
          <cell r="I70">
            <v>15</v>
          </cell>
          <cell r="J70">
            <v>25</v>
          </cell>
          <cell r="K70">
            <v>25</v>
          </cell>
          <cell r="L70">
            <v>35</v>
          </cell>
          <cell r="M70">
            <v>50</v>
          </cell>
          <cell r="O70" t="str">
            <v xml:space="preserve">Имеется утвержденное ТЭО проекта </v>
          </cell>
          <cell r="P70" t="str">
            <v>Постановление Президента Республики Узбекистан от 15.12.2010 г. №ПП-1442,от 17.11.2014 г. №ПП-2264</v>
          </cell>
        </row>
        <row r="71">
          <cell r="E71" t="str">
            <v>собственные средства</v>
          </cell>
          <cell r="F71">
            <v>326.3</v>
          </cell>
          <cell r="G71">
            <v>174.84100000000001</v>
          </cell>
          <cell r="H71">
            <v>15</v>
          </cell>
          <cell r="I71">
            <v>15</v>
          </cell>
          <cell r="J71">
            <v>25</v>
          </cell>
          <cell r="K71">
            <v>25</v>
          </cell>
          <cell r="L71">
            <v>35</v>
          </cell>
          <cell r="M71">
            <v>50</v>
          </cell>
        </row>
        <row r="72">
          <cell r="E72" t="str">
            <v>ФРРУз</v>
          </cell>
          <cell r="F72">
            <v>33.015000000000001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A73" t="str">
            <v>Утилизация попутных газов на месторождениях Северный Шуртан и Головных сооружений Шуртан</v>
          </cell>
          <cell r="B73" t="str">
            <v>Утилизация до 467,7 млн.куб.м попутного газа</v>
          </cell>
          <cell r="C73" t="str">
            <v>2012-2015 гг.</v>
          </cell>
          <cell r="D73" t="str">
            <v>не требуется</v>
          </cell>
          <cell r="E73" t="str">
            <v>Всего</v>
          </cell>
          <cell r="F73">
            <v>53.94</v>
          </cell>
          <cell r="G73">
            <v>50.88</v>
          </cell>
          <cell r="H73">
            <v>50.88</v>
          </cell>
          <cell r="O73" t="str">
            <v xml:space="preserve">Имеется утвержденное ТЭО проекта </v>
          </cell>
          <cell r="P73" t="str">
            <v>Постановление Президента Республики Узбекистан от 15.12.2010 г. №ПП-1442,от 17.11.2014 г. №ПП-2264</v>
          </cell>
        </row>
        <row r="74">
          <cell r="E74" t="str">
            <v>собственные средства</v>
          </cell>
          <cell r="F74">
            <v>38.94</v>
          </cell>
          <cell r="G74">
            <v>35.880000000000003</v>
          </cell>
          <cell r="H74">
            <v>35.880000000000003</v>
          </cell>
        </row>
        <row r="75">
          <cell r="E75" t="str">
            <v>ФРРУз</v>
          </cell>
          <cell r="F75">
            <v>15</v>
          </cell>
          <cell r="G75">
            <v>15</v>
          </cell>
          <cell r="H75">
            <v>15</v>
          </cell>
        </row>
        <row r="76">
          <cell r="A76" t="str">
            <v xml:space="preserve">Увеличение мощности переработки битумозной нефти и газового конденсата на СП "Джаркурганнефткайтаишлаш" </v>
          </cell>
          <cell r="B76" t="str">
            <v>Производство 49,5 тыс.тонн бензина, 36 тыс.тонн дизельного топлива, 54,7 тыс.тонн печного топлива, 98 тыс.тонн дорожного битума</v>
          </cell>
          <cell r="C76" t="str">
            <v>2012-2016 гг.</v>
          </cell>
          <cell r="D76" t="str">
            <v>не требуется</v>
          </cell>
          <cell r="E76" t="str">
            <v>Всего</v>
          </cell>
          <cell r="F76">
            <v>42.300000000000004</v>
          </cell>
          <cell r="G76">
            <v>12.2</v>
          </cell>
          <cell r="H76">
            <v>12.2</v>
          </cell>
          <cell r="I76">
            <v>0</v>
          </cell>
          <cell r="O76" t="str">
            <v>ПТЭО проекта на стадии согласования</v>
          </cell>
          <cell r="P76" t="str">
            <v>Постановление Президента Республики Узбекистан      от 04.10.2011 г. №ПП-1623,от 17.11.2014 г. №ПП-2264</v>
          </cell>
        </row>
        <row r="77">
          <cell r="E77" t="str">
            <v>собственные средства</v>
          </cell>
          <cell r="F77">
            <v>2.1</v>
          </cell>
          <cell r="G77">
            <v>0</v>
          </cell>
          <cell r="H77">
            <v>0</v>
          </cell>
        </row>
        <row r="78">
          <cell r="E78" t="str">
            <v>кредиты коммерческих банков</v>
          </cell>
          <cell r="F78">
            <v>40.200000000000003</v>
          </cell>
          <cell r="G78">
            <v>12.2</v>
          </cell>
          <cell r="H78">
            <v>12.2</v>
          </cell>
        </row>
        <row r="79">
          <cell r="A79" t="str">
            <v>Увеличение добычи нефти из месторождений Сурхандарьинского нефтегазоносного региона</v>
          </cell>
          <cell r="B79" t="str">
            <v>Прирост добычи до 60 тыс.тонн нефти</v>
          </cell>
          <cell r="C79" t="str">
            <v>2012-2036 гг.</v>
          </cell>
          <cell r="D79" t="str">
            <v>Компания "Петромаруз" (Россия)</v>
          </cell>
          <cell r="E79" t="str">
            <v>Всего</v>
          </cell>
          <cell r="F79">
            <v>59.2</v>
          </cell>
          <cell r="G79">
            <v>55.34</v>
          </cell>
          <cell r="H79">
            <v>2.2000000000000002</v>
          </cell>
          <cell r="I79">
            <v>6.95</v>
          </cell>
          <cell r="J79">
            <v>7.46</v>
          </cell>
          <cell r="K79">
            <v>5.48</v>
          </cell>
          <cell r="L79">
            <v>3.06</v>
          </cell>
          <cell r="M79">
            <v>5.97</v>
          </cell>
          <cell r="O79" t="str">
            <v>Не требуется</v>
          </cell>
          <cell r="P79" t="str">
            <v>Постановление Президента Республики Узбекистанот 04.06.2013г. №ПП-1979,от 17.11.2014 г. №ПП-2264</v>
          </cell>
        </row>
        <row r="80">
          <cell r="E80" t="str">
            <v>прямые иностранные инвестиции и кредиты</v>
          </cell>
          <cell r="F80">
            <v>59.2</v>
          </cell>
          <cell r="G80">
            <v>55.34</v>
          </cell>
          <cell r="H80">
            <v>2.2000000000000002</v>
          </cell>
          <cell r="I80">
            <v>6.95</v>
          </cell>
          <cell r="J80">
            <v>7.46</v>
          </cell>
          <cell r="K80">
            <v>5.48</v>
          </cell>
          <cell r="L80">
            <v>3.06</v>
          </cell>
          <cell r="M80">
            <v>5.97</v>
          </cell>
        </row>
        <row r="81">
          <cell r="A81" t="str">
            <v>Комплексное обустройство газовых месторождений Газлинского региона</v>
          </cell>
          <cell r="B81" t="str">
            <v>добыча до 5,0 млрд. куб. м газа</v>
          </cell>
          <cell r="C81" t="str">
            <v>2011-2018 гг.</v>
          </cell>
          <cell r="D81" t="str">
            <v>не требуется</v>
          </cell>
          <cell r="E81" t="str">
            <v>Всего</v>
          </cell>
          <cell r="F81">
            <v>914.2</v>
          </cell>
          <cell r="G81">
            <v>735.59</v>
          </cell>
          <cell r="H81">
            <v>10</v>
          </cell>
          <cell r="I81">
            <v>170</v>
          </cell>
          <cell r="J81">
            <v>262</v>
          </cell>
          <cell r="K81">
            <v>293.59000000000003</v>
          </cell>
          <cell r="O81" t="str">
            <v xml:space="preserve">Имеется утвержденное ПТЭО проекта </v>
          </cell>
          <cell r="P81" t="str">
            <v>Постановление Президента Республики Узбекистан      от 04.10.2011 г. №ПП-1623,от 17.11.2014 г. №ПП-2264</v>
          </cell>
        </row>
        <row r="82">
          <cell r="E82" t="str">
            <v>собственные средства</v>
          </cell>
          <cell r="F82">
            <v>427.1</v>
          </cell>
          <cell r="G82">
            <v>323.58999999999997</v>
          </cell>
          <cell r="H82">
            <v>10</v>
          </cell>
          <cell r="I82">
            <v>85</v>
          </cell>
          <cell r="J82">
            <v>87</v>
          </cell>
          <cell r="K82">
            <v>141.58999999999997</v>
          </cell>
        </row>
        <row r="83">
          <cell r="E83" t="str">
            <v>кредиты коммерческих банков</v>
          </cell>
          <cell r="F83">
            <v>487.1</v>
          </cell>
          <cell r="G83">
            <v>412.00000000000006</v>
          </cell>
          <cell r="H83">
            <v>0</v>
          </cell>
          <cell r="I83">
            <v>85</v>
          </cell>
          <cell r="J83">
            <v>175</v>
          </cell>
          <cell r="K83">
            <v>152.00000000000006</v>
          </cell>
        </row>
        <row r="84">
          <cell r="A84" t="str">
            <v>Дообустройство месторождений Шаркий Бердах и Шимолий Бердах со строительством ДКС</v>
          </cell>
          <cell r="B84" t="str">
            <v xml:space="preserve">Добыча до 2 млрд.куб.м природного газа и 43,38 тыс.тонн конденсата </v>
          </cell>
          <cell r="C84" t="str">
            <v>2012-2020 гг.</v>
          </cell>
          <cell r="D84" t="str">
            <v>не требуется</v>
          </cell>
          <cell r="E84" t="str">
            <v>Всего</v>
          </cell>
          <cell r="F84">
            <v>396.83085</v>
          </cell>
          <cell r="G84">
            <v>349.06669999999997</v>
          </cell>
          <cell r="H84">
            <v>89.866700000000009</v>
          </cell>
          <cell r="I84">
            <v>32</v>
          </cell>
          <cell r="J84">
            <v>47</v>
          </cell>
          <cell r="K84">
            <v>45</v>
          </cell>
          <cell r="L84">
            <v>48.45</v>
          </cell>
          <cell r="M84">
            <v>86.749999999999972</v>
          </cell>
          <cell r="O84" t="str">
            <v xml:space="preserve">Имеется утвержденное ПТЭО проекта </v>
          </cell>
          <cell r="P84" t="str">
            <v>Постановление Президента Республики Узбекистан от 15.12.2010 г. №ПП-1442,от 17.11.2014 г. №ПП-2264</v>
          </cell>
        </row>
        <row r="85">
          <cell r="E85" t="str">
            <v>собственные средства</v>
          </cell>
          <cell r="F85">
            <v>192.22</v>
          </cell>
          <cell r="G85">
            <v>157.44</v>
          </cell>
          <cell r="H85">
            <v>10</v>
          </cell>
          <cell r="I85">
            <v>12</v>
          </cell>
          <cell r="J85">
            <v>27</v>
          </cell>
          <cell r="K85">
            <v>25</v>
          </cell>
          <cell r="L85">
            <v>28.45</v>
          </cell>
          <cell r="M85">
            <v>54.989999999999995</v>
          </cell>
        </row>
        <row r="86">
          <cell r="E86" t="str">
            <v>ФРРУз</v>
          </cell>
          <cell r="F86">
            <v>57.870849999999983</v>
          </cell>
          <cell r="G86">
            <v>57.866700000000002</v>
          </cell>
          <cell r="H86">
            <v>57.866700000000002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E87" t="str">
            <v>прямые иностранные инвестиции и кредиты</v>
          </cell>
          <cell r="F87">
            <v>80.3</v>
          </cell>
          <cell r="G87">
            <v>80.3</v>
          </cell>
          <cell r="H87">
            <v>20</v>
          </cell>
          <cell r="I87">
            <v>10</v>
          </cell>
          <cell r="J87">
            <v>10</v>
          </cell>
          <cell r="K87">
            <v>10</v>
          </cell>
          <cell r="L87">
            <v>10</v>
          </cell>
          <cell r="M87">
            <v>20.3</v>
          </cell>
        </row>
        <row r="88">
          <cell r="E88" t="str">
            <v>кредиты коммерческих банков</v>
          </cell>
          <cell r="F88">
            <v>66.44</v>
          </cell>
          <cell r="G88">
            <v>53.45999999999998</v>
          </cell>
          <cell r="H88">
            <v>2</v>
          </cell>
          <cell r="I88">
            <v>10</v>
          </cell>
          <cell r="J88">
            <v>10</v>
          </cell>
          <cell r="K88">
            <v>10</v>
          </cell>
          <cell r="L88">
            <v>10</v>
          </cell>
          <cell r="M88">
            <v>11.45999999999998</v>
          </cell>
        </row>
        <row r="89">
          <cell r="A89" t="str">
            <v>Дообустройство месторождения "Култак" со строительством ДКС и реконструкцией УКП</v>
          </cell>
          <cell r="B89" t="str">
            <v>Добыча и транспортировка до 1 млрд.куб.м природного газа</v>
          </cell>
          <cell r="C89" t="str">
            <v>2013-2015 гг.</v>
          </cell>
          <cell r="D89" t="str">
            <v>не требуется</v>
          </cell>
          <cell r="E89" t="str">
            <v>Всего</v>
          </cell>
          <cell r="F89">
            <v>51.699999999999996</v>
          </cell>
          <cell r="G89">
            <v>45.24</v>
          </cell>
          <cell r="H89">
            <v>45.24</v>
          </cell>
          <cell r="O89" t="str">
            <v>ПТЭО проекта на стадии согласования</v>
          </cell>
          <cell r="P89" t="str">
            <v>Постановление Президента Республики Узбекистан от 15.12.2010 г. №ПП-1442,от 17.11.2014 г. №ПП-2264</v>
          </cell>
        </row>
        <row r="90">
          <cell r="E90" t="str">
            <v>собственные средства</v>
          </cell>
          <cell r="F90">
            <v>36.299999999999997</v>
          </cell>
          <cell r="G90">
            <v>29.84</v>
          </cell>
          <cell r="H90">
            <v>29.84</v>
          </cell>
        </row>
        <row r="91">
          <cell r="E91" t="str">
            <v>кредиты коммерческих банков</v>
          </cell>
          <cell r="F91">
            <v>15.4</v>
          </cell>
          <cell r="G91">
            <v>15.4</v>
          </cell>
          <cell r="H91">
            <v>15.4</v>
          </cell>
        </row>
        <row r="92">
          <cell r="A92" t="str">
            <v>Утилизация низконапорных газов месторождений Южный Кемачи, Крук, Западный Крук, Северный Уртабулак и Умид</v>
          </cell>
          <cell r="B92" t="str">
            <v>Утилизация 949 млн.куб.м попутного газа</v>
          </cell>
          <cell r="C92" t="str">
            <v>2013-2015 гг.</v>
          </cell>
          <cell r="D92" t="str">
            <v>не требуется</v>
          </cell>
          <cell r="E92" t="str">
            <v>Всего</v>
          </cell>
          <cell r="F92">
            <v>231.2</v>
          </cell>
          <cell r="G92">
            <v>121.82</v>
          </cell>
          <cell r="H92">
            <v>121.82</v>
          </cell>
          <cell r="O92" t="str">
            <v>ТЭО проекта на стадии согласования</v>
          </cell>
          <cell r="P92" t="str">
            <v>Постановление Президента Республики Узбекистан от 15.12.2010 г. №ПП-1442,от 17.11.2014 г. №ПП-2264</v>
          </cell>
        </row>
        <row r="93">
          <cell r="E93" t="str">
            <v>собственные средства</v>
          </cell>
          <cell r="F93">
            <v>231.2</v>
          </cell>
          <cell r="G93">
            <v>121.82</v>
          </cell>
          <cell r="H93">
            <v>121.82</v>
          </cell>
        </row>
        <row r="94">
          <cell r="A94" t="str">
            <v>Внедрение автоматизированных систем контроля учёта природного газа (в г. Ташкенте и Ташкентской области)</v>
          </cell>
          <cell r="B94" t="str">
            <v>Будет определено после разработки ПТЭО проекта</v>
          </cell>
          <cell r="C94" t="str">
            <v>2013-2017 гг.</v>
          </cell>
          <cell r="D94" t="str">
            <v>не требуется</v>
          </cell>
          <cell r="E94" t="str">
            <v>Всего</v>
          </cell>
          <cell r="F94">
            <v>327.7</v>
          </cell>
          <cell r="G94">
            <v>322.7</v>
          </cell>
          <cell r="H94">
            <v>50</v>
          </cell>
          <cell r="I94">
            <v>140</v>
          </cell>
          <cell r="J94">
            <v>132.69999999999999</v>
          </cell>
          <cell r="O94" t="str">
            <v>ПТЭО проекта на стадии согласования</v>
          </cell>
          <cell r="P94" t="str">
            <v>Постановление Президента Республики Узбекистан от 21.11.2012 г. N ПП-1885,от 17.11.2014 г. №ПП-2264</v>
          </cell>
        </row>
        <row r="95">
          <cell r="E95" t="str">
            <v>собственные средства</v>
          </cell>
          <cell r="F95">
            <v>152.69999999999999</v>
          </cell>
          <cell r="G95">
            <v>147.69999999999999</v>
          </cell>
          <cell r="H95">
            <v>15</v>
          </cell>
          <cell r="I95">
            <v>30</v>
          </cell>
          <cell r="J95">
            <v>102.69999999999999</v>
          </cell>
        </row>
        <row r="96">
          <cell r="E96" t="str">
            <v>ФРРУз</v>
          </cell>
          <cell r="F96">
            <v>100</v>
          </cell>
          <cell r="G96">
            <v>100</v>
          </cell>
          <cell r="H96">
            <v>20</v>
          </cell>
          <cell r="I96">
            <v>80</v>
          </cell>
        </row>
        <row r="97">
          <cell r="E97" t="str">
            <v>кредиты коммерческих банков</v>
          </cell>
          <cell r="F97">
            <v>75</v>
          </cell>
          <cell r="G97">
            <v>75</v>
          </cell>
          <cell r="H97">
            <v>15</v>
          </cell>
          <cell r="I97">
            <v>30</v>
          </cell>
          <cell r="J97">
            <v>30</v>
          </cell>
        </row>
        <row r="98">
          <cell r="A98" t="str">
            <v>Внедрение автоматизированных систем контроля учёта природного газа (другие регионы республики)</v>
          </cell>
          <cell r="B98" t="str">
            <v>Будет определено после разработки ПТЭО проекта</v>
          </cell>
          <cell r="C98" t="str">
            <v>2018-2020 гг.</v>
          </cell>
          <cell r="D98" t="str">
            <v>не требуется</v>
          </cell>
          <cell r="E98" t="str">
            <v>Всего</v>
          </cell>
          <cell r="F98">
            <v>669.50401670827705</v>
          </cell>
          <cell r="G98">
            <v>669.50401670827705</v>
          </cell>
          <cell r="H98">
            <v>0</v>
          </cell>
          <cell r="I98">
            <v>0</v>
          </cell>
          <cell r="J98">
            <v>0</v>
          </cell>
          <cell r="K98">
            <v>247.37800556942574</v>
          </cell>
          <cell r="L98">
            <v>247.37800556942574</v>
          </cell>
          <cell r="M98">
            <v>174.748005569426</v>
          </cell>
          <cell r="O98" t="str">
            <v>Требуется разработка ПТЭО проекта</v>
          </cell>
          <cell r="P98" t="str">
            <v xml:space="preserve">Письмо НХК "Узбекнефтегаз" от ___.__.2014г. №_____ </v>
          </cell>
        </row>
        <row r="99">
          <cell r="E99" t="str">
            <v>собственные средства</v>
          </cell>
          <cell r="F99">
            <v>485.804016708277</v>
          </cell>
          <cell r="G99">
            <v>485.804016708277</v>
          </cell>
          <cell r="H99">
            <v>0</v>
          </cell>
          <cell r="I99">
            <v>0</v>
          </cell>
          <cell r="J99">
            <v>0</v>
          </cell>
          <cell r="K99">
            <v>167.37800556942574</v>
          </cell>
          <cell r="L99">
            <v>167.37800556942574</v>
          </cell>
          <cell r="M99">
            <v>151.04800556942601</v>
          </cell>
        </row>
        <row r="100">
          <cell r="E100" t="str">
            <v>ФРРУз</v>
          </cell>
          <cell r="F100">
            <v>100</v>
          </cell>
          <cell r="G100">
            <v>100</v>
          </cell>
          <cell r="H100">
            <v>0</v>
          </cell>
          <cell r="I100">
            <v>0</v>
          </cell>
          <cell r="J100">
            <v>0</v>
          </cell>
          <cell r="K100">
            <v>50</v>
          </cell>
          <cell r="L100">
            <v>50</v>
          </cell>
          <cell r="M100">
            <v>0</v>
          </cell>
        </row>
        <row r="101">
          <cell r="E101" t="str">
            <v>кредиты коммерческих банков</v>
          </cell>
          <cell r="F101">
            <v>83.7</v>
          </cell>
          <cell r="G101">
            <v>83.7</v>
          </cell>
          <cell r="H101">
            <v>0</v>
          </cell>
          <cell r="I101">
            <v>0</v>
          </cell>
          <cell r="J101">
            <v>0</v>
          </cell>
          <cell r="K101">
            <v>30</v>
          </cell>
          <cell r="L101">
            <v>30</v>
          </cell>
          <cell r="M101">
            <v>23.7</v>
          </cell>
        </row>
        <row r="102">
          <cell r="A102" t="str">
            <v>Модернизация и реконструкция агрегатов Ферганского НПЗ</v>
          </cell>
          <cell r="B102" t="str">
            <v xml:space="preserve">Увеличение выхода светлых нефтепродуктов до 95% </v>
          </cell>
          <cell r="C102" t="str">
            <v>2014-2017 гг.</v>
          </cell>
          <cell r="D102" t="str">
            <v>не требуется</v>
          </cell>
          <cell r="E102" t="str">
            <v>Всего</v>
          </cell>
          <cell r="F102">
            <v>100</v>
          </cell>
          <cell r="G102">
            <v>100</v>
          </cell>
          <cell r="H102">
            <v>0</v>
          </cell>
          <cell r="I102">
            <v>50</v>
          </cell>
          <cell r="J102">
            <v>50</v>
          </cell>
          <cell r="K102">
            <v>0</v>
          </cell>
          <cell r="L102">
            <v>0</v>
          </cell>
          <cell r="M102">
            <v>0</v>
          </cell>
          <cell r="O102" t="str">
            <v>Требуется разработка ПТЭО проекта</v>
          </cell>
          <cell r="P102" t="str">
            <v>Постановление Президента Республики Узбекистан от 15.12.2010 г. N ПП-1442</v>
          </cell>
        </row>
        <row r="103">
          <cell r="E103" t="str">
            <v>собственные средства</v>
          </cell>
          <cell r="F103">
            <v>100</v>
          </cell>
          <cell r="G103">
            <v>100</v>
          </cell>
          <cell r="H103">
            <v>0</v>
          </cell>
          <cell r="I103">
            <v>50</v>
          </cell>
          <cell r="J103">
            <v>50</v>
          </cell>
          <cell r="K103">
            <v>0</v>
          </cell>
          <cell r="L103">
            <v>0</v>
          </cell>
          <cell r="M103">
            <v>0</v>
          </cell>
        </row>
        <row r="104">
          <cell r="A104" t="str">
            <v>Строительство установки гидрирования на УДП "Шуртанский ГХК" (увеличение производства сжижженного газа)</v>
          </cell>
          <cell r="B104" t="str">
            <v>8 тыс. тонн сжиженного газа</v>
          </cell>
          <cell r="C104" t="str">
            <v>2015-2016 гг.</v>
          </cell>
          <cell r="D104" t="str">
            <v>не требуется</v>
          </cell>
          <cell r="E104" t="str">
            <v>Всего</v>
          </cell>
          <cell r="F104">
            <v>9.8000000000000007</v>
          </cell>
          <cell r="G104">
            <v>9.8000000000000007</v>
          </cell>
          <cell r="H104">
            <v>1</v>
          </cell>
          <cell r="I104">
            <v>8.8000000000000007</v>
          </cell>
          <cell r="J104">
            <v>0</v>
          </cell>
          <cell r="O104" t="str">
            <v>Требуется разработка рабочего проекта</v>
          </cell>
          <cell r="P104" t="str">
            <v>Постановление Президента Республики Узбекистан от 02.08.2013г. N ПП-2017,от 17.11.2014 г. №ПП-2264</v>
          </cell>
        </row>
        <row r="105">
          <cell r="E105" t="str">
            <v>собственные средства</v>
          </cell>
          <cell r="F105">
            <v>9.8000000000000007</v>
          </cell>
          <cell r="G105">
            <v>9.8000000000000007</v>
          </cell>
          <cell r="H105">
            <v>1</v>
          </cell>
          <cell r="I105">
            <v>8.8000000000000007</v>
          </cell>
        </row>
        <row r="106">
          <cell r="A106" t="str">
            <v xml:space="preserve">Производство электроэнергии на газораспределительных станциях АК "Узтрансгаз" с использованием детандер-генераторных агрегатов </v>
          </cell>
          <cell r="B106" t="str">
            <v>Выработка 445 млн. кВт.час электроэнергии в год</v>
          </cell>
          <cell r="C106" t="str">
            <v>2015-2016 гг.</v>
          </cell>
          <cell r="D106" t="str">
            <v>не требуется</v>
          </cell>
          <cell r="E106" t="str">
            <v>Всего</v>
          </cell>
          <cell r="F106">
            <v>63.5</v>
          </cell>
          <cell r="G106">
            <v>63.5</v>
          </cell>
          <cell r="H106">
            <v>0</v>
          </cell>
          <cell r="I106">
            <v>63.5</v>
          </cell>
          <cell r="J106">
            <v>0</v>
          </cell>
          <cell r="O106" t="str">
            <v>Требуется разработка ПТЭО проекта</v>
          </cell>
          <cell r="P106" t="str">
            <v xml:space="preserve">Письмо НХК "Узбекнефтегаз" от ___.__.2014г. №_____ </v>
          </cell>
        </row>
        <row r="107">
          <cell r="E107" t="str">
            <v>собственные средства</v>
          </cell>
          <cell r="F107">
            <v>33.5</v>
          </cell>
          <cell r="G107">
            <v>33.5</v>
          </cell>
          <cell r="H107">
            <v>0</v>
          </cell>
          <cell r="I107">
            <v>33.5</v>
          </cell>
        </row>
        <row r="108">
          <cell r="E108" t="str">
            <v>кредиты коммерческих банков</v>
          </cell>
          <cell r="F108">
            <v>30</v>
          </cell>
          <cell r="G108">
            <v>30</v>
          </cell>
          <cell r="H108">
            <v>0</v>
          </cell>
          <cell r="I108">
            <v>30</v>
          </cell>
        </row>
        <row r="109">
          <cell r="A109" t="str">
            <v>Обустройство Чандырской группы месторождений (Чандыр, Западный Кокчи, Дивалкак, Гавана, Каландар)</v>
          </cell>
          <cell r="B109" t="str">
            <v>Добыча до 1,0 млрд.м3 природного газа и 31,3 тыс. тонн газового конденсата</v>
          </cell>
          <cell r="C109" t="str">
            <v>2016-2019 гг.</v>
          </cell>
          <cell r="D109" t="str">
            <v>не требуется</v>
          </cell>
          <cell r="E109" t="str">
            <v>Всего</v>
          </cell>
          <cell r="F109">
            <v>177.3</v>
          </cell>
          <cell r="G109">
            <v>177.3</v>
          </cell>
          <cell r="H109">
            <v>0</v>
          </cell>
          <cell r="I109">
            <v>40</v>
          </cell>
          <cell r="J109">
            <v>66.900000000000006</v>
          </cell>
          <cell r="K109">
            <v>30</v>
          </cell>
          <cell r="L109">
            <v>40.4</v>
          </cell>
          <cell r="O109" t="str">
            <v>Требуется разработка ПТЭО проекта</v>
          </cell>
          <cell r="P109" t="str">
            <v xml:space="preserve">Письмо НХК "Узбекнефтегаз" от ___.__.2014г. №_____ </v>
          </cell>
        </row>
        <row r="110">
          <cell r="E110" t="str">
            <v>собственные средства</v>
          </cell>
          <cell r="F110">
            <v>120.4</v>
          </cell>
          <cell r="G110">
            <v>120.4</v>
          </cell>
          <cell r="H110">
            <v>0</v>
          </cell>
          <cell r="I110">
            <v>20</v>
          </cell>
          <cell r="J110">
            <v>30</v>
          </cell>
          <cell r="K110">
            <v>30</v>
          </cell>
          <cell r="L110">
            <v>40.4</v>
          </cell>
        </row>
        <row r="111">
          <cell r="E111" t="str">
            <v>ФРРУз</v>
          </cell>
          <cell r="F111">
            <v>56.9</v>
          </cell>
          <cell r="G111">
            <v>56.9</v>
          </cell>
          <cell r="H111">
            <v>0</v>
          </cell>
          <cell r="I111">
            <v>20</v>
          </cell>
          <cell r="J111">
            <v>36.9</v>
          </cell>
          <cell r="K111">
            <v>0</v>
          </cell>
          <cell r="L111">
            <v>0</v>
          </cell>
        </row>
        <row r="112">
          <cell r="A112" t="str">
            <v>Приобретение высокотехнологичного оборудования для геологоразведочных работ НХК «Узбекнефтегаз»</v>
          </cell>
          <cell r="B112" t="str">
            <v>уточняется</v>
          </cell>
          <cell r="C112" t="str">
            <v>2015-2017 гг.</v>
          </cell>
          <cell r="D112" t="str">
            <v>не требуется</v>
          </cell>
          <cell r="E112" t="str">
            <v>Всего</v>
          </cell>
          <cell r="F112">
            <v>165</v>
          </cell>
          <cell r="G112">
            <v>165</v>
          </cell>
          <cell r="H112">
            <v>35</v>
          </cell>
          <cell r="I112">
            <v>60</v>
          </cell>
          <cell r="J112">
            <v>70</v>
          </cell>
          <cell r="K112">
            <v>0</v>
          </cell>
          <cell r="L112">
            <v>0</v>
          </cell>
          <cell r="M112">
            <v>0</v>
          </cell>
          <cell r="O112" t="str">
            <v>Требуется разработка ПТЭО проекта</v>
          </cell>
          <cell r="P112" t="str">
            <v>Постановления Президента Республики Узбекистан от 17.11.2014 г. №ПП-2264</v>
          </cell>
        </row>
        <row r="113">
          <cell r="E113" t="str">
            <v>собственные средства</v>
          </cell>
          <cell r="F113">
            <v>99</v>
          </cell>
          <cell r="G113">
            <v>99</v>
          </cell>
          <cell r="H113">
            <v>10</v>
          </cell>
          <cell r="I113">
            <v>30</v>
          </cell>
          <cell r="J113">
            <v>59</v>
          </cell>
        </row>
        <row r="114">
          <cell r="E114" t="str">
            <v>ФРРУз</v>
          </cell>
          <cell r="F114">
            <v>66</v>
          </cell>
          <cell r="G114">
            <v>66</v>
          </cell>
          <cell r="H114">
            <v>25</v>
          </cell>
          <cell r="I114">
            <v>30</v>
          </cell>
          <cell r="J114">
            <v>11</v>
          </cell>
        </row>
        <row r="115">
          <cell r="A115" t="str">
            <v>Строительство дополнительного (резервного) котла на установке Центральной котельной</v>
          </cell>
          <cell r="B115" t="str">
            <v xml:space="preserve">Годовой отпуск тепла в паре 100.74 тыс. Гкал </v>
          </cell>
          <cell r="C115" t="str">
            <v>2014-2016 гг.</v>
          </cell>
          <cell r="D115" t="str">
            <v>не требуется</v>
          </cell>
          <cell r="E115" t="str">
            <v>Всего</v>
          </cell>
          <cell r="F115">
            <v>10.86</v>
          </cell>
          <cell r="G115">
            <v>8.69</v>
          </cell>
          <cell r="H115">
            <v>4.34</v>
          </cell>
          <cell r="I115">
            <v>4.3499999999999996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O115" t="str">
            <v>Требуется разработка ПТЭО проекта</v>
          </cell>
          <cell r="P115" t="str">
            <v xml:space="preserve">Письмо НХК "Узбекнефтегаз" от ___.__.2014г. №_____ </v>
          </cell>
        </row>
        <row r="116">
          <cell r="E116" t="str">
            <v>собственные средства</v>
          </cell>
          <cell r="F116">
            <v>10.86</v>
          </cell>
          <cell r="G116">
            <v>8.69</v>
          </cell>
          <cell r="H116">
            <v>4.34</v>
          </cell>
          <cell r="I116">
            <v>4.3499999999999996</v>
          </cell>
        </row>
        <row r="117">
          <cell r="A117" t="str">
            <v>Обустройство 28 скважин группы месторождений и строительство ДКС Северный Нишан</v>
          </cell>
          <cell r="B117" t="str">
            <v>Добыча до 2,3 млрд.куб.м. и природного газа и 111,5 тыс.тн. конденсата</v>
          </cell>
          <cell r="C117" t="str">
            <v>2013-2015 гг.</v>
          </cell>
          <cell r="D117" t="str">
            <v>не требуется</v>
          </cell>
          <cell r="E117" t="str">
            <v>Всего</v>
          </cell>
          <cell r="F117">
            <v>192.77199999999999</v>
          </cell>
          <cell r="G117">
            <v>100</v>
          </cell>
          <cell r="H117">
            <v>100</v>
          </cell>
          <cell r="O117" t="str">
            <v>ТЭО проекта на стадии согласования</v>
          </cell>
          <cell r="P117" t="str">
            <v>Постановление Президента РУз №ПП-1668 от 27.11.2011г.от 17.11.2014 г. №ПП-2264Распоряжение Кабинета Министров РУз. от 03.10.2005г. №443-ф,</v>
          </cell>
        </row>
        <row r="118">
          <cell r="E118" t="str">
            <v>собственные средства</v>
          </cell>
          <cell r="F118">
            <v>192.77199999999999</v>
          </cell>
          <cell r="G118">
            <v>100</v>
          </cell>
          <cell r="H118">
            <v>100</v>
          </cell>
        </row>
        <row r="119">
          <cell r="A119" t="str">
            <v>Строительство дополнительного (резервного) котла на установке Центральной котельной на УДП "Шуртанский ГХК"</v>
          </cell>
          <cell r="B119" t="str">
            <v>годовой отпуск тепла в паре 100.74 тыс. Гкал</v>
          </cell>
          <cell r="C119" t="str">
            <v>2014-2016 гг.</v>
          </cell>
          <cell r="D119" t="str">
            <v>не требуется</v>
          </cell>
          <cell r="E119" t="str">
            <v>Всего</v>
          </cell>
          <cell r="F119">
            <v>10.86</v>
          </cell>
          <cell r="G119">
            <v>8.69</v>
          </cell>
          <cell r="H119">
            <v>4.34</v>
          </cell>
          <cell r="I119">
            <v>4.3499999999999996</v>
          </cell>
          <cell r="O119" t="str">
            <v>ТЭО проекта на стадии согласования</v>
          </cell>
          <cell r="P119" t="str">
            <v>Постановление Президента Республики Узбекистан от 02.08.2013 г. №ПП-2017,от 17.11.2014 г. №ПП-2264</v>
          </cell>
        </row>
        <row r="120">
          <cell r="E120" t="str">
            <v>собственные средства</v>
          </cell>
          <cell r="F120">
            <v>10.86</v>
          </cell>
          <cell r="G120">
            <v>8.69</v>
          </cell>
          <cell r="H120">
            <v>4.34</v>
          </cell>
          <cell r="I120">
            <v>4.3499999999999996</v>
          </cell>
        </row>
        <row r="121">
          <cell r="A121" t="str">
            <v>другие направления</v>
          </cell>
          <cell r="F121">
            <v>12539.987872801155</v>
          </cell>
          <cell r="G121">
            <v>12336.697872801156</v>
          </cell>
          <cell r="H121">
            <v>1620.5775471962811</v>
          </cell>
          <cell r="I121">
            <v>2041.7689320252077</v>
          </cell>
          <cell r="J121">
            <v>1921.3153755411115</v>
          </cell>
          <cell r="K121">
            <v>2152.7136380550105</v>
          </cell>
          <cell r="L121">
            <v>2320.7970473435562</v>
          </cell>
          <cell r="M121">
            <v>2094.3053326399909</v>
          </cell>
        </row>
        <row r="122">
          <cell r="A122" t="str">
            <v>Доразведка и разработка месторождения "Мингбулак" в Наманганской области</v>
          </cell>
          <cell r="B122" t="str">
            <v xml:space="preserve"> добыча нефти до 200,0 тыс.тн </v>
          </cell>
          <cell r="C122" t="str">
            <v>2010-2035 гг.</v>
          </cell>
          <cell r="D122" t="str">
            <v>CNODC (КНР)</v>
          </cell>
          <cell r="E122" t="str">
            <v>Всего</v>
          </cell>
          <cell r="F122">
            <v>211.7</v>
          </cell>
          <cell r="G122">
            <v>196.7</v>
          </cell>
          <cell r="H122">
            <v>20</v>
          </cell>
          <cell r="I122">
            <v>20</v>
          </cell>
          <cell r="J122">
            <v>35</v>
          </cell>
          <cell r="K122">
            <v>35</v>
          </cell>
          <cell r="L122">
            <v>35</v>
          </cell>
          <cell r="M122">
            <v>35</v>
          </cell>
          <cell r="O122" t="str">
            <v>Не требуется</v>
          </cell>
          <cell r="P122" t="str">
            <v>Постановление Президента Республики Узбекистанот 15.04.2010 г. №ПП-1323,от 17.11.2014 г. №ПП-2264</v>
          </cell>
        </row>
        <row r="123">
          <cell r="E123" t="str">
            <v>прямые иностранные инвестиции и кредиты</v>
          </cell>
          <cell r="F123">
            <v>211.7</v>
          </cell>
          <cell r="G123">
            <v>196.7</v>
          </cell>
          <cell r="H123">
            <v>20</v>
          </cell>
          <cell r="I123">
            <v>20</v>
          </cell>
          <cell r="J123">
            <v>35</v>
          </cell>
          <cell r="K123">
            <v>35</v>
          </cell>
          <cell r="L123">
            <v>35</v>
          </cell>
          <cell r="M123">
            <v>35</v>
          </cell>
        </row>
        <row r="124">
          <cell r="A124" t="str">
            <v>Проведение геологического изучения узбекской части акватории Аральского моря с последующей разработкой вновь открываемых месторождений углеводородов на условиях СРП (основной этап)</v>
          </cell>
          <cell r="B124" t="str">
            <v>Проведение геологоразведочных работ</v>
          </cell>
          <cell r="C124" t="str">
            <v>2011-2016 гг.</v>
          </cell>
          <cell r="D124" t="str">
            <v>Компании "ЛУКОЙЛ" (Россия),"CNPC" (КНР)</v>
          </cell>
          <cell r="E124" t="str">
            <v>Всего</v>
          </cell>
          <cell r="F124">
            <v>108.3</v>
          </cell>
          <cell r="G124">
            <v>13.049999999999999</v>
          </cell>
          <cell r="H124">
            <v>12</v>
          </cell>
          <cell r="I124">
            <v>1.0499999999999998</v>
          </cell>
          <cell r="O124" t="str">
            <v>Не требуется</v>
          </cell>
          <cell r="P124" t="str">
            <v>Постановление Президента Республики Узбекистанот 28.07.2011 г. №ПП-1588,от 17.11.2014 г. №ПП-2264</v>
          </cell>
        </row>
        <row r="125">
          <cell r="E125" t="str">
            <v>собственные средства</v>
          </cell>
          <cell r="F125">
            <v>36.822000000000003</v>
          </cell>
          <cell r="G125">
            <v>4.3499999999999996</v>
          </cell>
          <cell r="H125">
            <v>4</v>
          </cell>
          <cell r="I125">
            <v>0.35</v>
          </cell>
        </row>
        <row r="126">
          <cell r="E126" t="str">
            <v>прямые иностранные инвестиции и кредиты</v>
          </cell>
          <cell r="F126">
            <v>71.477999999999994</v>
          </cell>
          <cell r="G126">
            <v>8.6999999999999993</v>
          </cell>
          <cell r="H126">
            <v>8</v>
          </cell>
          <cell r="I126">
            <v>0.7</v>
          </cell>
        </row>
        <row r="127">
          <cell r="A127" t="str">
            <v>Проведение геологоразведочных работ на Западно-Ферганском и Чинабадском инвестиционных блоках Ферганского региона Республики Узбекистан</v>
          </cell>
          <cell r="B127" t="str">
            <v>Проведение геологоразведочных работ</v>
          </cell>
          <cell r="C127" t="str">
            <v>2011-2016 гг.</v>
          </cell>
          <cell r="D127" t="str">
            <v>Компания "KNOC" (Корея)</v>
          </cell>
          <cell r="E127" t="str">
            <v>Всего</v>
          </cell>
          <cell r="F127">
            <v>89.4</v>
          </cell>
          <cell r="G127">
            <v>67.739999999999995</v>
          </cell>
          <cell r="H127">
            <v>5</v>
          </cell>
          <cell r="I127">
            <v>62.739999999999995</v>
          </cell>
          <cell r="J127">
            <v>0</v>
          </cell>
          <cell r="O127" t="str">
            <v>Не требуется</v>
          </cell>
          <cell r="P127" t="str">
            <v>Постановление Президента Республики Узбекистанот 19.08.2011г. №ПП-1600,от 17.11.2014 г. №ПП-2264</v>
          </cell>
        </row>
        <row r="128">
          <cell r="E128" t="str">
            <v>прямые иностранные инвестиции и кредиты</v>
          </cell>
          <cell r="F128">
            <v>89.4</v>
          </cell>
          <cell r="G128">
            <v>67.739999999999995</v>
          </cell>
          <cell r="H128">
            <v>5</v>
          </cell>
          <cell r="I128">
            <v>62.739999999999995</v>
          </cell>
        </row>
        <row r="129">
          <cell r="A129" t="str">
            <v>Проведение геологоразведочных работ на Коссорском инвестиционном блоке Устюртского региона Республики Узбекистан</v>
          </cell>
          <cell r="B129" t="str">
            <v>Проведение геологоразведочных работ</v>
          </cell>
          <cell r="C129" t="str">
            <v>2011-2015гг.</v>
          </cell>
          <cell r="D129" t="str">
            <v>Компания "PVEP" (Вьетнам)</v>
          </cell>
          <cell r="E129" t="str">
            <v>Всего</v>
          </cell>
          <cell r="F129">
            <v>45</v>
          </cell>
          <cell r="G129">
            <v>2.2000000000000002</v>
          </cell>
          <cell r="H129">
            <v>2.2000000000000002</v>
          </cell>
          <cell r="O129" t="str">
            <v>Не требуется</v>
          </cell>
          <cell r="P129" t="str">
            <v>Постановление Президента Республики Узбекистан от 11.02.2011 г. №ПП-1476,от 17.11.2014 г. №ПП-2264</v>
          </cell>
        </row>
        <row r="130">
          <cell r="E130" t="str">
            <v>прямые иностранные инвестиции и кредиты</v>
          </cell>
          <cell r="F130">
            <v>45</v>
          </cell>
          <cell r="G130">
            <v>2.2000000000000002</v>
          </cell>
          <cell r="H130">
            <v>2.2000000000000002</v>
          </cell>
        </row>
        <row r="131">
          <cell r="A131" t="str">
            <v xml:space="preserve">Обустройство участка Ходжисаят газоконденсатного месторождения (ГКМ) Денгизкуль, ГКМ Ходжидавлат и ГКМ Шаркий Алат   </v>
          </cell>
          <cell r="B131" t="str">
            <v>Добыча, подготовка и транспортировка 1,0 млрд.куб.м природного газа</v>
          </cell>
          <cell r="C131" t="str">
            <v>2014-2019 гг.</v>
          </cell>
          <cell r="D131" t="str">
            <v>"CNPC" (КНР)</v>
          </cell>
          <cell r="E131" t="str">
            <v>Всего</v>
          </cell>
          <cell r="F131">
            <v>277.32</v>
          </cell>
          <cell r="G131">
            <v>267.32</v>
          </cell>
          <cell r="H131">
            <v>50</v>
          </cell>
          <cell r="I131">
            <v>83.14</v>
          </cell>
          <cell r="J131">
            <v>50</v>
          </cell>
          <cell r="K131">
            <v>50</v>
          </cell>
          <cell r="L131">
            <v>34.180000000000007</v>
          </cell>
          <cell r="M131">
            <v>0</v>
          </cell>
          <cell r="O131" t="str">
            <v>ПТЭО проекта на стадии согласования</v>
          </cell>
          <cell r="P131" t="str">
            <v>Постановление Президента Республики Узбекистан от 15.12.2010 г. N ПП-1442,от 17.11.2014 г. №ПП-2264</v>
          </cell>
        </row>
        <row r="132">
          <cell r="E132" t="str">
            <v>прямые иностранные инвестиции и кредиты</v>
          </cell>
          <cell r="F132">
            <v>277.32</v>
          </cell>
          <cell r="G132">
            <v>267.32</v>
          </cell>
          <cell r="H132">
            <v>50</v>
          </cell>
          <cell r="I132">
            <v>83.14</v>
          </cell>
          <cell r="J132">
            <v>50</v>
          </cell>
          <cell r="K132">
            <v>50</v>
          </cell>
          <cell r="L132">
            <v>34.180000000000007</v>
          </cell>
          <cell r="M132">
            <v>0</v>
          </cell>
        </row>
        <row r="133">
          <cell r="A133" t="str">
            <v>Проведение геолого-разведочных работ и добыча углеводородов на Байсунском и Сурханском инвестиционных блоках Республики Узбекистан на условиях СРП</v>
          </cell>
          <cell r="B133" t="str">
            <v>Будет определено после разработки ПТЭО проекта</v>
          </cell>
          <cell r="C133" t="str">
            <v>2013-2039 гг.</v>
          </cell>
          <cell r="D133" t="str">
            <v>"CNPC" (КНР)</v>
          </cell>
          <cell r="E133" t="str">
            <v>Всего</v>
          </cell>
          <cell r="F133">
            <v>1527.1</v>
          </cell>
          <cell r="G133">
            <v>1508.52</v>
          </cell>
          <cell r="H133">
            <v>0</v>
          </cell>
          <cell r="I133">
            <v>100</v>
          </cell>
          <cell r="J133">
            <v>250</v>
          </cell>
          <cell r="K133">
            <v>250</v>
          </cell>
          <cell r="L133">
            <v>350</v>
          </cell>
          <cell r="M133">
            <v>495</v>
          </cell>
          <cell r="O133" t="str">
            <v>Требуется разработка ПТЭО проекта</v>
          </cell>
          <cell r="P133" t="str">
            <v>Постановление Президента Республики Узбекистан от 15.12.2010 г. N ПП-1442</v>
          </cell>
        </row>
        <row r="134">
          <cell r="E134" t="str">
            <v>прямые иностранные инвестиции и кредиты</v>
          </cell>
          <cell r="F134">
            <v>1527.1</v>
          </cell>
          <cell r="G134">
            <v>1508.52</v>
          </cell>
          <cell r="H134">
            <v>0</v>
          </cell>
          <cell r="I134">
            <v>100</v>
          </cell>
          <cell r="J134">
            <v>250</v>
          </cell>
          <cell r="K134">
            <v>250</v>
          </cell>
          <cell r="L134">
            <v>350</v>
          </cell>
          <cell r="M134">
            <v>495</v>
          </cell>
        </row>
        <row r="135">
          <cell r="A135" t="str">
            <v>Проведение геологоразведочных работ и добыча сланцевого газа</v>
          </cell>
          <cell r="B135" t="str">
            <v>Проведение геологоразведочных работ и добыча 1,5 млрд.куб.м сланцевого газа</v>
          </cell>
          <cell r="C135" t="str">
            <v>2014-2025гг.</v>
          </cell>
          <cell r="D135" t="str">
            <v>не требуется</v>
          </cell>
          <cell r="E135" t="str">
            <v>Всего</v>
          </cell>
          <cell r="F135">
            <v>150</v>
          </cell>
          <cell r="G135">
            <v>150</v>
          </cell>
          <cell r="H135">
            <v>0</v>
          </cell>
          <cell r="I135">
            <v>5</v>
          </cell>
          <cell r="J135">
            <v>10</v>
          </cell>
          <cell r="K135">
            <v>20</v>
          </cell>
          <cell r="L135">
            <v>30</v>
          </cell>
          <cell r="M135">
            <v>60</v>
          </cell>
          <cell r="O135" t="str">
            <v>Требуется разработка ПТЭО/ТЭО проекта</v>
          </cell>
          <cell r="P135" t="str">
            <v xml:space="preserve">Письмо НХК "Узбекнефтегаз" от ___.__.2014г. №_____ </v>
          </cell>
        </row>
        <row r="136">
          <cell r="E136" t="str">
            <v>прямые иностранные инвестиции и кредиты</v>
          </cell>
          <cell r="F136">
            <v>150</v>
          </cell>
          <cell r="G136">
            <v>150</v>
          </cell>
          <cell r="H136">
            <v>0</v>
          </cell>
          <cell r="I136">
            <v>5</v>
          </cell>
          <cell r="J136">
            <v>10</v>
          </cell>
          <cell r="K136">
            <v>20</v>
          </cell>
          <cell r="L136">
            <v>30</v>
          </cell>
          <cell r="M136">
            <v>60</v>
          </cell>
        </row>
        <row r="137">
          <cell r="A137" t="str">
            <v>Доразведка, разработка и обустройство  месторождений углеводородов на узбекской части акватории Аральского моря</v>
          </cell>
          <cell r="B137" t="str">
            <v>Будет определено после разработки ПТЭО проекта</v>
          </cell>
          <cell r="C137" t="str">
            <v>2017-2031 гг.</v>
          </cell>
          <cell r="D137" t="str">
            <v>Компании "ЛУКОЙЛ" (Россия), "CNPC" (КНР)</v>
          </cell>
          <cell r="E137" t="str">
            <v>Всего</v>
          </cell>
          <cell r="F137">
            <v>300</v>
          </cell>
          <cell r="G137">
            <v>300</v>
          </cell>
          <cell r="H137">
            <v>0</v>
          </cell>
          <cell r="I137">
            <v>0</v>
          </cell>
          <cell r="J137">
            <v>30</v>
          </cell>
          <cell r="K137">
            <v>30</v>
          </cell>
          <cell r="L137">
            <v>60</v>
          </cell>
          <cell r="M137">
            <v>100</v>
          </cell>
          <cell r="O137" t="str">
            <v>Требуется разработка ПТЭО/ТЭО проекта</v>
          </cell>
          <cell r="P137" t="str">
            <v>Постановление Президента Республики Узбекистан от 15.12.2010 г. N ПП-1442</v>
          </cell>
        </row>
        <row r="138">
          <cell r="E138" t="str">
            <v>прямые иностранные инвестиции и кредиты</v>
          </cell>
          <cell r="F138">
            <v>300</v>
          </cell>
          <cell r="G138">
            <v>300</v>
          </cell>
          <cell r="H138">
            <v>0</v>
          </cell>
          <cell r="I138">
            <v>0</v>
          </cell>
          <cell r="J138">
            <v>30</v>
          </cell>
          <cell r="K138">
            <v>30</v>
          </cell>
          <cell r="L138">
            <v>60</v>
          </cell>
          <cell r="M138">
            <v>100</v>
          </cell>
        </row>
        <row r="139">
          <cell r="A139" t="str">
            <v>Доразведка, разработка и обустройство  месторождений в Устюртском регионе (в рамках соглашения)</v>
          </cell>
          <cell r="B139" t="str">
            <v>Будет определено после разработки ПТЭО проекта</v>
          </cell>
          <cell r="C139" t="str">
            <v>2014-2029 гг.</v>
          </cell>
          <cell r="D139" t="str">
            <v>ОАО "Газпром"(Россия)</v>
          </cell>
          <cell r="E139" t="str">
            <v>Всего</v>
          </cell>
          <cell r="F139">
            <v>50</v>
          </cell>
          <cell r="G139">
            <v>50</v>
          </cell>
          <cell r="H139">
            <v>0</v>
          </cell>
          <cell r="I139">
            <v>10</v>
          </cell>
          <cell r="J139">
            <v>10</v>
          </cell>
          <cell r="K139">
            <v>10</v>
          </cell>
          <cell r="L139">
            <v>10</v>
          </cell>
          <cell r="M139">
            <v>10</v>
          </cell>
          <cell r="O139" t="str">
            <v>Требуется разработка ПТЭО/ТЭО проекта</v>
          </cell>
          <cell r="P139" t="str">
            <v>Постановление Президента Республики Узбекистан от 15.12.2010 г. N ПП-1442</v>
          </cell>
        </row>
        <row r="140">
          <cell r="E140" t="str">
            <v>прямые иностранные инвестиции и кредиты</v>
          </cell>
          <cell r="F140">
            <v>50</v>
          </cell>
          <cell r="G140">
            <v>50</v>
          </cell>
          <cell r="H140">
            <v>0</v>
          </cell>
          <cell r="I140">
            <v>10</v>
          </cell>
          <cell r="J140">
            <v>10</v>
          </cell>
          <cell r="K140">
            <v>10</v>
          </cell>
          <cell r="L140">
            <v>10</v>
          </cell>
          <cell r="M140">
            <v>10</v>
          </cell>
        </row>
        <row r="141">
          <cell r="A141" t="str">
            <v>Проведение геологоразведочных работ на территории Республики Узбекистан организациями НХК "Узбекнефтегаз"</v>
          </cell>
          <cell r="B141" t="str">
            <v>Проведение геологоразведочных работ</v>
          </cell>
          <cell r="C141" t="str">
            <v>2014-2020 гг.</v>
          </cell>
          <cell r="D141" t="str">
            <v>не требуется</v>
          </cell>
          <cell r="E141" t="str">
            <v>Всего</v>
          </cell>
          <cell r="F141">
            <v>3098.6825198451138</v>
          </cell>
          <cell r="G141">
            <v>3098.6825198451138</v>
          </cell>
          <cell r="H141">
            <v>503.25097819006976</v>
          </cell>
          <cell r="I141">
            <v>505.66446594881035</v>
          </cell>
          <cell r="J141">
            <v>515.27767548242207</v>
          </cell>
          <cell r="K141">
            <v>553.71270699456045</v>
          </cell>
          <cell r="L141">
            <v>559.9580883512923</v>
          </cell>
          <cell r="M141">
            <v>460.8186048779591</v>
          </cell>
          <cell r="O141" t="str">
            <v>Требуется разработка ПТЭО/ТЭО проекта</v>
          </cell>
          <cell r="P141" t="str">
            <v xml:space="preserve">Письмо НХК "Узбекнефтегаз" от ___.__.2014г. №_____ </v>
          </cell>
        </row>
        <row r="142">
          <cell r="E142" t="str">
            <v>собственные средства</v>
          </cell>
          <cell r="F142">
            <v>3098.6825198451138</v>
          </cell>
          <cell r="G142">
            <v>3098.6825198451138</v>
          </cell>
          <cell r="H142">
            <v>503.25097819006976</v>
          </cell>
          <cell r="I142">
            <v>505.66446594881035</v>
          </cell>
          <cell r="J142">
            <v>515.27767548242207</v>
          </cell>
          <cell r="K142">
            <v>553.71270699456045</v>
          </cell>
          <cell r="L142">
            <v>559.9580883512923</v>
          </cell>
          <cell r="M142">
            <v>460.8186048779591</v>
          </cell>
        </row>
        <row r="143">
          <cell r="A143" t="str">
            <v>Инвестиции в добычу углеводородного сырья, в том числе эксплуатационное бурение, обустройство месторождений и ввод технологических объектов</v>
          </cell>
          <cell r="B143" t="str">
            <v>Бурение эксплуатационных скважин, обустройство месторождений и ввод технологических объектов</v>
          </cell>
          <cell r="C143" t="str">
            <v>2014-2020 гг.</v>
          </cell>
          <cell r="D143" t="str">
            <v>не требуется</v>
          </cell>
          <cell r="E143" t="str">
            <v>Всего</v>
          </cell>
          <cell r="F143">
            <v>4165.0599999999995</v>
          </cell>
          <cell r="G143">
            <v>4165.0599999999995</v>
          </cell>
          <cell r="H143">
            <v>683.66</v>
          </cell>
          <cell r="I143">
            <v>835.4</v>
          </cell>
          <cell r="J143">
            <v>558</v>
          </cell>
          <cell r="K143">
            <v>882</v>
          </cell>
          <cell r="L143">
            <v>603</v>
          </cell>
          <cell r="M143">
            <v>603</v>
          </cell>
          <cell r="O143" t="str">
            <v>Требуется разработка ПТЭО/ТЭО проекта</v>
          </cell>
          <cell r="P143" t="str">
            <v xml:space="preserve">Письмо НХК "Узбекнефтегаз" от ___.__.2014г. №_____ </v>
          </cell>
        </row>
        <row r="144">
          <cell r="E144" t="str">
            <v>собственные средства</v>
          </cell>
          <cell r="F144">
            <v>4165.0599999999995</v>
          </cell>
          <cell r="G144">
            <v>4165.0599999999995</v>
          </cell>
          <cell r="H144">
            <v>683.66</v>
          </cell>
          <cell r="I144">
            <v>835.4</v>
          </cell>
          <cell r="J144">
            <v>558</v>
          </cell>
          <cell r="K144">
            <v>882</v>
          </cell>
          <cell r="L144">
            <v>603</v>
          </cell>
          <cell r="M144">
            <v>603</v>
          </cell>
        </row>
        <row r="145">
          <cell r="A145" t="str">
            <v>Инвестиции в транспортировку природного газа</v>
          </cell>
          <cell r="B145" t="str">
            <v>Реконструкция и строительство газопроводов, компрессорных станций</v>
          </cell>
          <cell r="C145" t="str">
            <v>2014-2020 гг.</v>
          </cell>
          <cell r="D145" t="str">
            <v>не требуется</v>
          </cell>
          <cell r="E145" t="str">
            <v>Всего</v>
          </cell>
          <cell r="F145">
            <v>1101</v>
          </cell>
          <cell r="G145">
            <v>1101</v>
          </cell>
          <cell r="H145">
            <v>171.87</v>
          </cell>
          <cell r="I145">
            <v>241</v>
          </cell>
          <cell r="J145">
            <v>279.93</v>
          </cell>
          <cell r="K145">
            <v>133.4</v>
          </cell>
          <cell r="L145">
            <v>144.4</v>
          </cell>
          <cell r="M145">
            <v>130.4</v>
          </cell>
          <cell r="O145" t="str">
            <v>Требуется разработка ПТЭО/ТЭО проекта</v>
          </cell>
          <cell r="P145" t="str">
            <v xml:space="preserve">Письмо НХК "Узбекнефтегаз" от ___.__.2014г. №_____ </v>
          </cell>
        </row>
        <row r="146">
          <cell r="E146" t="str">
            <v>собственные средства</v>
          </cell>
          <cell r="F146">
            <v>1101</v>
          </cell>
          <cell r="G146">
            <v>1101</v>
          </cell>
          <cell r="H146">
            <v>171.87</v>
          </cell>
          <cell r="I146">
            <v>241</v>
          </cell>
          <cell r="J146">
            <v>279.93</v>
          </cell>
          <cell r="K146">
            <v>133.4</v>
          </cell>
          <cell r="L146">
            <v>144.4</v>
          </cell>
          <cell r="M146">
            <v>130.4</v>
          </cell>
        </row>
        <row r="147">
          <cell r="A147" t="str">
            <v>Прочие проекты организаций НХК "Узбекнефтегаз", в том числе социальные проекты</v>
          </cell>
          <cell r="B147" t="str">
            <v>Проекты социальной сферы</v>
          </cell>
          <cell r="C147" t="str">
            <v>2014-2020 гг.</v>
          </cell>
          <cell r="D147" t="str">
            <v>не требуется</v>
          </cell>
          <cell r="E147" t="str">
            <v>Всего</v>
          </cell>
          <cell r="F147">
            <v>1416.4253529560431</v>
          </cell>
          <cell r="G147">
            <v>1416.4253529560431</v>
          </cell>
          <cell r="H147">
            <v>172.59656900621113</v>
          </cell>
          <cell r="I147">
            <v>177.77446607639746</v>
          </cell>
          <cell r="J147">
            <v>183.10770005868935</v>
          </cell>
          <cell r="K147">
            <v>188.60093106045005</v>
          </cell>
          <cell r="L147">
            <v>494.25895899226356</v>
          </cell>
          <cell r="M147">
            <v>200.08672776203144</v>
          </cell>
          <cell r="O147" t="str">
            <v>Требуется разработка ПТЭО/ТЭО проекта</v>
          </cell>
          <cell r="P147" t="str">
            <v xml:space="preserve">Письмо НХК "Узбекнефтегаз" от ___.__.2014г. №_____ </v>
          </cell>
        </row>
        <row r="148">
          <cell r="E148" t="str">
            <v>собственные средства</v>
          </cell>
          <cell r="F148">
            <v>1416.4253529560431</v>
          </cell>
          <cell r="G148">
            <v>1416.4253529560431</v>
          </cell>
          <cell r="H148">
            <v>172.59656900621113</v>
          </cell>
          <cell r="I148">
            <v>177.77446607639746</v>
          </cell>
          <cell r="J148">
            <v>183.10770005868935</v>
          </cell>
          <cell r="K148">
            <v>188.60093106045005</v>
          </cell>
          <cell r="L148">
            <v>494.25895899226356</v>
          </cell>
          <cell r="M148">
            <v>200.08672776203144</v>
          </cell>
        </row>
        <row r="149">
          <cell r="A149" t="str">
            <v>ГАК "Узбекэнерго"</v>
          </cell>
        </row>
        <row r="150">
          <cell r="A150" t="str">
            <v>Всего</v>
          </cell>
          <cell r="F150">
            <v>11206.379799999999</v>
          </cell>
          <cell r="G150">
            <v>9594.6280000000006</v>
          </cell>
          <cell r="H150">
            <v>692.52199999999993</v>
          </cell>
          <cell r="I150">
            <v>2483.4409999999998</v>
          </cell>
          <cell r="J150">
            <v>1478.1950000000002</v>
          </cell>
          <cell r="K150">
            <v>1235.2099999999998</v>
          </cell>
          <cell r="L150">
            <v>1604.44</v>
          </cell>
          <cell r="M150">
            <v>1704.0100000000002</v>
          </cell>
        </row>
        <row r="151">
          <cell r="A151" t="str">
            <v>в том числе:</v>
          </cell>
        </row>
        <row r="152">
          <cell r="E152" t="str">
            <v>собственные средства</v>
          </cell>
          <cell r="F152">
            <v>2523.7970000000005</v>
          </cell>
          <cell r="G152">
            <v>1801.2980000000002</v>
          </cell>
          <cell r="H152">
            <v>119.432</v>
          </cell>
          <cell r="I152">
            <v>416.63599999999985</v>
          </cell>
          <cell r="J152">
            <v>152.64000000000001</v>
          </cell>
          <cell r="K152">
            <v>224.43000000000004</v>
          </cell>
          <cell r="L152">
            <v>251.54000000000002</v>
          </cell>
          <cell r="M152">
            <v>289.81</v>
          </cell>
        </row>
        <row r="153">
          <cell r="E153" t="str">
            <v>ФРРУз</v>
          </cell>
          <cell r="F153">
            <v>2621.06</v>
          </cell>
          <cell r="G153">
            <v>2463.8900000000003</v>
          </cell>
          <cell r="H153">
            <v>118.87</v>
          </cell>
          <cell r="I153">
            <v>462.83000000000004</v>
          </cell>
          <cell r="J153">
            <v>465.29</v>
          </cell>
          <cell r="K153">
            <v>310</v>
          </cell>
          <cell r="L153">
            <v>423.4</v>
          </cell>
          <cell r="M153">
            <v>633.5</v>
          </cell>
        </row>
        <row r="154">
          <cell r="E154" t="str">
            <v>кредиты коммерческих банков</v>
          </cell>
          <cell r="F154">
            <v>26.9</v>
          </cell>
          <cell r="G154">
            <v>6.15</v>
          </cell>
          <cell r="H154">
            <v>6.15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E155" t="str">
            <v>прямые иностранные инвестиции и кредиты</v>
          </cell>
          <cell r="F155">
            <v>293.39</v>
          </cell>
          <cell r="G155">
            <v>133.60000000000002</v>
          </cell>
          <cell r="H155">
            <v>131.11000000000001</v>
          </cell>
          <cell r="I155">
            <v>2.4900000000000002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E156" t="str">
            <v>иностранные кредиты под гарантию Правительства</v>
          </cell>
          <cell r="F156">
            <v>5447.2999999999993</v>
          </cell>
          <cell r="G156">
            <v>5075.49</v>
          </cell>
          <cell r="H156">
            <v>316.95999999999998</v>
          </cell>
          <cell r="I156">
            <v>1487.2850000000003</v>
          </cell>
          <cell r="J156">
            <v>860.26500000000021</v>
          </cell>
          <cell r="K156">
            <v>700.78</v>
          </cell>
          <cell r="L156">
            <v>929.5</v>
          </cell>
          <cell r="M156">
            <v>780.7</v>
          </cell>
        </row>
        <row r="157">
          <cell r="E157" t="str">
            <v>бюджетные средства</v>
          </cell>
          <cell r="F157">
            <v>293.93280000000004</v>
          </cell>
          <cell r="G157">
            <v>114.2</v>
          </cell>
          <cell r="H157">
            <v>0</v>
          </cell>
          <cell r="I157">
            <v>114.2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A158" t="str">
            <v>новое строительство</v>
          </cell>
          <cell r="F158">
            <v>4666.5937999999996</v>
          </cell>
          <cell r="G158">
            <v>3683.67</v>
          </cell>
          <cell r="H158">
            <v>479.94</v>
          </cell>
          <cell r="I158">
            <v>1675.5149999999996</v>
          </cell>
          <cell r="J158">
            <v>985.09500000000003</v>
          </cell>
          <cell r="K158">
            <v>152.51</v>
          </cell>
          <cell r="L158">
            <v>155.5</v>
          </cell>
          <cell r="M158">
            <v>235.11</v>
          </cell>
        </row>
        <row r="159">
          <cell r="A159" t="str">
            <v>Расширение Талимарджанской ТЭС со строительством двух парогазовых установок мощностью по 450 МВт</v>
          </cell>
          <cell r="B159" t="str">
            <v>2х450 МВт</v>
          </cell>
          <cell r="C159" t="str">
            <v>2010-2016 гг.</v>
          </cell>
          <cell r="D159" t="str">
            <v>АБР, ЛСА</v>
          </cell>
          <cell r="E159" t="str">
            <v>Всего</v>
          </cell>
          <cell r="F159">
            <v>1320.4328</v>
          </cell>
          <cell r="G159">
            <v>920</v>
          </cell>
          <cell r="H159">
            <v>235.12</v>
          </cell>
          <cell r="I159">
            <v>684.87999999999988</v>
          </cell>
          <cell r="J159">
            <v>0</v>
          </cell>
          <cell r="O159" t="str">
            <v xml:space="preserve">Имеется утвержденное ТЭО проекта </v>
          </cell>
          <cell r="P159" t="str">
            <v>Постановление Президента Республики Узбекистанот 14.07.2010 г. №ПП-1366,от 07.03.2013г. №ПП-1933,от 07.11.2013г.  №ПП-2063,от 17.11.2014 г. №ПП-2264</v>
          </cell>
        </row>
        <row r="160">
          <cell r="E160" t="str">
            <v>бюджетные средства</v>
          </cell>
          <cell r="F160">
            <v>171.33279999999999</v>
          </cell>
          <cell r="G160">
            <v>114.2</v>
          </cell>
          <cell r="H160">
            <v>0</v>
          </cell>
          <cell r="I160">
            <v>114.2</v>
          </cell>
        </row>
        <row r="161">
          <cell r="E161" t="str">
            <v>собственные средства</v>
          </cell>
          <cell r="F161">
            <v>258.24</v>
          </cell>
          <cell r="G161">
            <v>79.919999999999959</v>
          </cell>
          <cell r="H161">
            <v>0</v>
          </cell>
          <cell r="I161">
            <v>79.919999999999959</v>
          </cell>
        </row>
        <row r="162">
          <cell r="E162" t="str">
            <v>ФРРУз</v>
          </cell>
          <cell r="F162">
            <v>240.86</v>
          </cell>
          <cell r="G162">
            <v>235.12</v>
          </cell>
          <cell r="H162">
            <v>85.12</v>
          </cell>
          <cell r="I162">
            <v>150</v>
          </cell>
        </row>
        <row r="163">
          <cell r="E163" t="str">
            <v>иностранные кредиты под гарантию Правительства</v>
          </cell>
          <cell r="F163">
            <v>650</v>
          </cell>
          <cell r="G163">
            <v>490.76</v>
          </cell>
          <cell r="H163">
            <v>150</v>
          </cell>
          <cell r="I163">
            <v>340.76</v>
          </cell>
        </row>
        <row r="164">
          <cell r="A164" t="str">
            <v xml:space="preserve">Строительство парогазовой установки мощностью 370 МВт на Ташкентской ТЭС </v>
          </cell>
          <cell r="B164" t="str">
            <v xml:space="preserve">370 МВт </v>
          </cell>
          <cell r="C164" t="str">
            <v>2012-2015 гг.</v>
          </cell>
          <cell r="D164" t="str">
            <v>ГРБК, Уз ПСБ</v>
          </cell>
          <cell r="E164" t="str">
            <v>Всего</v>
          </cell>
          <cell r="F164">
            <v>511.9</v>
          </cell>
          <cell r="G164">
            <v>147.91000000000003</v>
          </cell>
          <cell r="H164">
            <v>147.91000000000003</v>
          </cell>
          <cell r="I164">
            <v>0</v>
          </cell>
          <cell r="J164">
            <v>0</v>
          </cell>
          <cell r="O164" t="str">
            <v xml:space="preserve">Имеется утвержденное ТЭО проекта </v>
          </cell>
          <cell r="P164" t="str">
            <v>Постановление Кабинета Министров от 16.10.2012 г. №ПКМ-293,от 17.11.2014 г. №ПП-2264</v>
          </cell>
        </row>
        <row r="165">
          <cell r="E165" t="str">
            <v>собственные средства</v>
          </cell>
          <cell r="F165">
            <v>117.9</v>
          </cell>
          <cell r="G165">
            <v>12.65</v>
          </cell>
          <cell r="H165">
            <v>12.65</v>
          </cell>
          <cell r="I165">
            <v>0</v>
          </cell>
          <cell r="J165">
            <v>0</v>
          </cell>
        </row>
        <row r="166">
          <cell r="E166" t="str">
            <v>ФРРУз</v>
          </cell>
          <cell r="F166">
            <v>76.2</v>
          </cell>
          <cell r="H166">
            <v>0</v>
          </cell>
          <cell r="I166">
            <v>0</v>
          </cell>
          <cell r="J166">
            <v>0</v>
          </cell>
        </row>
        <row r="167">
          <cell r="E167" t="str">
            <v>кредиты коммерческих банков</v>
          </cell>
          <cell r="F167">
            <v>26.9</v>
          </cell>
          <cell r="G167">
            <v>6.15</v>
          </cell>
          <cell r="H167">
            <v>6.15</v>
          </cell>
          <cell r="I167">
            <v>0</v>
          </cell>
          <cell r="J167">
            <v>0</v>
          </cell>
        </row>
        <row r="168">
          <cell r="E168" t="str">
            <v>прямые иностранные инвестиции и кредиты</v>
          </cell>
          <cell r="F168">
            <v>288.89999999999998</v>
          </cell>
          <cell r="G168">
            <v>129.11000000000001</v>
          </cell>
          <cell r="H168">
            <v>129.11000000000001</v>
          </cell>
          <cell r="I168">
            <v>0</v>
          </cell>
          <cell r="J168">
            <v>0</v>
          </cell>
        </row>
        <row r="169">
          <cell r="E169" t="str">
            <v>иностранные кредиты под гарантию Правительства</v>
          </cell>
          <cell r="F169">
            <v>2</v>
          </cell>
          <cell r="H169">
            <v>0</v>
          </cell>
          <cell r="I169">
            <v>0</v>
          </cell>
          <cell r="J169">
            <v>0</v>
          </cell>
        </row>
        <row r="170">
          <cell r="A170" t="str">
            <v>Строительство на Ангренской ТЭС энергоблока мощностью 130-150 МВт с теплофикационным отбором для сжигания высокозольного угля</v>
          </cell>
          <cell r="B170" t="str">
            <v>130-150 МВт</v>
          </cell>
          <cell r="C170" t="str">
            <v>2012-2016 гг.</v>
          </cell>
          <cell r="D170" t="str">
            <v>Эксимбанк КНР</v>
          </cell>
          <cell r="E170" t="str">
            <v>Всего</v>
          </cell>
          <cell r="F170">
            <v>242.68</v>
          </cell>
          <cell r="G170">
            <v>135.83000000000001</v>
          </cell>
          <cell r="H170">
            <v>51.86</v>
          </cell>
          <cell r="I170">
            <v>83.97</v>
          </cell>
          <cell r="O170" t="str">
            <v xml:space="preserve">Имеется утвержденное ТЭО проекта </v>
          </cell>
          <cell r="P170" t="str">
            <v>Постановление Президента Республики Узбекистан от 05.03.2013 г. №ПП-1931,от 17.11.2014 г. №ПП-2264</v>
          </cell>
        </row>
        <row r="171">
          <cell r="E171" t="str">
            <v>собственные средства</v>
          </cell>
          <cell r="F171">
            <v>77.08</v>
          </cell>
          <cell r="G171">
            <v>69.740000000000009</v>
          </cell>
          <cell r="H171">
            <v>18.78</v>
          </cell>
          <cell r="I171">
            <v>50.959999999999994</v>
          </cell>
        </row>
        <row r="172">
          <cell r="E172" t="str">
            <v>иностранные кредиты под гарантию Правительства</v>
          </cell>
          <cell r="F172">
            <v>165.6</v>
          </cell>
          <cell r="G172">
            <v>66.09</v>
          </cell>
          <cell r="H172">
            <v>33.08</v>
          </cell>
          <cell r="I172">
            <v>33.010000000000005</v>
          </cell>
        </row>
        <row r="173">
          <cell r="A173" t="str">
            <v xml:space="preserve">Расширение Навоийской ТЭС со строительством второй парогазовой установки мощностью 450 МВт </v>
          </cell>
          <cell r="B173" t="str">
            <v>450 МВт</v>
          </cell>
          <cell r="C173" t="str">
            <v>2012-2017 гг.</v>
          </cell>
          <cell r="D173" t="str">
            <v>ЛСА</v>
          </cell>
          <cell r="E173" t="str">
            <v>Всего</v>
          </cell>
          <cell r="F173">
            <v>547.25700000000006</v>
          </cell>
          <cell r="G173">
            <v>505.62</v>
          </cell>
          <cell r="H173">
            <v>16.899999999999999</v>
          </cell>
          <cell r="I173">
            <v>250.73500000000001</v>
          </cell>
          <cell r="J173">
            <v>237.98500000000001</v>
          </cell>
          <cell r="K173">
            <v>0</v>
          </cell>
          <cell r="O173" t="str">
            <v xml:space="preserve">Имеется утвержденное ТЭО проекта </v>
          </cell>
          <cell r="P173" t="str">
            <v>Постановление Президента Республики Узбекистан от 15.12.2010 г. №ПП-1442,от 17.11.2014 г. №ПП-2264</v>
          </cell>
        </row>
        <row r="174">
          <cell r="E174" t="str">
            <v>собственные средства</v>
          </cell>
          <cell r="F174">
            <v>45.847000000000001</v>
          </cell>
          <cell r="G174">
            <v>45.85</v>
          </cell>
          <cell r="H174">
            <v>1</v>
          </cell>
          <cell r="I174">
            <v>21.94</v>
          </cell>
          <cell r="J174">
            <v>22.910000000000004</v>
          </cell>
        </row>
        <row r="175">
          <cell r="E175" t="str">
            <v>ФРРУз</v>
          </cell>
          <cell r="F175">
            <v>150</v>
          </cell>
          <cell r="G175">
            <v>114.36000000000001</v>
          </cell>
          <cell r="H175">
            <v>10.92</v>
          </cell>
          <cell r="I175">
            <v>48.580000000000005</v>
          </cell>
          <cell r="J175">
            <v>54.860000000000007</v>
          </cell>
        </row>
        <row r="176">
          <cell r="E176" t="str">
            <v>иностранные кредиты под гарантию Правительства</v>
          </cell>
          <cell r="F176">
            <v>351.41</v>
          </cell>
          <cell r="G176">
            <v>345.41</v>
          </cell>
          <cell r="H176">
            <v>4.9800000000000004</v>
          </cell>
          <cell r="I176">
            <v>180.215</v>
          </cell>
          <cell r="J176">
            <v>160.215</v>
          </cell>
        </row>
        <row r="177">
          <cell r="A177" t="str">
            <v>Строительство новой тепловой электростанции общей мощностью 900 МВт в составе двух блоков парогазовых установок мощностью по 450 МВт в Туракурганском районе Наманганской области</v>
          </cell>
          <cell r="B177" t="str">
            <v>900МВт</v>
          </cell>
          <cell r="C177" t="str">
            <v>2013-2017 гг.</v>
          </cell>
          <cell r="D177" t="str">
            <v>ЛСА (Япония)</v>
          </cell>
          <cell r="E177" t="str">
            <v>Всего</v>
          </cell>
          <cell r="F177">
            <v>1000</v>
          </cell>
          <cell r="G177">
            <v>990.5</v>
          </cell>
          <cell r="H177">
            <v>4</v>
          </cell>
          <cell r="I177">
            <v>349.45000000000005</v>
          </cell>
          <cell r="J177">
            <v>637.04999999999995</v>
          </cell>
          <cell r="O177" t="str">
            <v>ТЭО проекта на стадии разработки</v>
          </cell>
          <cell r="P177" t="str">
            <v>Постановление Президента Республики Узбекистан от 28.03.2013 г. №ПП-1943,от 17.11.2014 г. №ПП-2264</v>
          </cell>
        </row>
        <row r="178">
          <cell r="E178" t="str">
            <v>собственные средства</v>
          </cell>
          <cell r="F178">
            <v>50</v>
          </cell>
          <cell r="G178">
            <v>45.92</v>
          </cell>
          <cell r="H178">
            <v>2</v>
          </cell>
          <cell r="I178">
            <v>2</v>
          </cell>
          <cell r="J178">
            <v>41.92</v>
          </cell>
        </row>
        <row r="179">
          <cell r="E179" t="str">
            <v>ФРРУз</v>
          </cell>
          <cell r="F179">
            <v>300</v>
          </cell>
          <cell r="G179">
            <v>297.58000000000004</v>
          </cell>
          <cell r="H179">
            <v>0</v>
          </cell>
          <cell r="I179">
            <v>88.65</v>
          </cell>
          <cell r="J179">
            <v>208.93</v>
          </cell>
        </row>
        <row r="180">
          <cell r="E180" t="str">
            <v>иностранные кредиты под гарантию Правительства</v>
          </cell>
          <cell r="F180">
            <v>650</v>
          </cell>
          <cell r="G180">
            <v>647</v>
          </cell>
          <cell r="H180">
            <v>2</v>
          </cell>
          <cell r="I180">
            <v>258.8</v>
          </cell>
          <cell r="J180">
            <v>386.2</v>
          </cell>
        </row>
        <row r="181">
          <cell r="A181" t="str">
            <v>Строительство солнечной фотоэлектрической станции мощностью 100 МВт в Самаркандской области</v>
          </cell>
          <cell r="B181" t="str">
            <v>100 МВт</v>
          </cell>
          <cell r="C181" t="str">
            <v>2013-2016 гг.</v>
          </cell>
          <cell r="D181" t="str">
            <v>АБР</v>
          </cell>
          <cell r="E181" t="str">
            <v>Всего</v>
          </cell>
          <cell r="F181">
            <v>275.834</v>
          </cell>
          <cell r="G181">
            <v>225.12</v>
          </cell>
          <cell r="H181">
            <v>13</v>
          </cell>
          <cell r="I181">
            <v>212.12</v>
          </cell>
          <cell r="J181">
            <v>0</v>
          </cell>
          <cell r="O181" t="str">
            <v>ТЭО проекта на стадии разработки</v>
          </cell>
          <cell r="P181" t="str">
            <v>Указ Президента Республики Узбекистан от 01.03.2013 г. №УП-4512,Постановление Президента Республики Узбекистан от 17.10.2013г. №ПП-1831,от 17.11.2014 г. №ПП-2264</v>
          </cell>
        </row>
        <row r="182">
          <cell r="E182" t="str">
            <v>собственные средства</v>
          </cell>
          <cell r="F182">
            <v>55.834000000000003</v>
          </cell>
          <cell r="G182">
            <v>12.92</v>
          </cell>
          <cell r="H182">
            <v>3</v>
          </cell>
          <cell r="I182">
            <v>9.92</v>
          </cell>
        </row>
        <row r="183">
          <cell r="E183" t="str">
            <v>ФРРУз</v>
          </cell>
          <cell r="F183">
            <v>110</v>
          </cell>
          <cell r="G183">
            <v>104</v>
          </cell>
          <cell r="H183">
            <v>5</v>
          </cell>
          <cell r="I183">
            <v>99</v>
          </cell>
        </row>
        <row r="184">
          <cell r="E184" t="str">
            <v>иностранные кредиты под гарантию Правительства</v>
          </cell>
          <cell r="F184">
            <v>110</v>
          </cell>
          <cell r="G184">
            <v>108.2</v>
          </cell>
          <cell r="H184">
            <v>5</v>
          </cell>
          <cell r="I184">
            <v>103.20000000000002</v>
          </cell>
        </row>
        <row r="185">
          <cell r="A185" t="str">
            <v xml:space="preserve">Строительство объектов внешнего электроснабжения тяговых подстанций строящейся электрофицированной железнодорожной линии "Ангрен-Пап" </v>
          </cell>
          <cell r="B185" t="str">
            <v>ВЛ 110/220кВ</v>
          </cell>
          <cell r="C185" t="str">
            <v>2013-2016 гг.</v>
          </cell>
          <cell r="D185" t="str">
            <v>не требуется</v>
          </cell>
          <cell r="E185" t="str">
            <v>Всего</v>
          </cell>
          <cell r="F185">
            <v>62</v>
          </cell>
          <cell r="G185">
            <v>57</v>
          </cell>
          <cell r="H185">
            <v>6.75</v>
          </cell>
          <cell r="I185">
            <v>7.3</v>
          </cell>
          <cell r="J185">
            <v>8</v>
          </cell>
          <cell r="K185">
            <v>34.950000000000003</v>
          </cell>
          <cell r="O185" t="str">
            <v>ТЭО проекта на стадии разработки</v>
          </cell>
          <cell r="P185" t="str">
            <v>Постановление Президента Республики Узбекистан от 18.06.2013 г. №ПП-1985,Постановление Президента Республики Узбекистанот 21.11.2012 г. №ПП-1855,от 17.11.2014 г. №ПП-2264</v>
          </cell>
        </row>
        <row r="186">
          <cell r="E186" t="str">
            <v>собственные средства</v>
          </cell>
          <cell r="F186">
            <v>62</v>
          </cell>
          <cell r="G186">
            <v>57</v>
          </cell>
          <cell r="H186">
            <v>6.75</v>
          </cell>
          <cell r="I186">
            <v>7.3</v>
          </cell>
          <cell r="J186">
            <v>8</v>
          </cell>
          <cell r="K186">
            <v>34.950000000000003</v>
          </cell>
        </row>
        <row r="187">
          <cell r="A187" t="str">
            <v>Организация  производства электронных счетчиков электроэнергии на территории СИЭЗ "Навои"</v>
          </cell>
          <cell r="B187" t="str">
            <v>100 тыс. штук</v>
          </cell>
          <cell r="C187" t="str">
            <v>2015-2017 гг.</v>
          </cell>
          <cell r="D187" t="str">
            <v>не требуется</v>
          </cell>
          <cell r="E187" t="str">
            <v>Всего</v>
          </cell>
          <cell r="F187">
            <v>2</v>
          </cell>
          <cell r="G187">
            <v>2</v>
          </cell>
          <cell r="H187">
            <v>0.5</v>
          </cell>
          <cell r="I187">
            <v>1.5</v>
          </cell>
          <cell r="J187">
            <v>0</v>
          </cell>
          <cell r="O187" t="str">
            <v xml:space="preserve">Имеется утвержденное ТЭО проекта </v>
          </cell>
          <cell r="P187" t="str">
            <v>Распоряжение Президента Республики Узбекистан от 19.06.2012г. №Р-3858,Постановления Президента Республики Узбекистан от 17.11.2014 г. №ПП-2264</v>
          </cell>
        </row>
        <row r="188">
          <cell r="E188" t="str">
            <v>собственные средства</v>
          </cell>
          <cell r="F188">
            <v>2</v>
          </cell>
          <cell r="G188">
            <v>2</v>
          </cell>
          <cell r="H188">
            <v>0.5</v>
          </cell>
          <cell r="I188">
            <v>1.5</v>
          </cell>
        </row>
        <row r="189">
          <cell r="A189" t="str">
            <v>Организация производства солнечных панелей на территории СИЭЗ «Навои»</v>
          </cell>
          <cell r="B189" t="str">
            <v>50 МВт</v>
          </cell>
          <cell r="C189" t="str">
            <v>2014-2016 гг.</v>
          </cell>
          <cell r="D189" t="str">
            <v>Компания «Huawei Technologies Co.LTD», «Suntech Power Co» (КНР)</v>
          </cell>
          <cell r="E189" t="str">
            <v>Всего</v>
          </cell>
          <cell r="F189">
            <v>4.49</v>
          </cell>
          <cell r="G189">
            <v>4.49</v>
          </cell>
          <cell r="H189">
            <v>2</v>
          </cell>
          <cell r="I189">
            <v>2.4900000000000002</v>
          </cell>
          <cell r="J189">
            <v>0</v>
          </cell>
          <cell r="O189" t="str">
            <v xml:space="preserve">Имеется утвержденное ТЭО проекта </v>
          </cell>
          <cell r="P189" t="str">
            <v>Указ Президента Республики Узбекистан от 01.03.2013 г. №УП-4512,Постановления Президента Республики Узбекистан от 17.11.2014 г. №ПП-2264</v>
          </cell>
        </row>
        <row r="190">
          <cell r="E190" t="str">
            <v>прямые иностранные инвестиции и кредиты</v>
          </cell>
          <cell r="F190">
            <v>4.49</v>
          </cell>
          <cell r="G190">
            <v>4.49</v>
          </cell>
          <cell r="H190">
            <v>2</v>
          </cell>
          <cell r="I190">
            <v>2.4900000000000002</v>
          </cell>
        </row>
        <row r="191">
          <cell r="A191" t="str">
            <v xml:space="preserve">Строительство двух парогазовых установок мощностью по 230-250 МВт на Тахиаташской ТЭС </v>
          </cell>
          <cell r="B191" t="str">
            <v>230-250МВт</v>
          </cell>
          <cell r="C191" t="str">
            <v>2013-2020 гг.</v>
          </cell>
          <cell r="D191" t="str">
            <v>АБР</v>
          </cell>
          <cell r="E191" t="str">
            <v>Всего</v>
          </cell>
          <cell r="F191">
            <v>700</v>
          </cell>
          <cell r="G191">
            <v>695.2</v>
          </cell>
          <cell r="H191">
            <v>1.9</v>
          </cell>
          <cell r="I191">
            <v>83.07</v>
          </cell>
          <cell r="J191">
            <v>102.06</v>
          </cell>
          <cell r="K191">
            <v>117.56</v>
          </cell>
          <cell r="L191">
            <v>155.5</v>
          </cell>
          <cell r="M191">
            <v>235.11</v>
          </cell>
          <cell r="O191" t="str">
            <v>Имеется разработанное ТЭО проекта</v>
          </cell>
          <cell r="P191" t="str">
            <v>Постановление Президента Республики Узбекистанот 15.12.2010 г. №ПП-1442,от 18.12.2013г. №ПП-2069,от 17.11.2014 г. №ПП-2264</v>
          </cell>
        </row>
        <row r="192">
          <cell r="E192" t="str">
            <v>собственные средства</v>
          </cell>
          <cell r="F192">
            <v>130</v>
          </cell>
          <cell r="G192">
            <v>127</v>
          </cell>
          <cell r="H192">
            <v>0.5</v>
          </cell>
          <cell r="I192">
            <v>23.07</v>
          </cell>
          <cell r="J192">
            <v>23.56</v>
          </cell>
          <cell r="K192">
            <v>24.56</v>
          </cell>
          <cell r="L192">
            <v>25.5</v>
          </cell>
          <cell r="M192">
            <v>29.81</v>
          </cell>
        </row>
        <row r="193">
          <cell r="E193" t="str">
            <v>ФРРУз</v>
          </cell>
          <cell r="F193">
            <v>270</v>
          </cell>
          <cell r="G193">
            <v>270</v>
          </cell>
          <cell r="H193">
            <v>0</v>
          </cell>
          <cell r="I193">
            <v>30</v>
          </cell>
          <cell r="J193">
            <v>48.5</v>
          </cell>
          <cell r="K193">
            <v>53</v>
          </cell>
          <cell r="L193">
            <v>50</v>
          </cell>
          <cell r="M193">
            <v>88.5</v>
          </cell>
        </row>
        <row r="194">
          <cell r="E194" t="str">
            <v>иностранные кредиты под гарантию Правительства</v>
          </cell>
          <cell r="F194">
            <v>300</v>
          </cell>
          <cell r="G194">
            <v>298.2</v>
          </cell>
          <cell r="H194">
            <v>1.4</v>
          </cell>
          <cell r="I194">
            <v>30</v>
          </cell>
          <cell r="J194">
            <v>30</v>
          </cell>
          <cell r="K194">
            <v>40</v>
          </cell>
          <cell r="L194">
            <v>80</v>
          </cell>
          <cell r="M194">
            <v>116.80000000000001</v>
          </cell>
        </row>
        <row r="195">
          <cell r="A195" t="str">
            <v>модернизация и реконструкция</v>
          </cell>
          <cell r="F195">
            <v>6539.7860000000001</v>
          </cell>
          <cell r="G195">
            <v>5910.9579999999996</v>
          </cell>
          <cell r="H195">
            <v>212.58199999999997</v>
          </cell>
          <cell r="I195">
            <v>807.92600000000016</v>
          </cell>
          <cell r="J195">
            <v>493.1</v>
          </cell>
          <cell r="K195">
            <v>1082.6999999999998</v>
          </cell>
          <cell r="L195">
            <v>1448.94</v>
          </cell>
          <cell r="M195">
            <v>1468.9</v>
          </cell>
        </row>
        <row r="196">
          <cell r="A196" t="str">
            <v>Модернизация гидрогенераторов Чарвакской ГЭС с заменой рабочих колес</v>
          </cell>
          <cell r="B196" t="str">
            <v>45 МВт</v>
          </cell>
          <cell r="C196" t="str">
            <v>2011-2015 гг.</v>
          </cell>
          <cell r="D196" t="str">
            <v>не требуется</v>
          </cell>
          <cell r="E196" t="str">
            <v>Всего</v>
          </cell>
          <cell r="F196">
            <v>53.79</v>
          </cell>
          <cell r="G196">
            <v>29.09</v>
          </cell>
          <cell r="H196">
            <v>29.09</v>
          </cell>
          <cell r="I196">
            <v>0</v>
          </cell>
          <cell r="J196">
            <v>0</v>
          </cell>
          <cell r="O196" t="str">
            <v xml:space="preserve">Имеется утвержденное ТЭО проекта </v>
          </cell>
          <cell r="P196" t="str">
            <v>Постановление  Президента Республики Узбекистан от 25.01.2012 г. №ПП-1692,от 17.11.2014 г. №ПП-2264</v>
          </cell>
        </row>
        <row r="197">
          <cell r="E197" t="str">
            <v>собственные средства</v>
          </cell>
          <cell r="F197">
            <v>18.79</v>
          </cell>
          <cell r="G197">
            <v>15.26</v>
          </cell>
          <cell r="H197">
            <v>15.26</v>
          </cell>
          <cell r="I197">
            <v>0</v>
          </cell>
          <cell r="J197">
            <v>0</v>
          </cell>
        </row>
        <row r="198">
          <cell r="E198" t="str">
            <v>ФРРУз</v>
          </cell>
          <cell r="F198">
            <v>35</v>
          </cell>
          <cell r="G198">
            <v>13.83</v>
          </cell>
          <cell r="H198">
            <v>13.83</v>
          </cell>
          <cell r="I198">
            <v>0</v>
          </cell>
          <cell r="J198">
            <v>0</v>
          </cell>
        </row>
        <row r="199">
          <cell r="A199" t="str">
            <v>Реализация мероприятий по модернизации и обновлению электрических сетей 0,4-6-10-35 кВ</v>
          </cell>
          <cell r="B199" t="str">
            <v>24,93 тыс. км ЛЭП, 5731 шт. ТПС, 43 ПС, 35 кВ</v>
          </cell>
          <cell r="C199" t="str">
            <v>2010-2015 гг.</v>
          </cell>
          <cell r="D199" t="str">
            <v>не требуется</v>
          </cell>
          <cell r="E199" t="str">
            <v>Всего</v>
          </cell>
          <cell r="F199">
            <v>349.1</v>
          </cell>
          <cell r="G199">
            <v>38.502000000000002</v>
          </cell>
          <cell r="H199">
            <v>38.502000000000002</v>
          </cell>
          <cell r="I199">
            <v>0</v>
          </cell>
          <cell r="J199">
            <v>0</v>
          </cell>
          <cell r="O199" t="str">
            <v xml:space="preserve">Рабочий проект на стадии разработки </v>
          </cell>
          <cell r="P199" t="str">
            <v>Постановление Кабинета Министров от 13.12.2010 г. №294 Постановление Президента Руз. ПП 1442 от 15.12.2010г,от 17.11.2014 г. №ПП-2264</v>
          </cell>
        </row>
        <row r="200">
          <cell r="E200" t="str">
            <v>собственные средства</v>
          </cell>
          <cell r="F200">
            <v>349.1</v>
          </cell>
          <cell r="G200">
            <v>38.502000000000002</v>
          </cell>
          <cell r="H200">
            <v>38.502000000000002</v>
          </cell>
        </row>
        <row r="201">
          <cell r="A201" t="str">
            <v xml:space="preserve">Модернизация и техническое обновление производства ОАО "Узбекэнерготаъмир" </v>
          </cell>
          <cell r="B201" t="str">
            <v>объект</v>
          </cell>
          <cell r="C201" t="str">
            <v>2011-2015 гг.</v>
          </cell>
          <cell r="D201" t="str">
            <v>не требуется</v>
          </cell>
          <cell r="E201" t="str">
            <v>Всего</v>
          </cell>
          <cell r="F201">
            <v>3.28</v>
          </cell>
          <cell r="G201">
            <v>0.42</v>
          </cell>
          <cell r="H201">
            <v>0.42</v>
          </cell>
          <cell r="P201" t="str">
            <v>Постановление Президента Республики Узбекистан от 15.12.2010 г. №ПП-1442,от 17.11.2014 г. №ПП-2264</v>
          </cell>
        </row>
        <row r="202">
          <cell r="E202" t="str">
            <v>собственные средства</v>
          </cell>
          <cell r="F202">
            <v>3.28</v>
          </cell>
          <cell r="G202">
            <v>0.42</v>
          </cell>
          <cell r="H202">
            <v>0.42</v>
          </cell>
        </row>
        <row r="203">
          <cell r="A203" t="str">
            <v>Модернизация  "Каскад Нижне-Бозсуйских ГЭС" (ГЭС-14)</v>
          </cell>
          <cell r="B203" t="str">
            <v xml:space="preserve">увеличение  мощности  ГЭС на 4,3 МВт (с 10,7 МВт до 15МВт) </v>
          </cell>
          <cell r="C203" t="str">
            <v>2012-2016 гг.</v>
          </cell>
          <cell r="D203" t="str">
            <v xml:space="preserve">ИБР </v>
          </cell>
          <cell r="E203" t="str">
            <v>Всего</v>
          </cell>
          <cell r="F203">
            <v>37.4</v>
          </cell>
          <cell r="G203">
            <v>33.1</v>
          </cell>
          <cell r="H203">
            <v>6</v>
          </cell>
          <cell r="I203">
            <v>27.099999999999998</v>
          </cell>
          <cell r="J203">
            <v>0</v>
          </cell>
          <cell r="O203" t="str">
            <v xml:space="preserve">Имеется утвержденное ПТЭО проекта </v>
          </cell>
          <cell r="P203" t="str">
            <v>Постановление Кабинета Министров от 05.11.2012 г. №316,Постановления Президента Республики Узбекистан от 17.11.2014 г. №ПП-2264</v>
          </cell>
        </row>
        <row r="204">
          <cell r="E204" t="str">
            <v>собственные средства</v>
          </cell>
          <cell r="F204">
            <v>13</v>
          </cell>
          <cell r="G204">
            <v>9.2000000000000028</v>
          </cell>
          <cell r="H204">
            <v>3</v>
          </cell>
          <cell r="I204">
            <v>6.1999999999999993</v>
          </cell>
        </row>
        <row r="205">
          <cell r="E205" t="str">
            <v>иностранные кредиты под гарантию Правительства</v>
          </cell>
          <cell r="F205">
            <v>24.4</v>
          </cell>
          <cell r="G205">
            <v>23.9</v>
          </cell>
          <cell r="H205">
            <v>3</v>
          </cell>
          <cell r="I205">
            <v>20.9</v>
          </cell>
        </row>
        <row r="206">
          <cell r="A206" t="str">
            <v>Модернизация "Фархадская ГЭС"</v>
          </cell>
          <cell r="B206" t="str">
            <v xml:space="preserve">увеличение  мощности  ГЭС на 13 МВт (с 114МВт до 127МВт)  </v>
          </cell>
          <cell r="C206" t="str">
            <v>2012-2016 гг.</v>
          </cell>
          <cell r="D206" t="str">
            <v xml:space="preserve">ИБР </v>
          </cell>
          <cell r="E206" t="str">
            <v>Всего</v>
          </cell>
          <cell r="F206">
            <v>131.02000000000001</v>
          </cell>
          <cell r="G206">
            <v>123.72</v>
          </cell>
          <cell r="H206">
            <v>13.16</v>
          </cell>
          <cell r="I206">
            <v>110.56</v>
          </cell>
          <cell r="J206">
            <v>0</v>
          </cell>
          <cell r="O206" t="str">
            <v xml:space="preserve">Имеется утвержденное ПТЭО проекта </v>
          </cell>
          <cell r="P206" t="str">
            <v>Постановление Кабинета Министров от 05.11.2012 г. №316,Постановления Президента Республики Узбекистан от 17.11.2014 г. №ПП-2264</v>
          </cell>
        </row>
        <row r="207">
          <cell r="E207" t="str">
            <v>собственные средства</v>
          </cell>
          <cell r="F207">
            <v>65.37</v>
          </cell>
          <cell r="G207">
            <v>58.57</v>
          </cell>
          <cell r="H207">
            <v>10.16</v>
          </cell>
          <cell r="I207">
            <v>48.41</v>
          </cell>
        </row>
        <row r="208">
          <cell r="E208" t="str">
            <v>иностранные кредиты под гарантию Правительства</v>
          </cell>
          <cell r="F208">
            <v>65.650000000000006</v>
          </cell>
          <cell r="G208">
            <v>65.150000000000006</v>
          </cell>
          <cell r="H208">
            <v>3</v>
          </cell>
          <cell r="I208">
            <v>62.150000000000006</v>
          </cell>
        </row>
        <row r="209">
          <cell r="A209" t="str">
            <v>Модернизация УП "Каскад Ташкентских ГЭС" (ГЭС-9)</v>
          </cell>
          <cell r="B209" t="str">
            <v xml:space="preserve">увеличение установленной мощности ГЭС до 16,6 МВт </v>
          </cell>
          <cell r="C209" t="str">
            <v>2013-2017 гг.</v>
          </cell>
          <cell r="D209" t="str">
            <v xml:space="preserve">ИБР </v>
          </cell>
          <cell r="E209" t="str">
            <v>Всего</v>
          </cell>
          <cell r="F209">
            <v>39.770000000000003</v>
          </cell>
          <cell r="G209">
            <v>38.17</v>
          </cell>
          <cell r="H209">
            <v>1.5</v>
          </cell>
          <cell r="I209">
            <v>10.69</v>
          </cell>
          <cell r="J209">
            <v>25.98</v>
          </cell>
          <cell r="O209" t="str">
            <v xml:space="preserve">Имеется утвержденное ПТЭО проекта </v>
          </cell>
          <cell r="P209" t="str">
            <v>Постановление Президента Республики Узбекистан от 15.12.2010 г. №ПП-1442,от 17.11.2014 г. №ПП-2264</v>
          </cell>
        </row>
        <row r="210">
          <cell r="E210" t="str">
            <v>собственные средства</v>
          </cell>
          <cell r="F210">
            <v>8.8400000000000034</v>
          </cell>
          <cell r="G210">
            <v>7.5400000000000027</v>
          </cell>
          <cell r="H210">
            <v>0.5</v>
          </cell>
          <cell r="I210">
            <v>1.5</v>
          </cell>
          <cell r="J210">
            <v>5.54</v>
          </cell>
        </row>
        <row r="211">
          <cell r="E211" t="str">
            <v>иностранные кредиты под гарантию Правительства</v>
          </cell>
          <cell r="F211">
            <v>30.93</v>
          </cell>
          <cell r="G211">
            <v>30.63</v>
          </cell>
          <cell r="H211">
            <v>1</v>
          </cell>
          <cell r="I211">
            <v>9.19</v>
          </cell>
          <cell r="J211">
            <v>20.440000000000001</v>
          </cell>
        </row>
        <row r="212">
          <cell r="A212" t="str">
            <v xml:space="preserve">Модернизация  УП "Каскад Кадиринских ГЭС" (ГЭС-3) </v>
          </cell>
          <cell r="B212" t="str">
            <v>увеличение мощности ГЭС с 13,2 до 15,34 МВт</v>
          </cell>
          <cell r="C212" t="str">
            <v>2013-2017 гг.</v>
          </cell>
          <cell r="D212" t="str">
            <v xml:space="preserve">ИБР </v>
          </cell>
          <cell r="E212" t="str">
            <v>Всего</v>
          </cell>
          <cell r="F212">
            <v>52.57</v>
          </cell>
          <cell r="G212">
            <v>50.17</v>
          </cell>
          <cell r="H212">
            <v>2</v>
          </cell>
          <cell r="I212">
            <v>14.49</v>
          </cell>
          <cell r="J212">
            <v>33.68</v>
          </cell>
          <cell r="O212" t="str">
            <v xml:space="preserve">Имеется утвержденное ПТЭО проекта </v>
          </cell>
          <cell r="P212" t="str">
            <v>Постановление Президента Республики Узбекистан от 15.12.2010 г. №ПП-1442,от 17.11.2014 г. №ПП-2264</v>
          </cell>
        </row>
        <row r="213">
          <cell r="E213" t="str">
            <v>собственные средства</v>
          </cell>
          <cell r="F213">
            <v>7.4299999999999988</v>
          </cell>
          <cell r="G213">
            <v>5.23</v>
          </cell>
          <cell r="H213">
            <v>0.5</v>
          </cell>
          <cell r="I213">
            <v>1.01</v>
          </cell>
          <cell r="J213">
            <v>3.7200000000000006</v>
          </cell>
        </row>
        <row r="214">
          <cell r="E214" t="str">
            <v>иностранные кредиты под гарантию Правительства</v>
          </cell>
          <cell r="F214">
            <v>45.14</v>
          </cell>
          <cell r="G214">
            <v>44.94</v>
          </cell>
          <cell r="H214">
            <v>1.5</v>
          </cell>
          <cell r="I214">
            <v>13.48</v>
          </cell>
          <cell r="J214">
            <v>29.959999999999997</v>
          </cell>
        </row>
        <row r="215">
          <cell r="A215" t="str">
            <v xml:space="preserve">Модернизация "Каскад Шахриханских ГЭС" (ГЭС-ЮФК-2) </v>
          </cell>
          <cell r="B215" t="str">
            <v>увеличение мощности с 3,8 МВт до 7,05 МВт</v>
          </cell>
          <cell r="C215" t="str">
            <v>2013-2017 гг.</v>
          </cell>
          <cell r="D215" t="str">
            <v xml:space="preserve">ИБР </v>
          </cell>
          <cell r="E215" t="str">
            <v>Всего</v>
          </cell>
          <cell r="F215">
            <v>20.53</v>
          </cell>
          <cell r="G215">
            <v>20.079999999999998</v>
          </cell>
          <cell r="H215">
            <v>1.3</v>
          </cell>
          <cell r="I215">
            <v>5.46</v>
          </cell>
          <cell r="J215">
            <v>13.32</v>
          </cell>
          <cell r="O215" t="str">
            <v xml:space="preserve">Имеется утвержденное ПТЭО проекта </v>
          </cell>
          <cell r="P215" t="str">
            <v>Постановление Президента Республики Узбекистан от 15.12.2010 г. №ПП-1442,от 17.11.2014 г. №ПП-2264</v>
          </cell>
        </row>
        <row r="216">
          <cell r="E216" t="str">
            <v>собственные средства</v>
          </cell>
          <cell r="F216">
            <v>5.56</v>
          </cell>
          <cell r="G216">
            <v>5.26</v>
          </cell>
          <cell r="H216">
            <v>0.5</v>
          </cell>
          <cell r="I216">
            <v>1.01</v>
          </cell>
          <cell r="J216">
            <v>3.75</v>
          </cell>
        </row>
        <row r="217">
          <cell r="E217" t="str">
            <v>иностранные кредиты под гарантию Правительства</v>
          </cell>
          <cell r="F217">
            <v>14.97</v>
          </cell>
          <cell r="G217">
            <v>14.82</v>
          </cell>
          <cell r="H217">
            <v>0.8</v>
          </cell>
          <cell r="I217">
            <v>4.45</v>
          </cell>
          <cell r="J217">
            <v>9.57</v>
          </cell>
        </row>
        <row r="218">
          <cell r="A218" t="str">
            <v>Внедрение автоматизированной системы учета и контроля потребления электрической энергии. Система учета потребления электрической энергии потребителей 0,4 кВ Бухарской, Джизакской и Самаркандской областей Республики Узбекистан</v>
          </cell>
          <cell r="B218" t="str">
            <v>19 590 млн.кВт.ч. установка  1,0 млн точек учета</v>
          </cell>
          <cell r="C218" t="str">
            <v>2012-2016 гг.</v>
          </cell>
          <cell r="D218" t="str">
            <v xml:space="preserve">АБР </v>
          </cell>
          <cell r="E218" t="str">
            <v>Всего</v>
          </cell>
          <cell r="F218">
            <v>207.43</v>
          </cell>
          <cell r="G218">
            <v>100</v>
          </cell>
          <cell r="H218">
            <v>72</v>
          </cell>
          <cell r="I218">
            <v>28</v>
          </cell>
          <cell r="J218">
            <v>0</v>
          </cell>
          <cell r="O218" t="str">
            <v xml:space="preserve">Имеется утвержденное ТЭО проекта </v>
          </cell>
          <cell r="P218" t="str">
            <v>Постановления Президента Республики Узбекистан от 14.02.2012 г. №ПП-1705,от 02.08.2012г. №ПП-1795,</v>
          </cell>
        </row>
        <row r="219">
          <cell r="E219" t="str">
            <v>бюджетные средства</v>
          </cell>
          <cell r="F219">
            <v>32.200000000000003</v>
          </cell>
          <cell r="H219">
            <v>0</v>
          </cell>
        </row>
        <row r="220">
          <cell r="E220" t="str">
            <v>собственные средства</v>
          </cell>
          <cell r="F220">
            <v>25.23</v>
          </cell>
          <cell r="H220">
            <v>0</v>
          </cell>
        </row>
        <row r="221">
          <cell r="E221" t="str">
            <v>иностранные кредиты под гарантию Правительства</v>
          </cell>
          <cell r="F221">
            <v>150</v>
          </cell>
          <cell r="G221">
            <v>100</v>
          </cell>
          <cell r="H221">
            <v>72</v>
          </cell>
          <cell r="I221">
            <v>28</v>
          </cell>
          <cell r="J221">
            <v>0</v>
          </cell>
        </row>
        <row r="222">
          <cell r="A222" t="str">
            <v>Внедрение автоматизированной системы учета и контроля потребления электрической энергии. Система учета потребления электрической энергии потребителей 0,4 кВ города Ташкента, Ташкентской и Сырдарьинской областей Республики Узбекистан</v>
          </cell>
          <cell r="B222" t="str">
            <v>установка приборов учета э/э (бытовых-746 698 шт. и юридических лиц-35 331 шт.) -установка средств передачи данных  в 38 ЭСП;-установка центров сбора и обработки данных в 3 ПТЭС.</v>
          </cell>
          <cell r="C222" t="str">
            <v>2013-2016 гг.</v>
          </cell>
          <cell r="D222" t="str">
            <v xml:space="preserve">Всемирный банк </v>
          </cell>
          <cell r="E222" t="str">
            <v>Всего</v>
          </cell>
          <cell r="F222">
            <v>323.7</v>
          </cell>
          <cell r="G222">
            <v>167.74</v>
          </cell>
          <cell r="H222">
            <v>21</v>
          </cell>
          <cell r="I222">
            <v>146.74</v>
          </cell>
          <cell r="J222">
            <v>0</v>
          </cell>
          <cell r="O222" t="str">
            <v xml:space="preserve">Имеется утвержденное ТЭО проекта </v>
          </cell>
          <cell r="P222" t="str">
            <v>Постановление Президента Республики Узбекистан от 26.03.2013 г. №ПП-1941</v>
          </cell>
        </row>
        <row r="223">
          <cell r="E223" t="str">
            <v>бюджетные средства</v>
          </cell>
          <cell r="F223">
            <v>90.4</v>
          </cell>
          <cell r="H223">
            <v>0</v>
          </cell>
        </row>
        <row r="224">
          <cell r="E224" t="str">
            <v>собственные средства</v>
          </cell>
          <cell r="F224">
            <v>53.3</v>
          </cell>
          <cell r="G224">
            <v>34.25</v>
          </cell>
          <cell r="H224">
            <v>0</v>
          </cell>
          <cell r="I224">
            <v>34.25</v>
          </cell>
        </row>
        <row r="225">
          <cell r="E225" t="str">
            <v>иностранные кредиты под гарантию Правительства</v>
          </cell>
          <cell r="F225">
            <v>180</v>
          </cell>
          <cell r="G225">
            <v>133.49</v>
          </cell>
          <cell r="H225">
            <v>21</v>
          </cell>
          <cell r="I225">
            <v>112.49000000000001</v>
          </cell>
        </row>
        <row r="226">
          <cell r="A226" t="str">
            <v>Реконструкция ПС Мангит со строительством ВЛ 110кВ Каратау-Магнит</v>
          </cell>
          <cell r="B226" t="str">
            <v>26,3 км</v>
          </cell>
          <cell r="C226" t="str">
            <v>2014-2015 гг.</v>
          </cell>
          <cell r="D226" t="str">
            <v>не требуется</v>
          </cell>
          <cell r="E226" t="str">
            <v>Всего</v>
          </cell>
          <cell r="F226">
            <v>0.84</v>
          </cell>
          <cell r="G226">
            <v>0.41</v>
          </cell>
          <cell r="H226">
            <v>0.41</v>
          </cell>
          <cell r="I226">
            <v>0</v>
          </cell>
          <cell r="J226">
            <v>0</v>
          </cell>
          <cell r="O226" t="str">
            <v>Имеется разработанный рабочий проект</v>
          </cell>
          <cell r="P226" t="str">
            <v>Протокол Кабинета Министров от 12.04.2013 г. №109,Постановления Президента Республики Узбекистан от 17.11.2014 г. №ПП-2264</v>
          </cell>
        </row>
        <row r="227">
          <cell r="E227" t="str">
            <v>собственные средства</v>
          </cell>
          <cell r="F227">
            <v>0.84</v>
          </cell>
          <cell r="G227">
            <v>0.41</v>
          </cell>
          <cell r="H227">
            <v>0.41</v>
          </cell>
        </row>
        <row r="228">
          <cell r="A228" t="str">
            <v>Модернизация и замена устаревшего оборудования на подстанциях энергосистемы</v>
          </cell>
          <cell r="B228" t="str">
            <v>объект замена устаревшего оборудован.</v>
          </cell>
          <cell r="C228" t="str">
            <v>2014-2017 гг.</v>
          </cell>
          <cell r="D228" t="str">
            <v xml:space="preserve">Всемирный банк </v>
          </cell>
          <cell r="E228" t="str">
            <v>Всего</v>
          </cell>
          <cell r="F228">
            <v>166.25</v>
          </cell>
          <cell r="G228">
            <v>156.25</v>
          </cell>
          <cell r="H228">
            <v>10</v>
          </cell>
          <cell r="I228">
            <v>80.400000000000006</v>
          </cell>
          <cell r="J228">
            <v>65.849999999999994</v>
          </cell>
          <cell r="O228" t="str">
            <v>Имеется разработанное ПТЭО проекта</v>
          </cell>
          <cell r="P228" t="str">
            <v>Постановления Президента Республики Узбекистан от 17.11.2014 г. №ПП-2264Письмо ГАК "Узбекэнерго" от 04.06.2013г. №МХ-01-21/2128</v>
          </cell>
        </row>
        <row r="229">
          <cell r="E229" t="str">
            <v>собственные средства</v>
          </cell>
          <cell r="F229">
            <v>12.25</v>
          </cell>
          <cell r="G229">
            <v>12.25</v>
          </cell>
          <cell r="H229">
            <v>0</v>
          </cell>
          <cell r="I229">
            <v>2</v>
          </cell>
          <cell r="J229">
            <v>10.25</v>
          </cell>
        </row>
        <row r="230">
          <cell r="E230" t="str">
            <v>ФРРУз</v>
          </cell>
          <cell r="F230">
            <v>65</v>
          </cell>
          <cell r="G230">
            <v>55</v>
          </cell>
          <cell r="H230">
            <v>4</v>
          </cell>
          <cell r="I230">
            <v>25</v>
          </cell>
          <cell r="J230">
            <v>26</v>
          </cell>
        </row>
        <row r="231">
          <cell r="E231" t="str">
            <v>иностранные кредиты под гарантию Правительства</v>
          </cell>
          <cell r="F231">
            <v>89</v>
          </cell>
          <cell r="G231">
            <v>89</v>
          </cell>
          <cell r="H231">
            <v>6</v>
          </cell>
          <cell r="I231">
            <v>53.4</v>
          </cell>
          <cell r="J231">
            <v>29.6</v>
          </cell>
        </row>
        <row r="232">
          <cell r="A232" t="str">
            <v>Строительство опытной ветроэнергоустановки</v>
          </cell>
          <cell r="B232" t="str">
            <v>0,75 МВт</v>
          </cell>
          <cell r="C232" t="str">
            <v>2016-2018 гг.</v>
          </cell>
          <cell r="D232" t="str">
            <v>не требуется</v>
          </cell>
          <cell r="E232" t="str">
            <v>Всего</v>
          </cell>
          <cell r="F232">
            <v>1.9</v>
          </cell>
          <cell r="G232">
            <v>1.9</v>
          </cell>
          <cell r="H232">
            <v>0</v>
          </cell>
          <cell r="I232">
            <v>0.5</v>
          </cell>
          <cell r="J232">
            <v>0.6</v>
          </cell>
          <cell r="K232">
            <v>0.8</v>
          </cell>
          <cell r="O232" t="str">
            <v>Имеется разработанный рабочий проект</v>
          </cell>
          <cell r="P232" t="str">
            <v>Постановление Президента Республики Узбекистан от 15.12.2010г. № ПП 1442</v>
          </cell>
        </row>
        <row r="233">
          <cell r="E233" t="str">
            <v>собственные средства</v>
          </cell>
          <cell r="F233">
            <v>1.9</v>
          </cell>
          <cell r="G233">
            <v>1.9</v>
          </cell>
          <cell r="I233">
            <v>0.5</v>
          </cell>
          <cell r="J233">
            <v>0.6</v>
          </cell>
          <cell r="K233">
            <v>0.8</v>
          </cell>
        </row>
        <row r="234">
          <cell r="A234" t="str">
            <v>Строительство ВЛ 220 кВ Тахиаташская ТЭС-ПС Берунийс ПП-В-1 сооружением ПП-220 кВ в районе ПС В-1, реконструкцией распределительных устройств 220 кВ ПС Беруни и Тахиаташской ТЭС</v>
          </cell>
          <cell r="B234" t="str">
            <v>ВЛ-220 кВ -327 км</v>
          </cell>
          <cell r="C234" t="str">
            <v>2016-2019 гг.</v>
          </cell>
          <cell r="D234" t="str">
            <v>Прорабатывается с МФИ</v>
          </cell>
          <cell r="E234" t="str">
            <v>Всего</v>
          </cell>
          <cell r="F234">
            <v>109.13</v>
          </cell>
          <cell r="G234">
            <v>109.13</v>
          </cell>
          <cell r="H234">
            <v>0</v>
          </cell>
          <cell r="I234">
            <v>4.04</v>
          </cell>
          <cell r="J234">
            <v>7.42</v>
          </cell>
          <cell r="K234">
            <v>55.7</v>
          </cell>
          <cell r="L234">
            <v>41.97</v>
          </cell>
          <cell r="O234" t="str">
            <v>Требуется разработка ПТЭО проекта</v>
          </cell>
          <cell r="P234" t="str">
            <v>Протокол №115 заседания Межведомственного совета при Кабинете Министров от 07.01.2014г. №02-02/1-191</v>
          </cell>
        </row>
        <row r="235">
          <cell r="E235" t="str">
            <v>собственные средства</v>
          </cell>
          <cell r="F235">
            <v>75.3</v>
          </cell>
          <cell r="G235">
            <v>75.3</v>
          </cell>
          <cell r="H235">
            <v>0</v>
          </cell>
          <cell r="I235">
            <v>4.04</v>
          </cell>
          <cell r="J235">
            <v>4.04</v>
          </cell>
          <cell r="K235">
            <v>25.25</v>
          </cell>
          <cell r="L235">
            <v>41.97</v>
          </cell>
        </row>
        <row r="236">
          <cell r="E236" t="str">
            <v>иностранные кредиты под гарантию Правительства</v>
          </cell>
          <cell r="F236">
            <v>33.83</v>
          </cell>
          <cell r="G236">
            <v>33.83</v>
          </cell>
          <cell r="H236">
            <v>0</v>
          </cell>
          <cell r="I236">
            <v>0</v>
          </cell>
          <cell r="J236">
            <v>3.38</v>
          </cell>
          <cell r="K236">
            <v>30.45</v>
          </cell>
        </row>
        <row r="237">
          <cell r="A237" t="str">
            <v>Строительство ПС 500 кВ "Элликкалъа" с ВЛ 500 кВ от ПС Каракуль и ВЛ 220 кВ до ПС Беруни и ПС В-1</v>
          </cell>
          <cell r="B237" t="str">
            <v xml:space="preserve">2х3х167 МВАВсего ВЛ 525 км (365 км ВЛ-500 кВ,160 км ВЛ-220 кВ)       </v>
          </cell>
          <cell r="C237" t="str">
            <v>2016-2019 гг.</v>
          </cell>
          <cell r="D237" t="str">
            <v>Прорабатывается с МФИ</v>
          </cell>
          <cell r="E237" t="str">
            <v>Всего</v>
          </cell>
          <cell r="F237">
            <v>281.05</v>
          </cell>
          <cell r="G237">
            <v>280.75</v>
          </cell>
          <cell r="H237">
            <v>0</v>
          </cell>
          <cell r="I237">
            <v>2</v>
          </cell>
          <cell r="J237">
            <v>1.31</v>
          </cell>
          <cell r="K237">
            <v>74.490000000000009</v>
          </cell>
          <cell r="L237">
            <v>202.95000000000002</v>
          </cell>
          <cell r="O237" t="str">
            <v>Требуется разработка ПТЭО проекта</v>
          </cell>
          <cell r="P237" t="str">
            <v>Протокол №115 заседания Межведомственного совета при Кабинете Министров от 07.01.2014г. №02-02/1-191</v>
          </cell>
        </row>
        <row r="238">
          <cell r="E238" t="str">
            <v>собственные средства</v>
          </cell>
          <cell r="F238">
            <v>70.3</v>
          </cell>
          <cell r="G238">
            <v>70.3</v>
          </cell>
          <cell r="H238">
            <v>0</v>
          </cell>
          <cell r="I238">
            <v>0</v>
          </cell>
          <cell r="J238">
            <v>0.81</v>
          </cell>
          <cell r="K238">
            <v>34.340000000000003</v>
          </cell>
          <cell r="L238">
            <v>35.15</v>
          </cell>
        </row>
        <row r="239">
          <cell r="E239" t="str">
            <v>иностранные кредиты под гарантию Правительства</v>
          </cell>
          <cell r="F239">
            <v>210.75</v>
          </cell>
          <cell r="G239">
            <v>210.45</v>
          </cell>
          <cell r="H239">
            <v>0</v>
          </cell>
          <cell r="I239">
            <v>2</v>
          </cell>
          <cell r="J239">
            <v>0.5</v>
          </cell>
          <cell r="K239">
            <v>40.15</v>
          </cell>
          <cell r="L239">
            <v>167.8</v>
          </cell>
        </row>
        <row r="240">
          <cell r="A240" t="str">
            <v>Строительство новой ГЭС-1 УП "Каскад Ташкентских ГЭС"</v>
          </cell>
          <cell r="B240" t="str">
            <v>Увеличение мощности  ГЭС на 4 МВт (с 2 МВт до 6 МВт)</v>
          </cell>
          <cell r="C240" t="str">
            <v>2016-2018 гг.</v>
          </cell>
          <cell r="D240" t="str">
            <v>Прорабатывается с МФИ</v>
          </cell>
          <cell r="E240" t="str">
            <v>Всего</v>
          </cell>
          <cell r="F240">
            <v>28.55</v>
          </cell>
          <cell r="G240">
            <v>28.55</v>
          </cell>
          <cell r="H240">
            <v>0</v>
          </cell>
          <cell r="I240">
            <v>0.45</v>
          </cell>
          <cell r="J240">
            <v>2.21</v>
          </cell>
          <cell r="K240">
            <v>25.89</v>
          </cell>
          <cell r="O240" t="str">
            <v>ПТЭО проекта на стадии разработки</v>
          </cell>
          <cell r="P240" t="str">
            <v>Протокол №115 заседания Межведомственного совета при Кабинете Министров от 07.01.2014г. №02-02/1-191</v>
          </cell>
        </row>
        <row r="241">
          <cell r="E241" t="str">
            <v>собственные средства</v>
          </cell>
          <cell r="F241">
            <v>8.5500000000000007</v>
          </cell>
          <cell r="G241">
            <v>8.5500000000000007</v>
          </cell>
          <cell r="H241">
            <v>0</v>
          </cell>
          <cell r="I241">
            <v>0.45</v>
          </cell>
          <cell r="J241">
            <v>1.71</v>
          </cell>
          <cell r="K241">
            <v>6.3900000000000015</v>
          </cell>
        </row>
        <row r="242">
          <cell r="E242" t="str">
            <v>иностранные кредиты под гарантию Правительства</v>
          </cell>
          <cell r="F242">
            <v>20</v>
          </cell>
          <cell r="G242">
            <v>20</v>
          </cell>
          <cell r="H242">
            <v>0</v>
          </cell>
          <cell r="I242">
            <v>0</v>
          </cell>
          <cell r="J242">
            <v>0.5</v>
          </cell>
          <cell r="K242">
            <v>19.5</v>
          </cell>
        </row>
        <row r="243">
          <cell r="A243" t="str">
            <v xml:space="preserve">Строительство ЛЭП 220 кВ Тахиаташская ТЭС-ПС Хорезм - н/п Сарымай (Хорезмская область) </v>
          </cell>
          <cell r="B243" t="str">
            <v>ВЛ-220 кВ 318 км</v>
          </cell>
          <cell r="C243" t="str">
            <v>2016-2019 гг.</v>
          </cell>
          <cell r="D243" t="str">
            <v>Прорабатывается с МФИ</v>
          </cell>
          <cell r="E243" t="str">
            <v>Всего</v>
          </cell>
          <cell r="F243">
            <v>191</v>
          </cell>
          <cell r="G243">
            <v>191</v>
          </cell>
          <cell r="H243">
            <v>0</v>
          </cell>
          <cell r="I243">
            <v>14.5</v>
          </cell>
          <cell r="J243">
            <v>10.5</v>
          </cell>
          <cell r="K243">
            <v>44</v>
          </cell>
          <cell r="L243">
            <v>122</v>
          </cell>
          <cell r="O243" t="str">
            <v>Требуется разработка ПТЭО проекта</v>
          </cell>
          <cell r="P243" t="str">
            <v>Протокол №115 заседания Межведомственного совета при Кабинете Министров от 07.01.2014г. №02-02/1-191</v>
          </cell>
        </row>
        <row r="244">
          <cell r="E244" t="str">
            <v>собственные средства</v>
          </cell>
          <cell r="F244">
            <v>51</v>
          </cell>
          <cell r="G244">
            <v>51</v>
          </cell>
          <cell r="H244">
            <v>0</v>
          </cell>
          <cell r="I244">
            <v>0</v>
          </cell>
          <cell r="J244">
            <v>0.5</v>
          </cell>
          <cell r="K244">
            <v>14</v>
          </cell>
          <cell r="L244">
            <v>36.5</v>
          </cell>
        </row>
        <row r="245">
          <cell r="E245" t="str">
            <v>иностранные кредиты под гарантию Правительства</v>
          </cell>
          <cell r="F245">
            <v>140</v>
          </cell>
          <cell r="G245">
            <v>140</v>
          </cell>
          <cell r="H245">
            <v>0</v>
          </cell>
          <cell r="I245">
            <v>14.5</v>
          </cell>
          <cell r="J245">
            <v>10</v>
          </cell>
          <cell r="K245">
            <v>30</v>
          </cell>
          <cell r="L245">
            <v>85.5</v>
          </cell>
        </row>
        <row r="246">
          <cell r="A246" t="str">
            <v>Организация производства электронных счетчиков для автоматизированных систем контроля и учета электроэнергии</v>
          </cell>
          <cell r="B246" t="str">
            <v>700 тыс.шт.</v>
          </cell>
          <cell r="C246" t="str">
            <v>2015-2016 гг.</v>
          </cell>
          <cell r="D246" t="str">
            <v>не требуется</v>
          </cell>
          <cell r="E246" t="str">
            <v>Всего</v>
          </cell>
          <cell r="F246">
            <v>3</v>
          </cell>
          <cell r="G246">
            <v>3</v>
          </cell>
          <cell r="H246">
            <v>0</v>
          </cell>
          <cell r="I246">
            <v>3</v>
          </cell>
          <cell r="J246">
            <v>0</v>
          </cell>
          <cell r="O246" t="str">
            <v>Имеется разработанный бизнес-план проекта</v>
          </cell>
          <cell r="P246" t="str">
            <v>Постановление Президента № ПП-1639 от 10.11.2011г.</v>
          </cell>
        </row>
        <row r="247">
          <cell r="E247" t="str">
            <v>собственные средства</v>
          </cell>
          <cell r="F247">
            <v>3</v>
          </cell>
          <cell r="G247">
            <v>3</v>
          </cell>
          <cell r="H247">
            <v>0</v>
          </cell>
          <cell r="I247">
            <v>3</v>
          </cell>
          <cell r="J247">
            <v>0</v>
          </cell>
        </row>
        <row r="248">
          <cell r="A248" t="str">
            <v>Организация производства полимерных изоляторов  на территории СИЗ Джизак.</v>
          </cell>
          <cell r="B248" t="str">
            <v>Определяется</v>
          </cell>
          <cell r="C248" t="str">
            <v>2015-2016 гг.</v>
          </cell>
          <cell r="D248" t="str">
            <v>“Shenjen Silver Star Power Elektronik Compani Limeted” (КНР)</v>
          </cell>
          <cell r="E248" t="str">
            <v>Всего</v>
          </cell>
          <cell r="F248">
            <v>5</v>
          </cell>
          <cell r="G248">
            <v>5</v>
          </cell>
          <cell r="H248">
            <v>0</v>
          </cell>
          <cell r="I248">
            <v>5</v>
          </cell>
          <cell r="J248">
            <v>0</v>
          </cell>
          <cell r="O248" t="str">
            <v>Бизнес-план проекта на стадии разработки</v>
          </cell>
          <cell r="P248" t="str">
            <v>Постановление Президента № ПП-1639 от 10.11.2011г.</v>
          </cell>
        </row>
        <row r="249">
          <cell r="E249" t="str">
            <v>собственные средства</v>
          </cell>
          <cell r="F249">
            <v>2.5</v>
          </cell>
          <cell r="G249">
            <v>2.5</v>
          </cell>
          <cell r="H249">
            <v>0</v>
          </cell>
          <cell r="I249">
            <v>2.5</v>
          </cell>
          <cell r="J249">
            <v>0</v>
          </cell>
        </row>
        <row r="250">
          <cell r="E250" t="str">
            <v>иностранные кредиты под гарантию Правительства</v>
          </cell>
          <cell r="F250">
            <v>2.5</v>
          </cell>
          <cell r="G250">
            <v>2.5</v>
          </cell>
          <cell r="H250">
            <v>0</v>
          </cell>
          <cell r="I250">
            <v>2.5</v>
          </cell>
          <cell r="J250">
            <v>0</v>
          </cell>
        </row>
        <row r="251">
          <cell r="A251" t="str">
            <v>Модернизация и обновление низковольтных электрических сетей в Бухарской, Самаркандской и Джизакской  областеей</v>
          </cell>
          <cell r="B251" t="str">
            <v>ВЛ -2378,8км,КЛ-13,6 км ,ТП 177 шт. ВЛ-3185 км,КЛ-18,6 км, ТП-520 шт.    ВЛ-1035 км ,КЛ-8,8км ,ТП 109 шт.</v>
          </cell>
          <cell r="C251" t="str">
            <v>2016-2021 гг.</v>
          </cell>
          <cell r="D251" t="str">
            <v>Прорабатывается с ФАР</v>
          </cell>
          <cell r="E251" t="str">
            <v>Всего</v>
          </cell>
          <cell r="F251">
            <v>200</v>
          </cell>
          <cell r="G251">
            <v>200</v>
          </cell>
          <cell r="H251">
            <v>0</v>
          </cell>
          <cell r="I251">
            <v>23.6</v>
          </cell>
          <cell r="J251">
            <v>6.5</v>
          </cell>
          <cell r="K251">
            <v>16.5</v>
          </cell>
          <cell r="L251">
            <v>27</v>
          </cell>
          <cell r="M251">
            <v>68.900000000000006</v>
          </cell>
          <cell r="O251" t="str">
            <v>Требуется разработка ПТЭО проекта</v>
          </cell>
          <cell r="P251" t="str">
            <v>Протокол №115 заседания Межведомственного совета при Кабинете Министров от 07.01.2014г.№02-02/1-191</v>
          </cell>
        </row>
        <row r="252">
          <cell r="E252" t="str">
            <v>собственные средства</v>
          </cell>
          <cell r="F252">
            <v>123</v>
          </cell>
          <cell r="G252">
            <v>123</v>
          </cell>
          <cell r="H252">
            <v>0</v>
          </cell>
          <cell r="I252">
            <v>0.5</v>
          </cell>
          <cell r="J252">
            <v>1.5</v>
          </cell>
          <cell r="K252">
            <v>6.5</v>
          </cell>
          <cell r="L252">
            <v>7</v>
          </cell>
          <cell r="M252">
            <v>50</v>
          </cell>
        </row>
        <row r="253">
          <cell r="E253" t="str">
            <v>иностранные кредиты под гарантию Правительства</v>
          </cell>
          <cell r="F253">
            <v>77</v>
          </cell>
          <cell r="G253">
            <v>77</v>
          </cell>
          <cell r="H253">
            <v>0</v>
          </cell>
          <cell r="I253">
            <v>23.1</v>
          </cell>
          <cell r="J253">
            <v>5</v>
          </cell>
          <cell r="K253">
            <v>10</v>
          </cell>
          <cell r="L253">
            <v>20</v>
          </cell>
          <cell r="M253">
            <v>18.899999999999999</v>
          </cell>
        </row>
        <row r="254">
          <cell r="A254" t="str">
            <v>Модернизация и обновление низковольтных электрических сетей в г.Ташкент, Ташкентской и Сырдарьинской областях</v>
          </cell>
          <cell r="B254" t="str">
            <v xml:space="preserve">ВЛ -42,6км,КЛ-81,4 км,ВЛ-2306,3 км,КЛ-53,7 км, ТП-506 шт. ВЛ-497 км ,КЛ-5,4т км ,ТП 219 шт.          </v>
          </cell>
          <cell r="C254" t="str">
            <v>2016-2021 гг.</v>
          </cell>
          <cell r="D254" t="str">
            <v>Прорабатывается с Всемирным банком</v>
          </cell>
          <cell r="E254" t="str">
            <v>Всего</v>
          </cell>
          <cell r="F254">
            <v>101.68</v>
          </cell>
          <cell r="G254">
            <v>101.68</v>
          </cell>
          <cell r="H254">
            <v>0</v>
          </cell>
          <cell r="I254">
            <v>5.68</v>
          </cell>
          <cell r="J254">
            <v>6.5</v>
          </cell>
          <cell r="K254">
            <v>33.409999999999997</v>
          </cell>
          <cell r="L254">
            <v>2.5</v>
          </cell>
          <cell r="M254">
            <v>30</v>
          </cell>
          <cell r="O254" t="str">
            <v>Требуется разработка ТЭО проекта</v>
          </cell>
          <cell r="P254" t="str">
            <v>Протокол №115 заседания Межведомственного совета при Кабинете Министров от 07.01.2014г.№02-02/1-191</v>
          </cell>
        </row>
        <row r="255">
          <cell r="E255" t="str">
            <v>собственные средства</v>
          </cell>
          <cell r="F255">
            <v>61</v>
          </cell>
          <cell r="G255">
            <v>61</v>
          </cell>
          <cell r="H255">
            <v>0</v>
          </cell>
          <cell r="I255">
            <v>1.41</v>
          </cell>
          <cell r="J255">
            <v>1.5</v>
          </cell>
          <cell r="K255">
            <v>2</v>
          </cell>
          <cell r="L255">
            <v>2.5</v>
          </cell>
          <cell r="M255">
            <v>30</v>
          </cell>
        </row>
        <row r="256">
          <cell r="E256" t="str">
            <v>иностранные кредиты под гарантию Правительства</v>
          </cell>
          <cell r="F256">
            <v>40.68</v>
          </cell>
          <cell r="G256">
            <v>40.68</v>
          </cell>
          <cell r="H256">
            <v>0</v>
          </cell>
          <cell r="I256">
            <v>4.2699999999999996</v>
          </cell>
          <cell r="J256">
            <v>5</v>
          </cell>
          <cell r="K256">
            <v>31.409999999999997</v>
          </cell>
        </row>
        <row r="257">
          <cell r="A257" t="str">
            <v>Модернизация и обновление низковольтных электрических сетей в Республике Rаракалпакстан, Навоийской, Хорезмской и Сурхандарьинской  областях</v>
          </cell>
          <cell r="B257" t="str">
            <v>ВЛ-692,1 км,КЛ-10 км, ТП-144 шт.      ВЛ-1536,3 км , КЛ-1,7 км ,ТП-122 шт.    ВЛ-922,1 км, КЛ-8,4 км ,ТП-212 шт.</v>
          </cell>
          <cell r="C257" t="str">
            <v>2016-2021 гг.</v>
          </cell>
          <cell r="D257" t="str">
            <v>Прорабатывается с ИБР</v>
          </cell>
          <cell r="E257" t="str">
            <v>Всего</v>
          </cell>
          <cell r="F257">
            <v>220</v>
          </cell>
          <cell r="G257">
            <v>220</v>
          </cell>
          <cell r="H257">
            <v>0</v>
          </cell>
          <cell r="I257">
            <v>11.56</v>
          </cell>
          <cell r="J257">
            <v>13</v>
          </cell>
          <cell r="K257">
            <v>72</v>
          </cell>
          <cell r="L257">
            <v>3.5</v>
          </cell>
          <cell r="M257">
            <v>40</v>
          </cell>
          <cell r="O257" t="str">
            <v>Требуется разработка ПТЭО проекта</v>
          </cell>
          <cell r="P257" t="str">
            <v>Протокол №115 заседания Межведомственного совета при Кабинете Министров от 07.01.2014г.№02-02/1-191</v>
          </cell>
        </row>
        <row r="258">
          <cell r="E258" t="str">
            <v>собственные средства</v>
          </cell>
          <cell r="F258">
            <v>132</v>
          </cell>
          <cell r="G258">
            <v>132</v>
          </cell>
          <cell r="H258">
            <v>0</v>
          </cell>
          <cell r="I258">
            <v>2.56</v>
          </cell>
          <cell r="J258">
            <v>3</v>
          </cell>
          <cell r="K258">
            <v>3</v>
          </cell>
          <cell r="L258">
            <v>3.5</v>
          </cell>
          <cell r="M258">
            <v>40</v>
          </cell>
        </row>
        <row r="259">
          <cell r="E259" t="str">
            <v>иностранные кредиты под гарантию Правительства</v>
          </cell>
          <cell r="F259">
            <v>88</v>
          </cell>
          <cell r="G259">
            <v>88</v>
          </cell>
          <cell r="H259">
            <v>0</v>
          </cell>
          <cell r="I259">
            <v>9</v>
          </cell>
          <cell r="J259">
            <v>10</v>
          </cell>
          <cell r="K259">
            <v>69</v>
          </cell>
        </row>
        <row r="260">
          <cell r="A260" t="str">
            <v>Перевод энергоблоков № 6,7 Ново-Ангренской ТЭС на сжигание угля со строительством второй топливоподачи и 2-го угольного склада</v>
          </cell>
          <cell r="B260" t="str">
            <v>производство 7,4 млрд кВт-ч в год по ТЭС, высвобождение газа 495 млн куб.м.</v>
          </cell>
          <cell r="C260" t="str">
            <v>2016-2021 гг.</v>
          </cell>
          <cell r="D260" t="str">
            <v>Прорабатывается с МФИ</v>
          </cell>
          <cell r="E260" t="str">
            <v>Всего</v>
          </cell>
          <cell r="F260">
            <v>204.2</v>
          </cell>
          <cell r="G260">
            <v>204.2</v>
          </cell>
          <cell r="H260">
            <v>0</v>
          </cell>
          <cell r="I260">
            <v>13.22</v>
          </cell>
          <cell r="J260">
            <v>12.02</v>
          </cell>
          <cell r="K260">
            <v>28.080000000000002</v>
          </cell>
          <cell r="L260">
            <v>99.1</v>
          </cell>
          <cell r="O260" t="str">
            <v>ПТЭО проекта на стадии разработки</v>
          </cell>
          <cell r="P260" t="str">
            <v>Протокол №115 заседания Межведомственного совета при Кабинете Министров от 07.01.2014г.№02-02/1-191</v>
          </cell>
        </row>
        <row r="261">
          <cell r="E261" t="str">
            <v>собственные средства</v>
          </cell>
          <cell r="F261">
            <v>76</v>
          </cell>
          <cell r="G261">
            <v>76</v>
          </cell>
          <cell r="H261">
            <v>0</v>
          </cell>
          <cell r="I261">
            <v>0.4</v>
          </cell>
          <cell r="J261">
            <v>2.02</v>
          </cell>
          <cell r="K261">
            <v>6.8</v>
          </cell>
          <cell r="L261">
            <v>15</v>
          </cell>
        </row>
        <row r="262">
          <cell r="E262" t="str">
            <v>иностранные кредиты под гарантию Правительства</v>
          </cell>
          <cell r="F262">
            <v>128.19999999999999</v>
          </cell>
          <cell r="G262">
            <v>128.19999999999999</v>
          </cell>
          <cell r="H262">
            <v>0</v>
          </cell>
          <cell r="I262">
            <v>12.82</v>
          </cell>
          <cell r="J262">
            <v>10</v>
          </cell>
          <cell r="K262">
            <v>21.28</v>
          </cell>
          <cell r="L262">
            <v>84.1</v>
          </cell>
        </row>
        <row r="263">
          <cell r="A263" t="str">
            <v>Модернизация "Каскад Самаркандских ГЭС" (ГЭС-2Б)</v>
          </cell>
          <cell r="B263" t="str">
            <v>Увеличение мощности 4,7 МВт с 21,9МВт до  26,6 МВт</v>
          </cell>
          <cell r="C263" t="str">
            <v>2016-2018 гг.</v>
          </cell>
          <cell r="D263" t="str">
            <v>Прорабатывается с ИБР</v>
          </cell>
          <cell r="E263" t="str">
            <v>Всего</v>
          </cell>
          <cell r="F263">
            <v>54.879999999999995</v>
          </cell>
          <cell r="G263">
            <v>54.879999999999995</v>
          </cell>
          <cell r="H263">
            <v>0</v>
          </cell>
          <cell r="I263">
            <v>1.3900000000000001</v>
          </cell>
          <cell r="J263">
            <v>14.8</v>
          </cell>
          <cell r="K263">
            <v>38.69</v>
          </cell>
          <cell r="O263" t="str">
            <v>ПТЭО проекта на стадии разработки</v>
          </cell>
          <cell r="P263" t="str">
            <v>Протокол №115 заседания Межведомственного совета при Кабинете Министров от 07.01.2014г.№02-02/1-191</v>
          </cell>
        </row>
        <row r="264">
          <cell r="E264" t="str">
            <v>собственные средства</v>
          </cell>
          <cell r="F264">
            <v>17.88</v>
          </cell>
          <cell r="G264">
            <v>17.88</v>
          </cell>
          <cell r="H264">
            <v>0</v>
          </cell>
          <cell r="I264">
            <v>0.89</v>
          </cell>
          <cell r="J264">
            <v>3.7</v>
          </cell>
          <cell r="K264">
            <v>13.29</v>
          </cell>
        </row>
        <row r="265">
          <cell r="E265" t="str">
            <v>иностранные кредиты под гарантию Правительства</v>
          </cell>
          <cell r="F265">
            <v>37</v>
          </cell>
          <cell r="G265">
            <v>37</v>
          </cell>
          <cell r="H265">
            <v>0</v>
          </cell>
          <cell r="I265">
            <v>0.5</v>
          </cell>
          <cell r="J265">
            <v>11.1</v>
          </cell>
          <cell r="K265">
            <v>25.4</v>
          </cell>
        </row>
        <row r="266">
          <cell r="A266" t="str">
            <v xml:space="preserve">Модернизация "Каскад Шахриханских ГЭС" (ГЭС-ЮФК-1) </v>
          </cell>
          <cell r="B266" t="str">
            <v>Увеличение мощности на 0,8 МВт с 1,5 - 2,3 МВт</v>
          </cell>
          <cell r="C266" t="str">
            <v>2016-2018 гг.</v>
          </cell>
          <cell r="D266" t="str">
            <v>Прорабатывается с МФИ</v>
          </cell>
          <cell r="E266" t="str">
            <v>Всего</v>
          </cell>
          <cell r="F266">
            <v>16.98</v>
          </cell>
          <cell r="G266">
            <v>16.98</v>
          </cell>
          <cell r="H266">
            <v>0</v>
          </cell>
          <cell r="I266">
            <v>0.93</v>
          </cell>
          <cell r="J266">
            <v>4.9000000000000004</v>
          </cell>
          <cell r="K266">
            <v>11.15</v>
          </cell>
          <cell r="O266" t="str">
            <v>ПТЭО проекта на стадии разработки</v>
          </cell>
          <cell r="P266" t="str">
            <v>Протокол №115 заседания Межведомственного совета при Кабинете Министров от 07.01.2014г.№02-02/1-191</v>
          </cell>
        </row>
        <row r="267">
          <cell r="E267" t="str">
            <v>собственные средства</v>
          </cell>
          <cell r="F267">
            <v>4.9800000000000004</v>
          </cell>
          <cell r="G267">
            <v>4.9800000000000004</v>
          </cell>
          <cell r="H267">
            <v>0</v>
          </cell>
          <cell r="I267">
            <v>0.78</v>
          </cell>
          <cell r="J267">
            <v>1.3</v>
          </cell>
          <cell r="K267">
            <v>2.9000000000000004</v>
          </cell>
        </row>
        <row r="268">
          <cell r="E268" t="str">
            <v>иностранные кредиты под гарантию Правительства</v>
          </cell>
          <cell r="F268">
            <v>12</v>
          </cell>
          <cell r="G268">
            <v>12</v>
          </cell>
          <cell r="H268">
            <v>0</v>
          </cell>
          <cell r="I268">
            <v>0.15</v>
          </cell>
          <cell r="J268">
            <v>3.6</v>
          </cell>
          <cell r="K268">
            <v>8.25</v>
          </cell>
        </row>
        <row r="269">
          <cell r="A269" t="str">
            <v>Модернизация УП "Каскад Чирчикских ГЭС" (ГЭС-10)</v>
          </cell>
          <cell r="B269" t="str">
            <v>Увеличение мощности на 5 МВт с 24-29 МВт</v>
          </cell>
          <cell r="C269" t="str">
            <v>2016-2018 гг.</v>
          </cell>
          <cell r="D269" t="str">
            <v>Прорабатывается с ИБР</v>
          </cell>
          <cell r="E269" t="str">
            <v>Всего</v>
          </cell>
          <cell r="F269">
            <v>41.379999999999995</v>
          </cell>
          <cell r="G269">
            <v>41.379999999999995</v>
          </cell>
          <cell r="H269">
            <v>0</v>
          </cell>
          <cell r="I269">
            <v>2.33</v>
          </cell>
          <cell r="J269">
            <v>13.06</v>
          </cell>
          <cell r="K269">
            <v>25.99</v>
          </cell>
          <cell r="O269" t="str">
            <v>ПТЭО разработано</v>
          </cell>
          <cell r="P269" t="str">
            <v>Постановление Президента Республики Узбекистанот 15.12.2010г. №ПП-1442</v>
          </cell>
        </row>
        <row r="270">
          <cell r="E270" t="str">
            <v>собственные средства</v>
          </cell>
          <cell r="F270">
            <v>10.54</v>
          </cell>
          <cell r="G270">
            <v>10.54</v>
          </cell>
          <cell r="H270">
            <v>0</v>
          </cell>
          <cell r="I270">
            <v>1.83</v>
          </cell>
          <cell r="J270">
            <v>3.06</v>
          </cell>
          <cell r="K270">
            <v>5.6499999999999986</v>
          </cell>
        </row>
        <row r="271">
          <cell r="E271" t="str">
            <v>иностранные кредиты под гарантию Правительства</v>
          </cell>
          <cell r="F271">
            <v>30.84</v>
          </cell>
          <cell r="G271">
            <v>30.84</v>
          </cell>
          <cell r="H271">
            <v>0</v>
          </cell>
          <cell r="I271">
            <v>0.5</v>
          </cell>
          <cell r="J271">
            <v>10</v>
          </cell>
          <cell r="K271">
            <v>20.34</v>
          </cell>
        </row>
        <row r="272">
          <cell r="A272" t="str">
            <v>Внедрение автоматизированной системы контроля и учета электроэнергии - Фаза 2 (Андижанской, Наманганской,  Ферганской, Кашкадарьинской, Сурхандарьинской  области) *</v>
          </cell>
          <cell r="B272" t="str">
            <v>Установка современных приборов учета э/э в количестве 2501187 штук (522849 шт Андижан, 660782 шт Фергана, 456630 шт Наманган, 489523 Кашкадарья, 371403 Сурхандарья)</v>
          </cell>
          <cell r="C272" t="str">
            <v>2016-2019 гг.</v>
          </cell>
          <cell r="D272" t="str">
            <v>АБР,ИБР,ФРРУз</v>
          </cell>
          <cell r="E272" t="str">
            <v>Всего</v>
          </cell>
          <cell r="F272">
            <v>491</v>
          </cell>
          <cell r="G272">
            <v>491</v>
          </cell>
          <cell r="H272">
            <v>0</v>
          </cell>
          <cell r="I272">
            <v>50.730000000000004</v>
          </cell>
          <cell r="J272">
            <v>124.85</v>
          </cell>
          <cell r="K272">
            <v>129</v>
          </cell>
          <cell r="L272">
            <v>186.42000000000002</v>
          </cell>
          <cell r="O272" t="str">
            <v>ПТЭО проекта на стадии разработки</v>
          </cell>
          <cell r="P272" t="str">
            <v>Протокол №115 заседания Межведомственного совета при Кабинете Министров от 07.01.2014г.№02-02/1-191</v>
          </cell>
        </row>
        <row r="273">
          <cell r="E273" t="str">
            <v>собственные средства</v>
          </cell>
          <cell r="F273">
            <v>50</v>
          </cell>
          <cell r="G273">
            <v>50</v>
          </cell>
          <cell r="H273">
            <v>0</v>
          </cell>
          <cell r="I273">
            <v>1.23</v>
          </cell>
          <cell r="J273">
            <v>2.85</v>
          </cell>
          <cell r="K273">
            <v>4</v>
          </cell>
          <cell r="L273">
            <v>41.92</v>
          </cell>
        </row>
        <row r="274">
          <cell r="E274" t="str">
            <v>ФРРУз</v>
          </cell>
          <cell r="F274">
            <v>124</v>
          </cell>
          <cell r="G274">
            <v>124</v>
          </cell>
          <cell r="H274">
            <v>0</v>
          </cell>
          <cell r="I274">
            <v>21.6</v>
          </cell>
          <cell r="J274">
            <v>22</v>
          </cell>
          <cell r="K274">
            <v>20</v>
          </cell>
          <cell r="L274">
            <v>60.4</v>
          </cell>
        </row>
        <row r="275">
          <cell r="E275" t="str">
            <v>иностранные кредиты под гарантию Правительства</v>
          </cell>
          <cell r="F275">
            <v>317</v>
          </cell>
          <cell r="G275">
            <v>317</v>
          </cell>
          <cell r="H275">
            <v>0</v>
          </cell>
          <cell r="I275">
            <v>27.9</v>
          </cell>
          <cell r="J275">
            <v>100</v>
          </cell>
          <cell r="K275">
            <v>105</v>
          </cell>
          <cell r="L275">
            <v>84.100000000000023</v>
          </cell>
        </row>
        <row r="276">
          <cell r="A276" t="str">
            <v>Внедрение автоматизированной системы учета и контроля потребления электрической энергии. Система учета потребления электрической энергии потребителей 0,4 кВ Республики Каракалпакстан, Навоийской и Хорезмской областей</v>
          </cell>
          <cell r="B276" t="str">
            <v>Установка современных приборов учета э/э в количестве 820072 штук (297326 шт КК, 203894 шт Навоий, 318852 шт Хорезм)</v>
          </cell>
          <cell r="C276" t="str">
            <v>2015-2017 гг.</v>
          </cell>
          <cell r="D276" t="str">
            <v>Прорабатывается с ИБР</v>
          </cell>
          <cell r="E276" t="str">
            <v>Всего</v>
          </cell>
          <cell r="F276">
            <v>235.55599999999998</v>
          </cell>
          <cell r="G276">
            <v>235.55599999999998</v>
          </cell>
          <cell r="H276">
            <v>1</v>
          </cell>
          <cell r="I276">
            <v>234.55599999999998</v>
          </cell>
          <cell r="J276">
            <v>0</v>
          </cell>
          <cell r="K276">
            <v>0</v>
          </cell>
          <cell r="O276" t="str">
            <v xml:space="preserve">Имеется утвержденное ТЭО проекта </v>
          </cell>
          <cell r="P276" t="str">
            <v>Постановление Президента Республики Узбекистан  02.05.2014г. №ПП-2171,от 17.11.2014 г. №ПП-2264</v>
          </cell>
        </row>
        <row r="277">
          <cell r="E277" t="str">
            <v>собственные средства</v>
          </cell>
          <cell r="F277">
            <v>105.556</v>
          </cell>
          <cell r="G277">
            <v>105.556</v>
          </cell>
          <cell r="H277">
            <v>1</v>
          </cell>
          <cell r="I277">
            <v>104.556</v>
          </cell>
        </row>
        <row r="278">
          <cell r="E278" t="str">
            <v>иностранные кредиты под гарантию Правительства</v>
          </cell>
          <cell r="F278">
            <v>130</v>
          </cell>
          <cell r="G278">
            <v>130</v>
          </cell>
          <cell r="H278">
            <v>0</v>
          </cell>
          <cell r="I278">
            <v>130</v>
          </cell>
        </row>
        <row r="279">
          <cell r="A279" t="str">
            <v>Строительство новой парогазовой электростанции в составе двух ПГУ мощностью по 450 МВт в Сырдарьинской области (ТЗ  билан бир хил килиш керак)</v>
          </cell>
          <cell r="B279" t="str">
            <v>900 МВт</v>
          </cell>
          <cell r="C279" t="str">
            <v>2016-2019 гг.</v>
          </cell>
          <cell r="D279" t="str">
            <v>Прорабатывается с МФИ</v>
          </cell>
          <cell r="E279" t="str">
            <v>Всего</v>
          </cell>
          <cell r="F279">
            <v>910</v>
          </cell>
          <cell r="G279">
            <v>910</v>
          </cell>
          <cell r="H279">
            <v>0</v>
          </cell>
          <cell r="I279">
            <v>11</v>
          </cell>
          <cell r="J279">
            <v>122</v>
          </cell>
          <cell r="K279">
            <v>319</v>
          </cell>
          <cell r="L279">
            <v>458</v>
          </cell>
          <cell r="O279" t="str">
            <v>ПТЭО проекта на стадии разработки</v>
          </cell>
          <cell r="P279" t="str">
            <v>Поручение  Кабинета Министров от 25.11.2013 №02/1-765</v>
          </cell>
        </row>
        <row r="280">
          <cell r="E280" t="str">
            <v>собственные средства</v>
          </cell>
          <cell r="F280">
            <v>50</v>
          </cell>
          <cell r="G280">
            <v>50</v>
          </cell>
          <cell r="I280">
            <v>1</v>
          </cell>
          <cell r="J280">
            <v>2</v>
          </cell>
          <cell r="K280">
            <v>17</v>
          </cell>
          <cell r="L280">
            <v>30</v>
          </cell>
        </row>
        <row r="281">
          <cell r="E281" t="str">
            <v>ФРРУз</v>
          </cell>
          <cell r="F281">
            <v>430</v>
          </cell>
          <cell r="G281">
            <v>430</v>
          </cell>
          <cell r="J281">
            <v>105</v>
          </cell>
          <cell r="K281">
            <v>152</v>
          </cell>
          <cell r="L281">
            <v>173</v>
          </cell>
        </row>
        <row r="282">
          <cell r="E282" t="str">
            <v>иностранные кредиты под гарантию Правительства</v>
          </cell>
          <cell r="F282">
            <v>430</v>
          </cell>
          <cell r="G282">
            <v>430</v>
          </cell>
          <cell r="I282">
            <v>10</v>
          </cell>
          <cell r="J282">
            <v>15</v>
          </cell>
          <cell r="K282">
            <v>150</v>
          </cell>
          <cell r="L282">
            <v>255</v>
          </cell>
        </row>
        <row r="283">
          <cell r="A283" t="str">
            <v xml:space="preserve">Развитие солнечной энергетики. Фаза 2 Строительство ФЭС 100 МВт в Наманганской области </v>
          </cell>
          <cell r="B283" t="str">
            <v>100 МВт</v>
          </cell>
          <cell r="C283" t="str">
            <v>2017-2019гг.</v>
          </cell>
          <cell r="D283" t="str">
            <v>Прорабатывается с АБР</v>
          </cell>
          <cell r="E283" t="str">
            <v>Всего</v>
          </cell>
          <cell r="F283">
            <v>210</v>
          </cell>
          <cell r="G283">
            <v>210</v>
          </cell>
          <cell r="I283">
            <v>0</v>
          </cell>
          <cell r="J283">
            <v>2.5</v>
          </cell>
          <cell r="K283">
            <v>63</v>
          </cell>
          <cell r="L283">
            <v>144.5</v>
          </cell>
          <cell r="M283">
            <v>0</v>
          </cell>
          <cell r="O283" t="str">
            <v>Требуется разработка ПТЭО проекта</v>
          </cell>
          <cell r="P283" t="str">
            <v>Поручение  Кабинета Министров от 25.11.2013 №02/1-765</v>
          </cell>
        </row>
        <row r="284">
          <cell r="E284" t="str">
            <v>собственные средства</v>
          </cell>
          <cell r="F284">
            <v>10</v>
          </cell>
          <cell r="G284">
            <v>10</v>
          </cell>
          <cell r="J284">
            <v>0.5</v>
          </cell>
          <cell r="K284">
            <v>3</v>
          </cell>
          <cell r="L284">
            <v>6.5</v>
          </cell>
        </row>
        <row r="285">
          <cell r="E285" t="str">
            <v>ФРРУз</v>
          </cell>
          <cell r="F285">
            <v>100</v>
          </cell>
          <cell r="G285">
            <v>100</v>
          </cell>
          <cell r="K285">
            <v>30</v>
          </cell>
          <cell r="L285">
            <v>70</v>
          </cell>
        </row>
        <row r="286">
          <cell r="E286" t="str">
            <v>иностранные кредиты под гарантию Правительства</v>
          </cell>
          <cell r="F286">
            <v>100</v>
          </cell>
          <cell r="G286">
            <v>100</v>
          </cell>
          <cell r="J286">
            <v>2</v>
          </cell>
          <cell r="K286">
            <v>30</v>
          </cell>
          <cell r="L286">
            <v>68</v>
          </cell>
        </row>
        <row r="287">
          <cell r="A287" t="str">
            <v>Строительство ГЭС Камолот</v>
          </cell>
          <cell r="B287" t="str">
            <v>8 МВт</v>
          </cell>
          <cell r="C287" t="str">
            <v>2016-2017гг.</v>
          </cell>
          <cell r="D287" t="str">
            <v>Прорабатывается с МФИ</v>
          </cell>
          <cell r="E287" t="str">
            <v>Всего</v>
          </cell>
          <cell r="F287">
            <v>12.1</v>
          </cell>
          <cell r="G287">
            <v>12.1</v>
          </cell>
          <cell r="J287">
            <v>12.1</v>
          </cell>
          <cell r="O287" t="str">
            <v>Требуется доработка ПТЭО проекта</v>
          </cell>
          <cell r="P287" t="str">
            <v>Постановление Президента Республики Узбекистанот 15.12.2010г. №ПП-1442</v>
          </cell>
        </row>
        <row r="288">
          <cell r="E288" t="str">
            <v>собственные средства</v>
          </cell>
          <cell r="F288">
            <v>3.9</v>
          </cell>
          <cell r="G288">
            <v>3.9</v>
          </cell>
          <cell r="J288">
            <v>3.9</v>
          </cell>
        </row>
        <row r="289">
          <cell r="E289" t="str">
            <v>иностранные кредиты под гарантию Правительства</v>
          </cell>
          <cell r="F289">
            <v>8.1999999999999993</v>
          </cell>
          <cell r="G289">
            <v>8.1999999999999993</v>
          </cell>
          <cell r="J289">
            <v>8.1999999999999993</v>
          </cell>
        </row>
        <row r="290">
          <cell r="A290" t="str">
            <v>Строительство новой парогазовой электростанции мощностью 900 МВт в Талимарджанской ТЭС</v>
          </cell>
          <cell r="B290" t="str">
            <v>900 МВт</v>
          </cell>
          <cell r="C290" t="str">
            <v>2018-2021гг.</v>
          </cell>
          <cell r="D290" t="str">
            <v>Прорабатывается</v>
          </cell>
          <cell r="E290" t="str">
            <v>Всего</v>
          </cell>
          <cell r="F290">
            <v>910</v>
          </cell>
          <cell r="G290">
            <v>910</v>
          </cell>
          <cell r="I290">
            <v>0</v>
          </cell>
          <cell r="J290">
            <v>0</v>
          </cell>
          <cell r="K290">
            <v>20</v>
          </cell>
          <cell r="L290">
            <v>28</v>
          </cell>
          <cell r="M290">
            <v>745</v>
          </cell>
          <cell r="O290" t="str">
            <v>Требуется доработка ТЭО проекта</v>
          </cell>
          <cell r="P290" t="str">
            <v>Письмо ГАК "Узбекэнерго" от 04.06.2013г. №МХ-01-21/2128</v>
          </cell>
        </row>
        <row r="291">
          <cell r="E291" t="str">
            <v>собственные средства</v>
          </cell>
          <cell r="F291">
            <v>150</v>
          </cell>
          <cell r="G291">
            <v>150</v>
          </cell>
          <cell r="K291">
            <v>10</v>
          </cell>
          <cell r="L291">
            <v>3</v>
          </cell>
          <cell r="M291">
            <v>70</v>
          </cell>
        </row>
        <row r="292">
          <cell r="E292" t="str">
            <v>ФРРУз</v>
          </cell>
          <cell r="F292">
            <v>360</v>
          </cell>
          <cell r="G292">
            <v>360</v>
          </cell>
          <cell r="K292">
            <v>0</v>
          </cell>
          <cell r="L292">
            <v>10</v>
          </cell>
          <cell r="M292">
            <v>300</v>
          </cell>
        </row>
        <row r="293">
          <cell r="E293" t="str">
            <v>иностранные кредиты под гарантию Правительства</v>
          </cell>
          <cell r="F293">
            <v>400</v>
          </cell>
          <cell r="G293">
            <v>400</v>
          </cell>
          <cell r="K293">
            <v>10</v>
          </cell>
          <cell r="L293">
            <v>15</v>
          </cell>
          <cell r="M293">
            <v>375</v>
          </cell>
        </row>
        <row r="294">
          <cell r="A294" t="str">
            <v>Строительство новой парогазовой электростанции мощностью 900 МВт в Туракурганской ТЭС</v>
          </cell>
          <cell r="B294" t="str">
            <v>900 МВт</v>
          </cell>
          <cell r="C294" t="str">
            <v>2018-2021гг.</v>
          </cell>
          <cell r="D294" t="str">
            <v>Прорабатывается</v>
          </cell>
          <cell r="E294" t="str">
            <v>Всего</v>
          </cell>
          <cell r="F294">
            <v>910</v>
          </cell>
          <cell r="G294">
            <v>910</v>
          </cell>
          <cell r="I294">
            <v>0</v>
          </cell>
          <cell r="J294">
            <v>0</v>
          </cell>
          <cell r="K294">
            <v>125</v>
          </cell>
          <cell r="L294">
            <v>133</v>
          </cell>
          <cell r="M294">
            <v>585</v>
          </cell>
          <cell r="O294" t="str">
            <v>Требуется доработка ТЭО проекта</v>
          </cell>
          <cell r="P294" t="str">
            <v>Письмо ГАК "Узбекэнерго" от 04.06.2013г. №МХ-01-21/2128</v>
          </cell>
        </row>
        <row r="295">
          <cell r="E295" t="str">
            <v>собственные средства</v>
          </cell>
          <cell r="F295">
            <v>150</v>
          </cell>
          <cell r="G295">
            <v>150</v>
          </cell>
          <cell r="K295">
            <v>10</v>
          </cell>
          <cell r="L295">
            <v>3</v>
          </cell>
          <cell r="M295">
            <v>70</v>
          </cell>
        </row>
        <row r="296">
          <cell r="E296" t="str">
            <v>ФРРУз</v>
          </cell>
          <cell r="F296">
            <v>360</v>
          </cell>
          <cell r="G296">
            <v>360</v>
          </cell>
          <cell r="K296">
            <v>55</v>
          </cell>
          <cell r="L296">
            <v>60</v>
          </cell>
          <cell r="M296">
            <v>245</v>
          </cell>
        </row>
        <row r="297">
          <cell r="E297" t="str">
            <v>иностранные кредиты под гарантию Правительства</v>
          </cell>
          <cell r="F297">
            <v>400</v>
          </cell>
          <cell r="G297">
            <v>400</v>
          </cell>
          <cell r="K297">
            <v>60</v>
          </cell>
          <cell r="L297">
            <v>70</v>
          </cell>
          <cell r="M297">
            <v>270</v>
          </cell>
        </row>
        <row r="298">
          <cell r="A298" t="str">
            <v>Строительство ЛЭП-35 кВ от проектной ПС "АРК" до ПС "АКФ" (СИЗ "Ангрен")</v>
          </cell>
          <cell r="B298" t="str">
            <v>4,5 км.</v>
          </cell>
          <cell r="C298" t="str">
            <v>2015 г.</v>
          </cell>
          <cell r="D298" t="str">
            <v>не требуется</v>
          </cell>
          <cell r="E298" t="str">
            <v>Всего</v>
          </cell>
          <cell r="F298">
            <v>2.5</v>
          </cell>
          <cell r="G298">
            <v>2</v>
          </cell>
          <cell r="H298">
            <v>2</v>
          </cell>
          <cell r="O298" t="str">
            <v>Требуется доработка ТЭО проекта</v>
          </cell>
          <cell r="P298" t="str">
            <v>Постановление Кабинета Министров от 17.08.2012 г. №247,Постановления Президента Республики Узбекистан от 17.11.2014 г. №ПП-2264</v>
          </cell>
        </row>
        <row r="299">
          <cell r="E299" t="str">
            <v>собственные средства</v>
          </cell>
          <cell r="F299">
            <v>2.5</v>
          </cell>
          <cell r="G299">
            <v>2</v>
          </cell>
          <cell r="H299">
            <v>2</v>
          </cell>
        </row>
        <row r="300">
          <cell r="A300" t="str">
            <v>Строительство ПС "АРК" 110/35/10/6 (СИЗ "Ангрен")</v>
          </cell>
          <cell r="B300" t="str">
            <v>1 объект</v>
          </cell>
          <cell r="C300" t="str">
            <v>2015 г.</v>
          </cell>
          <cell r="D300" t="str">
            <v>не требуется</v>
          </cell>
          <cell r="E300" t="str">
            <v>Всего</v>
          </cell>
          <cell r="F300">
            <v>2</v>
          </cell>
          <cell r="G300">
            <v>2</v>
          </cell>
          <cell r="H300">
            <v>2</v>
          </cell>
          <cell r="O300" t="str">
            <v>Требуется доработка ТЭО проекта</v>
          </cell>
          <cell r="P300" t="str">
            <v>Постановление Кабинета Министров от 17.08.2012 г. №247,Постановления Президента Республики Узбекистан от 17.11.2014 г. №ПП-2264</v>
          </cell>
        </row>
        <row r="301">
          <cell r="E301" t="str">
            <v>собственные средства</v>
          </cell>
          <cell r="F301">
            <v>2</v>
          </cell>
          <cell r="G301">
            <v>2</v>
          </cell>
          <cell r="H301">
            <v>2</v>
          </cell>
        </row>
        <row r="302">
          <cell r="A302" t="str">
            <v>Модернизация энергооборудования Юго-Западного региона (2 этап)</v>
          </cell>
          <cell r="B302" t="str">
            <v>замена устаревшего</v>
          </cell>
          <cell r="C302" t="str">
            <v>2014-2015 гг.</v>
          </cell>
          <cell r="D302" t="str">
            <v>Всемирный банк</v>
          </cell>
          <cell r="E302" t="str">
            <v>Всего</v>
          </cell>
          <cell r="F302">
            <v>12.2</v>
          </cell>
          <cell r="G302">
            <v>12.2</v>
          </cell>
          <cell r="H302">
            <v>12.2</v>
          </cell>
          <cell r="O302" t="str">
            <v>Требуется доработка ТЭО проекта</v>
          </cell>
          <cell r="P302" t="str">
            <v>Протокол Кабинета Министров от 01.05.2013 г. №02-02/1-190,Постановления Президента Республики Узбекистан от 17.11.2014 г. №ПП-2264</v>
          </cell>
        </row>
        <row r="303">
          <cell r="E303" t="str">
            <v>иностранные кредиты под гарантию Правительства</v>
          </cell>
          <cell r="F303">
            <v>12.2</v>
          </cell>
          <cell r="G303">
            <v>12.2</v>
          </cell>
          <cell r="H303">
            <v>12.2</v>
          </cell>
        </row>
        <row r="304">
          <cell r="A304" t="str">
            <v>Навоийский ГМК</v>
          </cell>
        </row>
        <row r="305">
          <cell r="A305" t="str">
            <v>Всего</v>
          </cell>
          <cell r="F305">
            <v>2087.0736905791532</v>
          </cell>
          <cell r="G305">
            <v>1809.1621804146623</v>
          </cell>
          <cell r="H305">
            <v>240.03101442832315</v>
          </cell>
          <cell r="I305">
            <v>338.25966751539153</v>
          </cell>
          <cell r="J305">
            <v>232.03626251195624</v>
          </cell>
          <cell r="K305">
            <v>223.47223187702917</v>
          </cell>
          <cell r="L305">
            <v>184.87</v>
          </cell>
          <cell r="M305">
            <v>182.84</v>
          </cell>
        </row>
        <row r="306">
          <cell r="A306" t="str">
            <v>в том числе:</v>
          </cell>
        </row>
        <row r="307">
          <cell r="E307" t="str">
            <v>собственные средства</v>
          </cell>
          <cell r="F307">
            <v>2083.5736905791532</v>
          </cell>
          <cell r="G307">
            <v>1809.1621804146625</v>
          </cell>
          <cell r="H307">
            <v>240.03101442832318</v>
          </cell>
          <cell r="I307">
            <v>338.25966751539153</v>
          </cell>
          <cell r="J307">
            <v>232.03626251195624</v>
          </cell>
          <cell r="K307">
            <v>223.4722318770292</v>
          </cell>
          <cell r="L307">
            <v>184.87</v>
          </cell>
          <cell r="M307">
            <v>182.84</v>
          </cell>
        </row>
        <row r="308">
          <cell r="E308" t="str">
            <v>кредиты коммерческих банков</v>
          </cell>
          <cell r="F308">
            <v>3.5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A309" t="str">
            <v>новое строительство</v>
          </cell>
          <cell r="F309">
            <v>1005.241212868286</v>
          </cell>
          <cell r="G309">
            <v>892.69428201915673</v>
          </cell>
          <cell r="H309">
            <v>107.77208341753222</v>
          </cell>
          <cell r="I309">
            <v>228.3116393862237</v>
          </cell>
          <cell r="J309">
            <v>125.81216680812082</v>
          </cell>
          <cell r="K309">
            <v>140.91223187702917</v>
          </cell>
          <cell r="L309">
            <v>62.660000000000004</v>
          </cell>
          <cell r="M309">
            <v>78.990000000000009</v>
          </cell>
        </row>
        <row r="310">
          <cell r="A310" t="str">
            <v>Строительство рудника "Сугралы" (в части автоматики)</v>
          </cell>
          <cell r="B310" t="str">
            <v>заданная</v>
          </cell>
          <cell r="C310" t="str">
            <v>2010-2016 гг.</v>
          </cell>
          <cell r="D310" t="str">
            <v>не предусмотрен</v>
          </cell>
          <cell r="E310" t="str">
            <v>Всего</v>
          </cell>
          <cell r="F310">
            <v>42.7</v>
          </cell>
          <cell r="G310">
            <v>14.14</v>
          </cell>
          <cell r="H310">
            <v>3.49</v>
          </cell>
          <cell r="I310">
            <v>10.65</v>
          </cell>
          <cell r="O310" t="str">
            <v xml:space="preserve">Имеется утвержденное ТЭО проекта </v>
          </cell>
          <cell r="P310" t="str">
            <v>ПКМ Руз от 26.10.11г. №682-ФМ Постановление Президента Республики Узбекистан от 04.10.2011 г. №ПП-1623,от 17.11.2014 г. №ПП-2264</v>
          </cell>
        </row>
        <row r="311">
          <cell r="E311" t="str">
            <v>собственные средства</v>
          </cell>
          <cell r="F311">
            <v>42.7</v>
          </cell>
          <cell r="G311">
            <v>14.14</v>
          </cell>
          <cell r="H311">
            <v>3.49</v>
          </cell>
          <cell r="I311">
            <v>10.65</v>
          </cell>
        </row>
        <row r="312">
          <cell r="A312" t="str">
            <v>Строительство  завода по производству серной кислоты</v>
          </cell>
          <cell r="B312" t="str">
            <v>заданная</v>
          </cell>
          <cell r="C312" t="str">
            <v>2013-2020 гг.</v>
          </cell>
          <cell r="D312" t="str">
            <v>не предусмотрен</v>
          </cell>
          <cell r="E312" t="str">
            <v>Всего</v>
          </cell>
          <cell r="F312">
            <v>132.80000000000001</v>
          </cell>
          <cell r="G312">
            <v>131.67000000000002</v>
          </cell>
          <cell r="H312">
            <v>1.37</v>
          </cell>
          <cell r="I312">
            <v>11.03</v>
          </cell>
          <cell r="J312">
            <v>28.8</v>
          </cell>
          <cell r="K312">
            <v>45.34</v>
          </cell>
          <cell r="L312">
            <v>25.1</v>
          </cell>
          <cell r="M312">
            <v>20.03</v>
          </cell>
          <cell r="O312" t="str">
            <v>Требуется разработка ТЭО проекта</v>
          </cell>
          <cell r="P312" t="str">
            <v>Постановление Президента Республики Узбекистан от 04.10.2011 г. №ПП-1623</v>
          </cell>
        </row>
        <row r="313">
          <cell r="E313" t="str">
            <v>собственные средства</v>
          </cell>
          <cell r="F313">
            <v>132.80000000000001</v>
          </cell>
          <cell r="G313">
            <v>131.67000000000002</v>
          </cell>
          <cell r="H313">
            <v>1.37</v>
          </cell>
          <cell r="I313">
            <v>11.03</v>
          </cell>
          <cell r="J313">
            <v>28.8</v>
          </cell>
          <cell r="K313">
            <v>45.34</v>
          </cell>
          <cell r="L313">
            <v>25.1</v>
          </cell>
          <cell r="M313">
            <v>20.03</v>
          </cell>
        </row>
        <row r="314">
          <cell r="A314" t="str">
            <v>Разработка подземной добычи руды месторождения Мурунтау</v>
          </cell>
          <cell r="B314" t="str">
            <v>заданная</v>
          </cell>
          <cell r="C314" t="str">
            <v>2013-2016 гг.</v>
          </cell>
          <cell r="D314" t="str">
            <v>не предусмотрен</v>
          </cell>
          <cell r="E314" t="str">
            <v>Всего</v>
          </cell>
          <cell r="F314">
            <v>32.5</v>
          </cell>
          <cell r="G314">
            <v>26.9</v>
          </cell>
          <cell r="H314">
            <v>9.86</v>
          </cell>
          <cell r="I314">
            <v>17.04</v>
          </cell>
          <cell r="O314" t="str">
            <v xml:space="preserve">Имеется утвержденное ТЭО проекта </v>
          </cell>
          <cell r="P314" t="str">
            <v>Постановление Президента Республики Узбекистан от 15.12.2010 г. №ПП-1442,от 17.11.2014 г. №ПП-2264Распоряжение КМ РУз №152 от 28.03.2013г</v>
          </cell>
        </row>
        <row r="315">
          <cell r="E315" t="str">
            <v>собственные средства</v>
          </cell>
          <cell r="F315">
            <v>32.5</v>
          </cell>
          <cell r="G315">
            <v>26.9</v>
          </cell>
          <cell r="H315">
            <v>9.86</v>
          </cell>
          <cell r="I315">
            <v>17.04</v>
          </cell>
        </row>
        <row r="316">
          <cell r="A316" t="str">
            <v>Строительство ГРК на базе м/р Зармитанской золоторудной зоны. Месторождение "Урталик" ("Промежуточное")</v>
          </cell>
          <cell r="B316" t="str">
            <v>заданная</v>
          </cell>
          <cell r="C316" t="str">
            <v>2014-2018 гг.</v>
          </cell>
          <cell r="D316" t="str">
            <v>не предусмотрен</v>
          </cell>
          <cell r="E316" t="str">
            <v>Всего</v>
          </cell>
          <cell r="F316">
            <v>123.7</v>
          </cell>
          <cell r="G316">
            <v>119.36</v>
          </cell>
          <cell r="H316">
            <v>27.15</v>
          </cell>
          <cell r="I316">
            <v>30.736666666666668</v>
          </cell>
          <cell r="J316">
            <v>30.736666666666668</v>
          </cell>
          <cell r="K316">
            <v>30.736666666666668</v>
          </cell>
          <cell r="O316" t="str">
            <v>Требуется разработка ТЭО проекта</v>
          </cell>
          <cell r="P316" t="str">
            <v>Постановление Президента Республики Узбекистан от 15.12.2010 г. №ПП-1442,от 18.11.2013г. №ПП-2069,от 17.11.2014 г. №ПП-2264</v>
          </cell>
        </row>
        <row r="317">
          <cell r="E317" t="str">
            <v>собственные средства</v>
          </cell>
          <cell r="F317">
            <v>123.7</v>
          </cell>
          <cell r="G317">
            <v>119.36</v>
          </cell>
          <cell r="H317">
            <v>27.15</v>
          </cell>
          <cell r="I317">
            <v>30.736666666666668</v>
          </cell>
          <cell r="J317">
            <v>30.736666666666668</v>
          </cell>
          <cell r="K317">
            <v>30.736666666666668</v>
          </cell>
        </row>
        <row r="318">
          <cell r="A318" t="str">
            <v>Организация производства погружных насосов на территории СИЭЗ "Навои"</v>
          </cell>
          <cell r="B318" t="str">
            <v>2,5 тыс. шт.</v>
          </cell>
          <cell r="C318" t="str">
            <v>2014-2015 гг.</v>
          </cell>
          <cell r="E318" t="str">
            <v>Всего</v>
          </cell>
          <cell r="F318">
            <v>7</v>
          </cell>
          <cell r="G318">
            <v>6.5</v>
          </cell>
          <cell r="H318">
            <v>6.5</v>
          </cell>
          <cell r="O318" t="str">
            <v>Требуется разработка ТЭО проекта</v>
          </cell>
          <cell r="P318" t="str">
            <v>Протокол Кабинета Министров от 31.01.2013 г. №02-02/1-190</v>
          </cell>
        </row>
        <row r="319">
          <cell r="E319" t="str">
            <v>собственные средства</v>
          </cell>
          <cell r="F319">
            <v>3.5</v>
          </cell>
          <cell r="G319">
            <v>6.5</v>
          </cell>
          <cell r="H319">
            <v>6.5</v>
          </cell>
        </row>
        <row r="320">
          <cell r="E320" t="str">
            <v>кредиты коммерческих банков</v>
          </cell>
          <cell r="F320">
            <v>3.5</v>
          </cell>
          <cell r="G320">
            <v>0</v>
          </cell>
          <cell r="H320">
            <v>0</v>
          </cell>
        </row>
        <row r="321">
          <cell r="A321" t="str">
            <v>Углубка ствола шахты "Главный" с горизонта 720м до горизонта 540м рудника "Зармитан": 2-этап: углубка горизонта 660м до горизонта 600м</v>
          </cell>
          <cell r="B321" t="str">
            <v>заданная</v>
          </cell>
          <cell r="C321" t="str">
            <v>2015-2016 гг.</v>
          </cell>
          <cell r="D321" t="str">
            <v>не предусмотрен</v>
          </cell>
          <cell r="E321" t="str">
            <v>Всего</v>
          </cell>
          <cell r="F321">
            <v>8.94</v>
          </cell>
          <cell r="G321">
            <v>8.94</v>
          </cell>
          <cell r="H321">
            <v>5.73</v>
          </cell>
          <cell r="I321">
            <v>3.2099999999999991</v>
          </cell>
          <cell r="O321" t="str">
            <v>Имеется разработанный рабочий проект</v>
          </cell>
          <cell r="P321" t="str">
            <v>Протокол Кабинета Министров от 02.05.2013 г. №566Постановления Президента Республики Узбекистанот 18.11.2013г.№ПП-2069,от 17.11.2014 г. №ПП-2264.</v>
          </cell>
        </row>
        <row r="322">
          <cell r="E322" t="str">
            <v>собственные средства</v>
          </cell>
          <cell r="F322">
            <v>8.94</v>
          </cell>
          <cell r="G322">
            <v>8.94</v>
          </cell>
          <cell r="H322">
            <v>5.73</v>
          </cell>
          <cell r="I322">
            <v>3.2099999999999991</v>
          </cell>
        </row>
        <row r="323">
          <cell r="A323" t="str">
            <v>Вскрытие и отработка горизонта 660 м и 600 м центральной части месторождения "Чармитан"</v>
          </cell>
          <cell r="B323" t="str">
            <v>заданная</v>
          </cell>
          <cell r="C323" t="str">
            <v>2013-2015 гг.</v>
          </cell>
          <cell r="D323" t="str">
            <v>не предусмотрен</v>
          </cell>
          <cell r="E323" t="str">
            <v>Всего</v>
          </cell>
          <cell r="F323">
            <v>21.37</v>
          </cell>
          <cell r="G323">
            <v>14.25</v>
          </cell>
          <cell r="H323">
            <v>14.25</v>
          </cell>
          <cell r="I323">
            <v>0</v>
          </cell>
          <cell r="O323" t="str">
            <v>Имеется разработанный рабочий проект</v>
          </cell>
          <cell r="P323" t="str">
            <v>Протокол Кабинета Министров от 02.05.2013 г. №566Постановления Президента Республики Узбекистанот 18.11.2013г.№ПП-2069,от 17.11.2014 г. №ПП-2264.</v>
          </cell>
        </row>
        <row r="324">
          <cell r="E324" t="str">
            <v>собственные средства</v>
          </cell>
          <cell r="F324">
            <v>21.37</v>
          </cell>
          <cell r="G324">
            <v>14.25</v>
          </cell>
          <cell r="H324">
            <v>14.25</v>
          </cell>
        </row>
        <row r="325">
          <cell r="A325" t="str">
            <v>Строительство рудника Мейлисай</v>
          </cell>
          <cell r="B325" t="str">
            <v>заданная</v>
          </cell>
          <cell r="C325" t="str">
            <v>2009-2016 гг.</v>
          </cell>
          <cell r="D325" t="str">
            <v>не предусмотрен</v>
          </cell>
          <cell r="E325" t="str">
            <v>Всего</v>
          </cell>
          <cell r="F325">
            <v>28.22</v>
          </cell>
          <cell r="G325">
            <v>8.33</v>
          </cell>
          <cell r="H325">
            <v>1.1399999999999999</v>
          </cell>
          <cell r="I325">
            <v>7.19</v>
          </cell>
          <cell r="O325" t="str">
            <v xml:space="preserve">Имеется утвержденное ТЭО проекта </v>
          </cell>
          <cell r="P325" t="str">
            <v>Постановление Президента Республики Узбекистан от 22.07.2010 г. №ПП-1372;от 15.12.2010 г. №ПП-1442;от 04.10.2011 г. №ПП-1623;от 17.11.2014 г. №ПП-2264</v>
          </cell>
        </row>
        <row r="326">
          <cell r="E326" t="str">
            <v>собственные средства</v>
          </cell>
          <cell r="F326">
            <v>28.22</v>
          </cell>
          <cell r="G326">
            <v>8.33</v>
          </cell>
          <cell r="H326">
            <v>1.1399999999999999</v>
          </cell>
          <cell r="I326">
            <v>7.19</v>
          </cell>
        </row>
        <row r="327">
          <cell r="A327" t="str">
            <v>Строительство добычного участка на месторождении Северный Майзак</v>
          </cell>
          <cell r="B327" t="str">
            <v>заданная</v>
          </cell>
          <cell r="C327" t="str">
            <v>2010-2019 гг.</v>
          </cell>
          <cell r="D327" t="str">
            <v>не предусмотрен</v>
          </cell>
          <cell r="E327" t="str">
            <v>Всего</v>
          </cell>
          <cell r="F327">
            <v>13.06</v>
          </cell>
          <cell r="G327">
            <v>8.7799999999999994</v>
          </cell>
          <cell r="H327">
            <v>0</v>
          </cell>
          <cell r="I327">
            <v>0</v>
          </cell>
          <cell r="J327">
            <v>3</v>
          </cell>
          <cell r="K327">
            <v>3.78</v>
          </cell>
          <cell r="L327">
            <v>2</v>
          </cell>
          <cell r="O327" t="str">
            <v xml:space="preserve">Имеется утвержденное ТЭО проекта </v>
          </cell>
          <cell r="P327" t="str">
            <v>Постановление Президента Республики Узбекистан от 22.07.2010 г. №ПП-1372;от 15.12.2010 г. №ПП-1442;от 04.10.2011 г. №ПП-1623;</v>
          </cell>
        </row>
        <row r="328">
          <cell r="E328" t="str">
            <v>собственные средства</v>
          </cell>
          <cell r="F328">
            <v>13.06</v>
          </cell>
          <cell r="G328">
            <v>8.7799999999999994</v>
          </cell>
          <cell r="J328">
            <v>3</v>
          </cell>
          <cell r="K328">
            <v>3.78</v>
          </cell>
          <cell r="L328">
            <v>2</v>
          </cell>
        </row>
        <row r="329">
          <cell r="A329" t="str">
            <v>Строительство завода эмульсионно-взрывчатых веществ для обеспечения подземных взрывных работ на Зармитанской золоторудной зоне</v>
          </cell>
          <cell r="B329" t="str">
            <v>заданная</v>
          </cell>
          <cell r="C329" t="str">
            <v>2014-2016 гг.</v>
          </cell>
          <cell r="D329" t="str">
            <v>не предусмотрен</v>
          </cell>
          <cell r="E329" t="str">
            <v>Всего</v>
          </cell>
          <cell r="F329">
            <v>18</v>
          </cell>
          <cell r="G329">
            <v>18</v>
          </cell>
          <cell r="H329">
            <v>5.5</v>
          </cell>
          <cell r="I329">
            <v>12.5</v>
          </cell>
          <cell r="O329" t="str">
            <v>Требуется разработка ПТЭО проекта</v>
          </cell>
          <cell r="P329" t="str">
            <v>Постановление Президента Республики Узбекистан от 15.12.2010 г. №ПП-1442,от 17.11.2014 г. №ПП-2264</v>
          </cell>
        </row>
        <row r="330">
          <cell r="E330" t="str">
            <v>собственные средства</v>
          </cell>
          <cell r="F330">
            <v>18</v>
          </cell>
          <cell r="G330">
            <v>18</v>
          </cell>
          <cell r="H330">
            <v>5.5</v>
          </cell>
          <cell r="I330">
            <v>12.5</v>
          </cell>
        </row>
        <row r="331">
          <cell r="A331" t="str">
            <v xml:space="preserve">Военный городок батальона охраны и обороны ГМЗ-4 </v>
          </cell>
          <cell r="B331" t="str">
            <v>заданная</v>
          </cell>
          <cell r="C331" t="str">
            <v>2012-2016 гг.</v>
          </cell>
          <cell r="D331" t="str">
            <v>не предусмотрен</v>
          </cell>
          <cell r="E331" t="str">
            <v>Всего</v>
          </cell>
          <cell r="F331">
            <v>17.363779654851875</v>
          </cell>
          <cell r="G331">
            <v>9.7868488057228298</v>
          </cell>
          <cell r="H331">
            <v>6.8122701370084453</v>
          </cell>
          <cell r="I331">
            <v>2.9745786687143836</v>
          </cell>
          <cell r="O331" t="str">
            <v>Требуется доработка ТЭО проекта</v>
          </cell>
          <cell r="P331" t="str">
            <v>Постановление Президента РУз от 04.01.2011г.Предложение инициатора</v>
          </cell>
        </row>
        <row r="332">
          <cell r="E332" t="str">
            <v>собственные средства</v>
          </cell>
          <cell r="F332">
            <v>17.363779654851875</v>
          </cell>
          <cell r="G332">
            <v>9.7868488057228298</v>
          </cell>
          <cell r="H332">
            <v>6.8122701370084453</v>
          </cell>
          <cell r="I332">
            <v>2.9745786687143836</v>
          </cell>
        </row>
        <row r="333">
          <cell r="A333" t="str">
            <v>Строительство цеха кучного выщелачивания на месторождений "Аджибугут"</v>
          </cell>
          <cell r="B333" t="str">
            <v>заданная</v>
          </cell>
          <cell r="C333" t="str">
            <v>2015-2017 гг.</v>
          </cell>
          <cell r="D333" t="str">
            <v>не предусмотрен</v>
          </cell>
          <cell r="E333" t="str">
            <v>Всего</v>
          </cell>
          <cell r="F333">
            <v>25.63</v>
          </cell>
          <cell r="G333">
            <v>25.63</v>
          </cell>
          <cell r="H333">
            <v>1.1000000000000001</v>
          </cell>
          <cell r="I333">
            <v>4.3234450147516466</v>
          </cell>
          <cell r="J333">
            <v>4.5709897748858266</v>
          </cell>
          <cell r="K333">
            <v>15.635565210362524</v>
          </cell>
          <cell r="O333" t="str">
            <v>Требуется разработка ПТЭО проекта</v>
          </cell>
          <cell r="P333" t="str">
            <v>Постановление Президента Республики Узбекистан от 15.12.2010 г. №ПП-1442,от 17.11.2014 г. №ПП-2264</v>
          </cell>
        </row>
        <row r="334">
          <cell r="E334" t="str">
            <v>собственные средства</v>
          </cell>
          <cell r="F334">
            <v>25.63</v>
          </cell>
          <cell r="G334">
            <v>25.63</v>
          </cell>
          <cell r="H334">
            <v>1.1000000000000001</v>
          </cell>
          <cell r="I334">
            <v>4.3234450147516466</v>
          </cell>
          <cell r="J334">
            <v>4.5709897748858266</v>
          </cell>
          <cell r="K334">
            <v>15.635565210362524</v>
          </cell>
        </row>
        <row r="335">
          <cell r="A335" t="str">
            <v>Усовершенствование технологии извлечения золота из упорных руд месторождений "Кокпатас" и "Даугызтау"</v>
          </cell>
          <cell r="B335" t="str">
            <v>заданная</v>
          </cell>
          <cell r="C335" t="str">
            <v>2015 г.</v>
          </cell>
          <cell r="D335" t="str">
            <v>не предусмотрен</v>
          </cell>
          <cell r="E335" t="str">
            <v>Всего</v>
          </cell>
          <cell r="F335">
            <v>70</v>
          </cell>
          <cell r="G335">
            <v>70</v>
          </cell>
          <cell r="H335">
            <v>5.2</v>
          </cell>
          <cell r="I335">
            <v>64.8</v>
          </cell>
          <cell r="O335" t="str">
            <v>Требуется разработка рабочего проекта</v>
          </cell>
          <cell r="P335" t="str">
            <v>Постановления Президента Республики Узбекистан от 17.11.2014 г. №ПП-2264Протокол технического совещания №2-01/16834 от 29.11.2011г.</v>
          </cell>
        </row>
        <row r="336">
          <cell r="E336" t="str">
            <v>собственные средства</v>
          </cell>
          <cell r="F336">
            <v>70</v>
          </cell>
          <cell r="G336">
            <v>70</v>
          </cell>
          <cell r="H336">
            <v>5.2</v>
          </cell>
          <cell r="I336">
            <v>64.8</v>
          </cell>
        </row>
        <row r="337">
          <cell r="A337" t="str">
            <v>Строительства РКС на площадке карьера Даугызтау (2шт)</v>
          </cell>
          <cell r="B337" t="str">
            <v>заданная</v>
          </cell>
          <cell r="C337" t="str">
            <v>2015 г.</v>
          </cell>
          <cell r="D337" t="str">
            <v>не предусмотрен</v>
          </cell>
          <cell r="E337" t="str">
            <v>Всего</v>
          </cell>
          <cell r="F337">
            <v>1.36927615891363</v>
          </cell>
          <cell r="G337">
            <v>1.369276158913632</v>
          </cell>
          <cell r="H337">
            <v>1.369276158913632</v>
          </cell>
          <cell r="I337">
            <v>0</v>
          </cell>
          <cell r="O337" t="str">
            <v>Требуется разработка рабочего проекта</v>
          </cell>
          <cell r="P337" t="str">
            <v>Протокол НГМК №4-01/12769 от 06.12.2013г.</v>
          </cell>
        </row>
        <row r="338">
          <cell r="E338" t="str">
            <v>собственные средства</v>
          </cell>
          <cell r="F338">
            <v>1.36927615891363</v>
          </cell>
          <cell r="G338">
            <v>1.369276158913632</v>
          </cell>
          <cell r="H338">
            <v>1.369276158913632</v>
          </cell>
        </row>
        <row r="339">
          <cell r="A339" t="str">
            <v>Строитеьство ГМП на базе месторождение "Пистале"</v>
          </cell>
          <cell r="B339" t="str">
            <v>заданная</v>
          </cell>
          <cell r="C339" t="str">
            <v>2016-2022 гг.</v>
          </cell>
          <cell r="D339" t="str">
            <v>не предусмотрен</v>
          </cell>
          <cell r="E339" t="str">
            <v>Всего</v>
          </cell>
          <cell r="F339">
            <v>120</v>
          </cell>
          <cell r="G339">
            <v>120</v>
          </cell>
          <cell r="H339">
            <v>0</v>
          </cell>
          <cell r="I339">
            <v>5</v>
          </cell>
          <cell r="J339">
            <v>9.5136806369478251</v>
          </cell>
          <cell r="K339">
            <v>15.44</v>
          </cell>
          <cell r="L339">
            <v>13</v>
          </cell>
          <cell r="M339">
            <v>12</v>
          </cell>
          <cell r="O339" t="str">
            <v>Требуется разработка ПТЭО проекта</v>
          </cell>
          <cell r="P339" t="str">
            <v>Протоколы НГМК №4-01/732 и 4-01/731 от 23.01.2014г.</v>
          </cell>
        </row>
        <row r="340">
          <cell r="E340" t="str">
            <v>собственные средства</v>
          </cell>
          <cell r="F340">
            <v>120</v>
          </cell>
          <cell r="G340">
            <v>120</v>
          </cell>
          <cell r="I340">
            <v>5</v>
          </cell>
          <cell r="J340">
            <v>9.5136806369478251</v>
          </cell>
          <cell r="K340">
            <v>15.44</v>
          </cell>
          <cell r="L340">
            <v>13</v>
          </cell>
          <cell r="M340">
            <v>12</v>
          </cell>
        </row>
        <row r="341">
          <cell r="A341" t="str">
            <v>Отработка нижних горизонтов горнордного комплекса на базе месторождений Зармитанской золотордной зоны (до гор. 300 м)</v>
          </cell>
          <cell r="B341" t="str">
            <v>заданная</v>
          </cell>
          <cell r="C341" t="str">
            <v>2016-2022 гг.</v>
          </cell>
          <cell r="D341" t="str">
            <v>не предусмотрен</v>
          </cell>
          <cell r="E341" t="str">
            <v>Всего</v>
          </cell>
          <cell r="F341">
            <v>221.52960433253847</v>
          </cell>
          <cell r="G341">
            <v>221.52960433253847</v>
          </cell>
          <cell r="H341">
            <v>0</v>
          </cell>
          <cell r="I341">
            <v>15.928933435719195</v>
          </cell>
          <cell r="J341">
            <v>41.010829729620497</v>
          </cell>
          <cell r="K341">
            <v>24.02</v>
          </cell>
          <cell r="L341">
            <v>16.600000000000001</v>
          </cell>
          <cell r="M341">
            <v>40.78</v>
          </cell>
          <cell r="O341" t="str">
            <v>Требуется разработка ПТЭО проекта</v>
          </cell>
          <cell r="P341" t="str">
            <v>Протокол КМ РУз от 02.05.2013г</v>
          </cell>
        </row>
        <row r="342">
          <cell r="E342" t="str">
            <v>собственные средства</v>
          </cell>
          <cell r="F342">
            <v>221.52960433253847</v>
          </cell>
          <cell r="G342">
            <v>221.52960433253847</v>
          </cell>
          <cell r="I342">
            <v>15.928933435719195</v>
          </cell>
          <cell r="J342">
            <v>41.010829729620497</v>
          </cell>
          <cell r="K342">
            <v>24.02</v>
          </cell>
          <cell r="L342">
            <v>16.600000000000001</v>
          </cell>
          <cell r="M342">
            <v>40.78</v>
          </cell>
        </row>
        <row r="343">
          <cell r="A343" t="str">
            <v>Строительство кирпичного завода мощностью 10 млн.шт.в год</v>
          </cell>
          <cell r="B343" t="str">
            <v>10 млн.шт.в год</v>
          </cell>
          <cell r="C343" t="str">
            <v>2016 г.</v>
          </cell>
          <cell r="D343" t="str">
            <v>не предусмотрен</v>
          </cell>
          <cell r="E343" t="str">
            <v>Всего</v>
          </cell>
          <cell r="F343">
            <v>0.72747847876166993</v>
          </cell>
          <cell r="G343">
            <v>0.72747847876166993</v>
          </cell>
          <cell r="H343">
            <v>0</v>
          </cell>
          <cell r="I343">
            <v>0.72747847876166993</v>
          </cell>
          <cell r="O343" t="str">
            <v>Требуется разработка рабочего проекта</v>
          </cell>
          <cell r="P343" t="str">
            <v>ПП-2137 от 03.03.2014г.</v>
          </cell>
        </row>
        <row r="344">
          <cell r="E344" t="str">
            <v>собственные средства</v>
          </cell>
          <cell r="F344">
            <v>0.72747847876166993</v>
          </cell>
          <cell r="G344">
            <v>0.72747847876166993</v>
          </cell>
          <cell r="I344">
            <v>0.72747847876166993</v>
          </cell>
        </row>
        <row r="345">
          <cell r="A345" t="str">
            <v>Техническое и технологическое перевооружение добычных и перерабатывающих мощностей</v>
          </cell>
          <cell r="B345" t="str">
            <v>заданная</v>
          </cell>
          <cell r="C345" t="str">
            <v>2013-2021 гг.</v>
          </cell>
          <cell r="D345" t="str">
            <v>не предусмотрен</v>
          </cell>
          <cell r="E345" t="str">
            <v>Всего</v>
          </cell>
          <cell r="F345">
            <v>32.4</v>
          </cell>
          <cell r="G345">
            <v>11.37</v>
          </cell>
          <cell r="H345">
            <v>2.63</v>
          </cell>
          <cell r="I345">
            <v>5.5</v>
          </cell>
          <cell r="J345">
            <v>2.42</v>
          </cell>
          <cell r="K345">
            <v>0.2</v>
          </cell>
          <cell r="L345">
            <v>0.2</v>
          </cell>
          <cell r="M345">
            <v>0.42</v>
          </cell>
          <cell r="O345" t="str">
            <v>Требуется разработка рабочего проекта</v>
          </cell>
          <cell r="P345" t="str">
            <v>Межвед №74 от 03.01.2013 года</v>
          </cell>
        </row>
        <row r="346">
          <cell r="E346" t="str">
            <v>собственные средства</v>
          </cell>
          <cell r="F346">
            <v>32.4</v>
          </cell>
          <cell r="G346">
            <v>11.37</v>
          </cell>
          <cell r="H346">
            <v>2.63</v>
          </cell>
          <cell r="I346">
            <v>5.5</v>
          </cell>
          <cell r="J346">
            <v>2.42</v>
          </cell>
          <cell r="K346">
            <v>0.2</v>
          </cell>
          <cell r="L346">
            <v>0.2</v>
          </cell>
          <cell r="M346">
            <v>0.42</v>
          </cell>
        </row>
        <row r="347">
          <cell r="A347" t="str">
            <v>РУ-5 НГМК. ОПУ ПВ на  месторождении "Аксай-1"</v>
          </cell>
          <cell r="B347" t="str">
            <v>заданная</v>
          </cell>
          <cell r="C347" t="str">
            <v>2015-2016 гг.</v>
          </cell>
          <cell r="D347" t="str">
            <v>не предусмотрен</v>
          </cell>
          <cell r="E347" t="str">
            <v>Всего</v>
          </cell>
          <cell r="F347">
            <v>2.5057592046235295</v>
          </cell>
          <cell r="G347">
            <v>2.5057592046235295</v>
          </cell>
          <cell r="H347">
            <v>1.2528796023117648</v>
          </cell>
          <cell r="I347">
            <v>1.2528796023117648</v>
          </cell>
          <cell r="O347" t="str">
            <v>ТЭО проекта на стадии разработки</v>
          </cell>
          <cell r="P347" t="str">
            <v>Протокол НГМК №2-02/920 от 21.01.2011г.</v>
          </cell>
        </row>
        <row r="348">
          <cell r="E348" t="str">
            <v>собственные средства</v>
          </cell>
          <cell r="F348">
            <v>2.5057592046235295</v>
          </cell>
          <cell r="G348">
            <v>2.5057592046235295</v>
          </cell>
          <cell r="H348">
            <v>1.2528796023117648</v>
          </cell>
          <cell r="I348">
            <v>1.2528796023117648</v>
          </cell>
        </row>
        <row r="349">
          <cell r="A349" t="str">
            <v>Строительство ЛСУ-5 на м/р "Северный Канимех"</v>
          </cell>
          <cell r="B349" t="str">
            <v>заданная</v>
          </cell>
          <cell r="C349" t="str">
            <v>2015-2016 гг.</v>
          </cell>
          <cell r="D349" t="str">
            <v>не предусмотрен</v>
          </cell>
          <cell r="E349" t="str">
            <v>Всего</v>
          </cell>
          <cell r="F349">
            <v>3.4353150385967748</v>
          </cell>
          <cell r="G349">
            <v>3.4353150385967748</v>
          </cell>
          <cell r="H349">
            <v>1.7176575192983874</v>
          </cell>
          <cell r="I349">
            <v>1.7176575192983874</v>
          </cell>
          <cell r="O349" t="str">
            <v>Требуется разработка рабочего проекта</v>
          </cell>
          <cell r="P349" t="str">
            <v>Протокол НГМК №6-01/8 от 29.01.2014г.</v>
          </cell>
        </row>
        <row r="350">
          <cell r="E350" t="str">
            <v>собственные средства</v>
          </cell>
          <cell r="F350">
            <v>3.4353150385967748</v>
          </cell>
          <cell r="G350">
            <v>3.4353150385967748</v>
          </cell>
          <cell r="H350">
            <v>1.7176575192983874</v>
          </cell>
          <cell r="I350">
            <v>1.7176575192983874</v>
          </cell>
        </row>
        <row r="351">
          <cell r="A351" t="str">
            <v>Строительство добычного рудника на базе месторождений Аристантауского рудного поля</v>
          </cell>
          <cell r="B351" t="str">
            <v>заданная</v>
          </cell>
          <cell r="C351" t="str">
            <v>2015-2017 гг.</v>
          </cell>
          <cell r="D351" t="str">
            <v>не предусмотрен</v>
          </cell>
          <cell r="E351" t="str">
            <v>Всего</v>
          </cell>
          <cell r="F351">
            <v>22</v>
          </cell>
          <cell r="G351">
            <v>22</v>
          </cell>
          <cell r="H351">
            <v>4.3</v>
          </cell>
          <cell r="I351">
            <v>17.7</v>
          </cell>
          <cell r="O351" t="str">
            <v>Требуется разработка рабочего проекта</v>
          </cell>
          <cell r="P351" t="str">
            <v>Постановления Президента Республики Узбекистан от 17.11.2014 г. №ПП-2264Протокол ГП "Навоийского ГМК" от 23.01.2014 г. №4-01/731</v>
          </cell>
        </row>
        <row r="352">
          <cell r="E352" t="str">
            <v>собственные средства</v>
          </cell>
          <cell r="F352">
            <v>22</v>
          </cell>
          <cell r="G352">
            <v>22</v>
          </cell>
          <cell r="H352">
            <v>4.3</v>
          </cell>
          <cell r="I352">
            <v>17.7</v>
          </cell>
        </row>
        <row r="353">
          <cell r="A353" t="str">
            <v>Вскрытие и отработка горизонта 660м и 600м месторождения "Гужумсай"</v>
          </cell>
          <cell r="B353" t="str">
            <v>заданная</v>
          </cell>
          <cell r="C353" t="str">
            <v>2015-2016 гг.</v>
          </cell>
          <cell r="D353" t="str">
            <v>не предусмотрен</v>
          </cell>
          <cell r="E353" t="str">
            <v>Всего</v>
          </cell>
          <cell r="F353">
            <v>10</v>
          </cell>
          <cell r="G353">
            <v>10</v>
          </cell>
          <cell r="H353">
            <v>5</v>
          </cell>
          <cell r="I353">
            <v>5</v>
          </cell>
          <cell r="O353" t="str">
            <v>Требуется разработка рабочего проекта</v>
          </cell>
          <cell r="P353" t="str">
            <v>Постановления Президента Республики Узбекистан от 17.11.2014 г. №ПП-2264Протокол ГП "Навоийского ГМК" от 12.01.2014 г. №27-02/5122</v>
          </cell>
        </row>
        <row r="354">
          <cell r="E354" t="str">
            <v>собственные средства</v>
          </cell>
          <cell r="F354">
            <v>10</v>
          </cell>
          <cell r="G354">
            <v>10</v>
          </cell>
          <cell r="H354">
            <v>5</v>
          </cell>
          <cell r="I354">
            <v>5</v>
          </cell>
        </row>
        <row r="355">
          <cell r="A355" t="str">
            <v>Добыча сульфидных руд на руднике Маржанбулак и строительство нового хвостохранилища МЗИУ</v>
          </cell>
          <cell r="B355" t="str">
            <v>заданная</v>
          </cell>
          <cell r="C355" t="str">
            <v>2015-2020 гг.</v>
          </cell>
          <cell r="D355" t="str">
            <v>не предусмотрен</v>
          </cell>
          <cell r="E355" t="str">
            <v>Всего</v>
          </cell>
          <cell r="F355">
            <v>30</v>
          </cell>
          <cell r="G355">
            <v>29.8</v>
          </cell>
          <cell r="H355">
            <v>1</v>
          </cell>
          <cell r="I355">
            <v>5.76</v>
          </cell>
          <cell r="J355">
            <v>5.76</v>
          </cell>
          <cell r="K355">
            <v>5.76</v>
          </cell>
          <cell r="L355">
            <v>5.76</v>
          </cell>
          <cell r="M355">
            <v>5.76</v>
          </cell>
          <cell r="O355" t="str">
            <v>Требуется разработка рабочего проекта</v>
          </cell>
          <cell r="P355" t="str">
            <v>Постановления Президента Республики Узбекистан от 17.11.2014 г. №ПП-2264Протокол ГП "Навоийского ГМК" от 23.01.2014 г. №4-01/731</v>
          </cell>
        </row>
        <row r="356">
          <cell r="E356" t="str">
            <v>собственные средства</v>
          </cell>
          <cell r="F356">
            <v>30</v>
          </cell>
          <cell r="G356">
            <v>29.8</v>
          </cell>
          <cell r="H356">
            <v>1</v>
          </cell>
          <cell r="I356">
            <v>5.76</v>
          </cell>
          <cell r="J356">
            <v>5.76</v>
          </cell>
          <cell r="K356">
            <v>5.76</v>
          </cell>
          <cell r="L356">
            <v>5.76</v>
          </cell>
          <cell r="M356">
            <v>5.76</v>
          </cell>
        </row>
        <row r="357">
          <cell r="A357" t="str">
            <v>Строительство добычного участка на месторождении "Аульбек"</v>
          </cell>
          <cell r="B357" t="str">
            <v>заданная</v>
          </cell>
          <cell r="C357" t="str">
            <v>2015-2016 гг.</v>
          </cell>
          <cell r="D357" t="str">
            <v>не предусмотрен</v>
          </cell>
          <cell r="E357" t="str">
            <v>Всего</v>
          </cell>
          <cell r="F357">
            <v>19.989999999999998</v>
          </cell>
          <cell r="G357">
            <v>7.67</v>
          </cell>
          <cell r="H357">
            <v>2.4</v>
          </cell>
          <cell r="I357">
            <v>5.27</v>
          </cell>
          <cell r="O357" t="str">
            <v>Требуется разработка рабочего проекта</v>
          </cell>
          <cell r="P357" t="str">
            <v>Постановление Президента Республики Узбекистан от 04.10.2011 г. №ПП-1623,от 17.11.2014 г. №ПП-2264</v>
          </cell>
        </row>
        <row r="358">
          <cell r="E358" t="str">
            <v>собственные средства</v>
          </cell>
          <cell r="F358">
            <v>19.989999999999998</v>
          </cell>
          <cell r="G358">
            <v>7.67</v>
          </cell>
          <cell r="H358">
            <v>2.4</v>
          </cell>
          <cell r="I358">
            <v>5.27</v>
          </cell>
        </row>
        <row r="359">
          <cell r="A359" t="str">
            <v>модернизация и реконструкция</v>
          </cell>
          <cell r="F359">
            <v>1067.8424777108676</v>
          </cell>
          <cell r="G359">
            <v>903.70789839550559</v>
          </cell>
          <cell r="H359">
            <v>122.39893101079093</v>
          </cell>
          <cell r="I359">
            <v>107.04802812916783</v>
          </cell>
          <cell r="J359">
            <v>106.22409570383543</v>
          </cell>
          <cell r="K359">
            <v>82.56</v>
          </cell>
          <cell r="L359">
            <v>122.21</v>
          </cell>
          <cell r="M359">
            <v>103.85</v>
          </cell>
        </row>
        <row r="360">
          <cell r="A360" t="str">
            <v>Расширение и реконструкция хвостового хозяйства ГМЗ-2 (I этап)</v>
          </cell>
          <cell r="B360" t="str">
            <v>заданная</v>
          </cell>
          <cell r="C360" t="str">
            <v>2011-2015 гг.</v>
          </cell>
          <cell r="D360" t="str">
            <v>не предусмотрен</v>
          </cell>
          <cell r="E360" t="str">
            <v>Всего</v>
          </cell>
          <cell r="F360">
            <v>48.13</v>
          </cell>
          <cell r="G360">
            <v>6.64</v>
          </cell>
          <cell r="H360">
            <v>6.64</v>
          </cell>
          <cell r="O360" t="str">
            <v xml:space="preserve">Имеется утвержденное ТЭО проекта </v>
          </cell>
          <cell r="P360" t="str">
            <v>Постановление Президента Республики Узбекистан от 15.12.2010 г. №ПП-1442,от 17.11.2014 г. №ПП-2264Закл. №291-Э от 17.05.11г. Упр.эксперт. Градостроит.при Госархитектстрое Руз</v>
          </cell>
        </row>
        <row r="361">
          <cell r="E361" t="str">
            <v>собственные средства</v>
          </cell>
          <cell r="F361">
            <v>48.13</v>
          </cell>
          <cell r="G361">
            <v>6.64</v>
          </cell>
          <cell r="H361">
            <v>6.64</v>
          </cell>
        </row>
        <row r="362">
          <cell r="A362" t="str">
            <v>Реконструкция и расширение отделений флотации и сорбции ГМЗ-3</v>
          </cell>
          <cell r="B362" t="str">
            <v>заданная</v>
          </cell>
          <cell r="C362" t="str">
            <v>2011-2015 гг.</v>
          </cell>
          <cell r="E362" t="str">
            <v>Всего</v>
          </cell>
          <cell r="F362">
            <v>33.392000000000003</v>
          </cell>
          <cell r="G362">
            <v>1.5</v>
          </cell>
          <cell r="H362">
            <v>1.5</v>
          </cell>
          <cell r="P362" t="str">
            <v>Постановление Президента Республики Узбекистан от 15.12.2010 г. №ПП-1442</v>
          </cell>
        </row>
        <row r="363">
          <cell r="E363" t="str">
            <v>собственные средства</v>
          </cell>
          <cell r="F363">
            <v>33.392000000000003</v>
          </cell>
          <cell r="G363">
            <v>1.5</v>
          </cell>
          <cell r="H363">
            <v>1.5</v>
          </cell>
        </row>
        <row r="364">
          <cell r="A364" t="str">
            <v>Техническое и технологическое перевооружение объектов основного производства (II-этап)</v>
          </cell>
          <cell r="B364" t="str">
            <v>заданная</v>
          </cell>
          <cell r="C364" t="str">
            <v>2013-2015 гг.</v>
          </cell>
          <cell r="D364" t="str">
            <v>не предусмотрен</v>
          </cell>
          <cell r="E364" t="str">
            <v>Всего</v>
          </cell>
          <cell r="F364">
            <v>57.74</v>
          </cell>
          <cell r="G364">
            <v>5</v>
          </cell>
          <cell r="H364">
            <v>5</v>
          </cell>
          <cell r="I364">
            <v>0</v>
          </cell>
          <cell r="J364">
            <v>0</v>
          </cell>
          <cell r="O364" t="str">
            <v>Требуется разработка рабочего проекта</v>
          </cell>
          <cell r="P364" t="str">
            <v>Постановления Президента Республики Узбекистан от 17.11.2014 г. №ПП-2264Протокол №21-А от14.05.2014 г.Письмо НГМК от 19.04.2013 г. №8-12/4243</v>
          </cell>
        </row>
        <row r="365">
          <cell r="E365" t="str">
            <v>собственные средства</v>
          </cell>
          <cell r="F365">
            <v>57.74</v>
          </cell>
          <cell r="G365">
            <v>5</v>
          </cell>
          <cell r="H365">
            <v>5</v>
          </cell>
        </row>
        <row r="366">
          <cell r="A366" t="str">
            <v>Обновление (замена) морально и физически устаревшего оборудования. IV этап</v>
          </cell>
          <cell r="B366" t="str">
            <v>заданная</v>
          </cell>
          <cell r="C366" t="str">
            <v>2015-2017гг.</v>
          </cell>
          <cell r="D366" t="str">
            <v>не предусмотрен</v>
          </cell>
          <cell r="E366" t="str">
            <v>Всего</v>
          </cell>
          <cell r="F366">
            <v>36.369999999999997</v>
          </cell>
          <cell r="G366">
            <v>36.369999999999997</v>
          </cell>
          <cell r="H366">
            <v>6.06</v>
          </cell>
          <cell r="I366">
            <v>19.829999999999998</v>
          </cell>
          <cell r="J366">
            <v>10.48</v>
          </cell>
          <cell r="O366" t="str">
            <v>Требуется разработка рабочего проекта</v>
          </cell>
          <cell r="P366" t="str">
            <v>Постановление Кабинета Министров от 19.04.2012 г. №115</v>
          </cell>
        </row>
        <row r="367">
          <cell r="E367" t="str">
            <v>собственные средства</v>
          </cell>
          <cell r="F367">
            <v>36.369999999999997</v>
          </cell>
          <cell r="G367">
            <v>36.369999999999997</v>
          </cell>
          <cell r="H367">
            <v>6.06</v>
          </cell>
          <cell r="I367">
            <v>19.829999999999998</v>
          </cell>
          <cell r="J367">
            <v>10.48</v>
          </cell>
        </row>
        <row r="368">
          <cell r="A368" t="str">
            <v>Модернизация и техническое перевооружение объектов вспомогательных производств</v>
          </cell>
          <cell r="B368" t="str">
            <v>заданная</v>
          </cell>
          <cell r="C368" t="str">
            <v>2014-2021 гг.</v>
          </cell>
          <cell r="D368" t="str">
            <v>не предусмотрен</v>
          </cell>
          <cell r="E368" t="str">
            <v>Всего</v>
          </cell>
          <cell r="F368">
            <v>190.3</v>
          </cell>
          <cell r="G368">
            <v>185.8</v>
          </cell>
          <cell r="H368">
            <v>10.55</v>
          </cell>
          <cell r="I368">
            <v>19.328456533160892</v>
          </cell>
          <cell r="J368">
            <v>17.119993533524632</v>
          </cell>
          <cell r="K368">
            <v>5.7899999999999991</v>
          </cell>
          <cell r="L368">
            <v>25.87</v>
          </cell>
          <cell r="M368">
            <v>5.0999999999999996</v>
          </cell>
          <cell r="O368" t="str">
            <v>Требуется разработка рабочего проекта</v>
          </cell>
          <cell r="P368" t="str">
            <v>№ПП-2069 от 18.11.2013г.от 17.11.2014 г. №ПП-2264Протокол Кабинета Министров от 31.01.2013 г. №02-02/1-190</v>
          </cell>
        </row>
        <row r="369">
          <cell r="E369" t="str">
            <v>собственные средства</v>
          </cell>
          <cell r="F369">
            <v>190.3</v>
          </cell>
          <cell r="G369">
            <v>185.8</v>
          </cell>
          <cell r="H369">
            <v>10.55</v>
          </cell>
          <cell r="I369">
            <v>19.328456533160892</v>
          </cell>
          <cell r="J369">
            <v>17.119993533524632</v>
          </cell>
          <cell r="K369">
            <v>5.7899999999999991</v>
          </cell>
          <cell r="L369">
            <v>25.87</v>
          </cell>
          <cell r="M369">
            <v>5.0999999999999996</v>
          </cell>
        </row>
        <row r="370">
          <cell r="A370" t="str">
            <v>Техническое и технологическое перевооружение добывающих и перерабатывающих мощностей</v>
          </cell>
          <cell r="B370" t="str">
            <v>заданная</v>
          </cell>
          <cell r="C370" t="str">
            <v>2014-2016 гг.</v>
          </cell>
          <cell r="D370" t="str">
            <v>не предусмотрен</v>
          </cell>
          <cell r="E370" t="str">
            <v>Всего</v>
          </cell>
          <cell r="F370">
            <v>32.4</v>
          </cell>
          <cell r="G370">
            <v>19.2</v>
          </cell>
          <cell r="H370">
            <v>12.77</v>
          </cell>
          <cell r="I370">
            <v>3.4</v>
          </cell>
          <cell r="J370">
            <v>3.03</v>
          </cell>
          <cell r="O370" t="str">
            <v>Требуется разработка рабочего проекта</v>
          </cell>
          <cell r="P370" t="str">
            <v>Протокол Кабинета Министров от 31.01.2013 г. №02-02/1-190ПП №1442 от 15.12.10гот 17.11.2014 г. №ПП-2264</v>
          </cell>
        </row>
        <row r="371">
          <cell r="E371" t="str">
            <v>собственные средства</v>
          </cell>
          <cell r="F371">
            <v>32.4</v>
          </cell>
          <cell r="G371">
            <v>19.2</v>
          </cell>
          <cell r="H371">
            <v>12.77</v>
          </cell>
          <cell r="I371">
            <v>3.4</v>
          </cell>
          <cell r="J371">
            <v>3.03</v>
          </cell>
        </row>
        <row r="372">
          <cell r="A372" t="str">
            <v>Повышение энергоэффективности сернокислотного производства за счет выработки электрической энергии с использованием вторичных энергоресурсов</v>
          </cell>
          <cell r="B372" t="str">
            <v>заданная</v>
          </cell>
          <cell r="C372" t="str">
            <v>2013-2015 гг.</v>
          </cell>
          <cell r="D372" t="str">
            <v>не предусмотрен</v>
          </cell>
          <cell r="E372" t="str">
            <v>Всего</v>
          </cell>
          <cell r="F372">
            <v>8.1999999999999993</v>
          </cell>
          <cell r="G372">
            <v>5.4</v>
          </cell>
          <cell r="H372">
            <v>5.4</v>
          </cell>
          <cell r="O372" t="str">
            <v>ТЭО проекта на стадии разработки</v>
          </cell>
          <cell r="P372" t="str">
            <v xml:space="preserve">Протокол Кабинета Министров от 31.01.2013 г. №02-02/1-190ПП-1855 от 21.11.2012г.;№ПП-2069 от 18.11.2013г.от 17.11.2014 г. №ПП-2264                        </v>
          </cell>
        </row>
        <row r="373">
          <cell r="E373" t="str">
            <v>собственные средства</v>
          </cell>
          <cell r="F373">
            <v>8.1999999999999993</v>
          </cell>
          <cell r="G373">
            <v>5.4</v>
          </cell>
          <cell r="H373">
            <v>5.4</v>
          </cell>
        </row>
        <row r="374">
          <cell r="A374" t="str">
            <v>Отработка карьера «Мурунтау» (V очередь)</v>
          </cell>
          <cell r="B374" t="str">
            <v>заданная</v>
          </cell>
          <cell r="C374" t="str">
            <v>2015-2025 гг.</v>
          </cell>
          <cell r="D374" t="str">
            <v>не требуется</v>
          </cell>
          <cell r="E374" t="str">
            <v>Всего</v>
          </cell>
          <cell r="F374">
            <v>230</v>
          </cell>
          <cell r="G374">
            <v>230</v>
          </cell>
          <cell r="H374">
            <v>4.68</v>
          </cell>
          <cell r="I374">
            <v>7.3087560118013162</v>
          </cell>
          <cell r="J374">
            <v>16.16744129652831</v>
          </cell>
          <cell r="K374">
            <v>20</v>
          </cell>
          <cell r="L374">
            <v>36.549999999999997</v>
          </cell>
          <cell r="M374">
            <v>37.74</v>
          </cell>
          <cell r="O374" t="str">
            <v>Требуется разработка ТЭО проекта</v>
          </cell>
          <cell r="P374" t="str">
            <v>Постановление Президента Республики Узбекистан от 15.12.2010 г. №ПП-1442,от 17.11.2014 г. №ПП-2264</v>
          </cell>
        </row>
        <row r="375">
          <cell r="E375" t="str">
            <v>собственные средства</v>
          </cell>
          <cell r="F375">
            <v>230</v>
          </cell>
          <cell r="G375">
            <v>230</v>
          </cell>
          <cell r="H375">
            <v>4.68</v>
          </cell>
          <cell r="I375">
            <v>7.3087560118013162</v>
          </cell>
          <cell r="J375">
            <v>16.16744129652831</v>
          </cell>
          <cell r="K375">
            <v>20</v>
          </cell>
          <cell r="L375">
            <v>36.549999999999997</v>
          </cell>
          <cell r="M375">
            <v>37.74</v>
          </cell>
        </row>
        <row r="376">
          <cell r="A376" t="str">
            <v xml:space="preserve">Расширение и реконструкция хвостового хозяйства  с намывом ограджающих дамб хвостохранилища №2 ГМЗ-2 ( II этап) </v>
          </cell>
          <cell r="B376" t="str">
            <v>заданная</v>
          </cell>
          <cell r="C376" t="str">
            <v>2015-2022 гг.</v>
          </cell>
          <cell r="D376" t="str">
            <v>не предусмотрен</v>
          </cell>
          <cell r="E376" t="str">
            <v>Всего</v>
          </cell>
          <cell r="F376">
            <v>160</v>
          </cell>
          <cell r="G376">
            <v>160</v>
          </cell>
          <cell r="H376">
            <v>6.0623206563472491</v>
          </cell>
          <cell r="I376">
            <v>8.0830942084629989</v>
          </cell>
          <cell r="J376">
            <v>8.0830942084629989</v>
          </cell>
          <cell r="K376">
            <v>15</v>
          </cell>
          <cell r="L376">
            <v>40</v>
          </cell>
          <cell r="M376">
            <v>43.55</v>
          </cell>
          <cell r="O376" t="str">
            <v>Требуется разработка ТЭО проекта</v>
          </cell>
          <cell r="P376" t="str">
            <v>ПП №1442 от 15.12.10г</v>
          </cell>
        </row>
        <row r="377">
          <cell r="E377" t="str">
            <v>собственные средства</v>
          </cell>
          <cell r="F377">
            <v>160</v>
          </cell>
          <cell r="G377">
            <v>160</v>
          </cell>
          <cell r="H377">
            <v>6.0623206563472491</v>
          </cell>
          <cell r="I377">
            <v>8.0830942084629989</v>
          </cell>
          <cell r="J377">
            <v>8.0830942084629989</v>
          </cell>
          <cell r="K377">
            <v>15</v>
          </cell>
          <cell r="L377">
            <v>40</v>
          </cell>
          <cell r="M377">
            <v>43.55</v>
          </cell>
        </row>
        <row r="378">
          <cell r="A378" t="str">
            <v>Расширение, техническое и технологическое перевооружение цеха кучного выщелачивания (II этап)</v>
          </cell>
          <cell r="B378" t="str">
            <v>заданная</v>
          </cell>
          <cell r="C378" t="str">
            <v>2016-2018 гг.</v>
          </cell>
          <cell r="D378" t="str">
            <v>не предусмотрен</v>
          </cell>
          <cell r="E378" t="str">
            <v>Всего</v>
          </cell>
          <cell r="F378">
            <v>27.3</v>
          </cell>
          <cell r="G378">
            <v>27.3</v>
          </cell>
          <cell r="H378">
            <v>0</v>
          </cell>
          <cell r="I378">
            <v>4</v>
          </cell>
          <cell r="J378">
            <v>8</v>
          </cell>
          <cell r="K378">
            <v>15.3</v>
          </cell>
          <cell r="O378" t="str">
            <v>Требуется разработка ТЭО проекта</v>
          </cell>
          <cell r="P378" t="str">
            <v>ПП №1442 от 15.12.10г</v>
          </cell>
        </row>
        <row r="379">
          <cell r="E379" t="str">
            <v>собственные средства</v>
          </cell>
          <cell r="F379">
            <v>27.3</v>
          </cell>
          <cell r="G379">
            <v>27.3</v>
          </cell>
          <cell r="I379">
            <v>4</v>
          </cell>
          <cell r="J379">
            <v>8</v>
          </cell>
          <cell r="K379">
            <v>15.3</v>
          </cell>
        </row>
        <row r="380">
          <cell r="A380" t="str">
            <v>Реконструкция ГМЗ-2 под переработку "хвостов" кучного выщелачивания</v>
          </cell>
          <cell r="B380" t="str">
            <v>заданная</v>
          </cell>
          <cell r="C380" t="str">
            <v>2015-2020 гг.</v>
          </cell>
          <cell r="D380" t="str">
            <v>не требуется</v>
          </cell>
          <cell r="E380" t="str">
            <v>Всего</v>
          </cell>
          <cell r="F380">
            <v>30</v>
          </cell>
          <cell r="G380">
            <v>30</v>
          </cell>
          <cell r="H380">
            <v>5.3</v>
          </cell>
          <cell r="I380">
            <v>6.97</v>
          </cell>
          <cell r="J380">
            <v>10.61</v>
          </cell>
          <cell r="K380">
            <v>2.5</v>
          </cell>
          <cell r="L380">
            <v>2.2999999999999998</v>
          </cell>
          <cell r="M380">
            <v>2.3199999999999998</v>
          </cell>
          <cell r="O380" t="str">
            <v>Требуется разработка ТЭО проекта</v>
          </cell>
          <cell r="P380" t="str">
            <v>ПП №1442 от 15.12.10г</v>
          </cell>
        </row>
        <row r="381">
          <cell r="E381" t="str">
            <v>собственные средства</v>
          </cell>
          <cell r="F381">
            <v>30</v>
          </cell>
          <cell r="G381">
            <v>30</v>
          </cell>
          <cell r="H381">
            <v>5.3</v>
          </cell>
          <cell r="I381">
            <v>6.97</v>
          </cell>
          <cell r="J381">
            <v>10.61</v>
          </cell>
          <cell r="K381">
            <v>2.5</v>
          </cell>
          <cell r="L381">
            <v>2.2999999999999998</v>
          </cell>
          <cell r="M381">
            <v>2.3199999999999998</v>
          </cell>
        </row>
        <row r="382">
          <cell r="A382" t="str">
            <v>Техническое перевооружение железнодорожного транспорта НГМК</v>
          </cell>
          <cell r="B382" t="str">
            <v>заданная</v>
          </cell>
          <cell r="C382" t="str">
            <v>2015-2017 гг.</v>
          </cell>
          <cell r="D382" t="str">
            <v>не предусмотрен</v>
          </cell>
          <cell r="E382" t="str">
            <v>Всего</v>
          </cell>
          <cell r="F382">
            <v>11.367093723477346</v>
          </cell>
          <cell r="G382">
            <v>11.367093723477346</v>
          </cell>
          <cell r="H382">
            <v>7.7733500383946961</v>
          </cell>
          <cell r="I382">
            <v>1.7968718425413246</v>
          </cell>
          <cell r="J382">
            <v>1.7968718425413246</v>
          </cell>
          <cell r="K382">
            <v>0</v>
          </cell>
          <cell r="L382">
            <v>0</v>
          </cell>
          <cell r="M382">
            <v>0</v>
          </cell>
          <cell r="O382" t="str">
            <v>Требуется разработка рабочего проекта</v>
          </cell>
          <cell r="P382" t="str">
            <v>ПП №1446 от 21.12.2010г.</v>
          </cell>
        </row>
        <row r="383">
          <cell r="E383" t="str">
            <v>собственные средства</v>
          </cell>
          <cell r="F383">
            <v>11.367093723477346</v>
          </cell>
          <cell r="G383">
            <v>11.367093723477346</v>
          </cell>
          <cell r="H383">
            <v>7.7733500383946961</v>
          </cell>
          <cell r="I383">
            <v>1.7968718425413246</v>
          </cell>
          <cell r="J383">
            <v>1.7968718425413246</v>
          </cell>
        </row>
        <row r="384">
          <cell r="A384" t="str">
            <v>Строительство II-этапа 2 очереди хвостохранилища ГМЗ-3</v>
          </cell>
          <cell r="B384" t="str">
            <v>заданная</v>
          </cell>
          <cell r="C384" t="str">
            <v>2012-2015 гг.</v>
          </cell>
          <cell r="D384" t="str">
            <v>не предусмотрен</v>
          </cell>
          <cell r="E384" t="str">
            <v>Всего</v>
          </cell>
          <cell r="F384">
            <v>22.37</v>
          </cell>
          <cell r="G384">
            <v>7.22</v>
          </cell>
          <cell r="H384">
            <v>7.22</v>
          </cell>
          <cell r="O384" t="str">
            <v>Имеется разработанный рабочий проект</v>
          </cell>
          <cell r="P384" t="str">
            <v>Постановления Президента Республики Узбекистан от 17.11.2014 г. №ПП-2264Закл. №108-экс от 30.07.12г. Госэксперт. Навоийской обл.</v>
          </cell>
        </row>
        <row r="385">
          <cell r="E385" t="str">
            <v>собственные средства</v>
          </cell>
          <cell r="F385">
            <v>22.37</v>
          </cell>
          <cell r="G385">
            <v>7.22</v>
          </cell>
          <cell r="H385">
            <v>7.22</v>
          </cell>
        </row>
        <row r="386">
          <cell r="A386" t="str">
            <v>Строительство постаянного расходного склада ВМ и установка для хранения и загрузки компонентов ЭВВ в СЗМ и МЗ-4 на площадке рудника "Даугызтау"</v>
          </cell>
          <cell r="B386" t="str">
            <v>заданная</v>
          </cell>
          <cell r="C386" t="str">
            <v>2015-2016 гг.</v>
          </cell>
          <cell r="D386" t="str">
            <v>не предусмотрен</v>
          </cell>
          <cell r="E386" t="str">
            <v>Всего</v>
          </cell>
          <cell r="F386">
            <v>0.98209594632825437</v>
          </cell>
          <cell r="G386">
            <v>0.98209594632825437</v>
          </cell>
          <cell r="H386">
            <v>0.39203006911045546</v>
          </cell>
          <cell r="I386">
            <v>0.59006587721779891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O386" t="str">
            <v>ТЭО проекта на стадии разработки</v>
          </cell>
          <cell r="P386" t="str">
            <v>Протокол №2-01/832 от 19.01.11г.</v>
          </cell>
        </row>
        <row r="387">
          <cell r="E387" t="str">
            <v>собственные средства</v>
          </cell>
          <cell r="F387">
            <v>0.98209594632825437</v>
          </cell>
          <cell r="G387">
            <v>0.98209594632825437</v>
          </cell>
          <cell r="H387">
            <v>0.39203006911045546</v>
          </cell>
          <cell r="I387">
            <v>0.59006587721779891</v>
          </cell>
        </row>
        <row r="388">
          <cell r="A388" t="str">
            <v>Строительство постоянного расходного склада ВМ вместимостью 240тн на м/р Кокпатас</v>
          </cell>
          <cell r="B388" t="str">
            <v>заданная</v>
          </cell>
          <cell r="C388" t="str">
            <v>2016-2017 гг.</v>
          </cell>
          <cell r="D388" t="str">
            <v>не предусмотрен</v>
          </cell>
          <cell r="E388" t="str">
            <v>Всего</v>
          </cell>
          <cell r="F388">
            <v>0.72747847876166993</v>
          </cell>
          <cell r="G388">
            <v>0.72747847876166993</v>
          </cell>
          <cell r="H388">
            <v>0</v>
          </cell>
          <cell r="I388">
            <v>0.27078365598351045</v>
          </cell>
          <cell r="J388">
            <v>0.45669482277815943</v>
          </cell>
          <cell r="K388">
            <v>0</v>
          </cell>
          <cell r="L388">
            <v>0</v>
          </cell>
          <cell r="M388">
            <v>0</v>
          </cell>
          <cell r="O388" t="str">
            <v>Имеется разработанный рабочий проект</v>
          </cell>
          <cell r="P388" t="str">
            <v xml:space="preserve">Закл. №74-экс от 30.07.13г. Госэксперт. Навоийской обл. </v>
          </cell>
        </row>
        <row r="389">
          <cell r="E389" t="str">
            <v>собственные средства</v>
          </cell>
          <cell r="F389">
            <v>0.72747847876166993</v>
          </cell>
          <cell r="G389">
            <v>0.72747847876166993</v>
          </cell>
          <cell r="I389">
            <v>0.27078365598351045</v>
          </cell>
          <cell r="J389">
            <v>0.45669482277815943</v>
          </cell>
        </row>
        <row r="390">
          <cell r="A390" t="str">
            <v>Северное РУ НГМК. Реконструкция и строительство резервного (аварийного) электроснабжения объектов особой категории ГМЗ-3</v>
          </cell>
          <cell r="B390" t="str">
            <v>заданная</v>
          </cell>
          <cell r="C390" t="str">
            <v>2015-2016 гг.</v>
          </cell>
          <cell r="D390" t="str">
            <v>не предусмотрен</v>
          </cell>
          <cell r="E390" t="str">
            <v>Всего</v>
          </cell>
          <cell r="F390">
            <v>14.18</v>
          </cell>
          <cell r="G390">
            <v>14.18</v>
          </cell>
          <cell r="H390">
            <v>8.83</v>
          </cell>
          <cell r="I390">
            <v>5.35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O390" t="str">
            <v>Имеется разработанный рабочий проект</v>
          </cell>
          <cell r="P390" t="str">
            <v>Постановления Президента Республики Узбекистан от 17.11.2014 г. №ПП-2264Закл. №122-экс от 02.12.2013г.  Госэксперт.                           Навоийской.обл.</v>
          </cell>
        </row>
        <row r="391">
          <cell r="E391" t="str">
            <v>собственные средства</v>
          </cell>
          <cell r="F391">
            <v>14.18</v>
          </cell>
          <cell r="G391">
            <v>14.18</v>
          </cell>
          <cell r="H391">
            <v>8.83</v>
          </cell>
          <cell r="I391">
            <v>5.35</v>
          </cell>
        </row>
        <row r="392">
          <cell r="A392" t="str">
            <v>ЦРУ НГМК. ОЭС ВВС. Реконструкция системы технического водоснабжения Зарафшан-Бессопан. 2-ой этап</v>
          </cell>
          <cell r="B392" t="str">
            <v>заданная</v>
          </cell>
          <cell r="C392" t="str">
            <v>2013-2015 гг.</v>
          </cell>
          <cell r="D392" t="str">
            <v>не предусмотрен</v>
          </cell>
          <cell r="E392" t="str">
            <v>Всего</v>
          </cell>
          <cell r="F392">
            <v>4.191084347088065</v>
          </cell>
          <cell r="G392">
            <v>2.7066240957038352</v>
          </cell>
          <cell r="H392">
            <v>2.7066240957038352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O392" t="str">
            <v>Имеется разработанный рабочий проект</v>
          </cell>
          <cell r="P392" t="str">
            <v>Закл. №124-Экс от 04.12.2013г. Госэксп. Навоий. обл.</v>
          </cell>
        </row>
        <row r="393">
          <cell r="E393" t="str">
            <v>собственные средства</v>
          </cell>
          <cell r="F393">
            <v>4.191084347088065</v>
          </cell>
          <cell r="G393">
            <v>2.7066240957038352</v>
          </cell>
          <cell r="H393">
            <v>2.7066240957038352</v>
          </cell>
        </row>
        <row r="394">
          <cell r="A394" t="str">
            <v>Техническое перевооружение МЗИУ под переработку сульфидных руд и отработка хвостовой пульпы хвостохранилища</v>
          </cell>
          <cell r="B394" t="str">
            <v>заданная</v>
          </cell>
          <cell r="C394" t="str">
            <v>2016-2019 гг.</v>
          </cell>
          <cell r="D394" t="str">
            <v>не требуется</v>
          </cell>
          <cell r="E394" t="str">
            <v>Всего</v>
          </cell>
          <cell r="F394">
            <v>30</v>
          </cell>
          <cell r="G394">
            <v>30</v>
          </cell>
          <cell r="H394">
            <v>0</v>
          </cell>
          <cell r="I394">
            <v>5.68</v>
          </cell>
          <cell r="J394">
            <v>6.05</v>
          </cell>
          <cell r="K394">
            <v>6.8000000000000007</v>
          </cell>
          <cell r="L394">
            <v>6.91</v>
          </cell>
          <cell r="M394">
            <v>4.5600000000000005</v>
          </cell>
          <cell r="O394" t="str">
            <v>Требуется разработка ТЭО проекта</v>
          </cell>
          <cell r="P394" t="str">
            <v>№ПП-1442 от 15.12.2010г</v>
          </cell>
        </row>
        <row r="395">
          <cell r="E395" t="str">
            <v>собственные средства</v>
          </cell>
          <cell r="F395">
            <v>30</v>
          </cell>
          <cell r="G395">
            <v>30</v>
          </cell>
          <cell r="H395">
            <v>0</v>
          </cell>
          <cell r="I395">
            <v>5.68</v>
          </cell>
          <cell r="J395">
            <v>6.05</v>
          </cell>
          <cell r="K395">
            <v>6.8000000000000007</v>
          </cell>
          <cell r="L395">
            <v>6.91</v>
          </cell>
          <cell r="M395">
            <v>4.5600000000000005</v>
          </cell>
        </row>
        <row r="396">
          <cell r="A396" t="str">
            <v>ГМЗ-1. Реконструкция хвостохра-нилища ГМЗ-1 с одновременной его экологической реабилитацией с использованием хвостов от переработки золотосодержащих руд.  2-я очередь</v>
          </cell>
          <cell r="B396" t="str">
            <v>заданная</v>
          </cell>
          <cell r="C396" t="str">
            <v>2012-2015 гг.</v>
          </cell>
          <cell r="D396" t="str">
            <v>не предусмотрен</v>
          </cell>
          <cell r="E396" t="str">
            <v>Всего</v>
          </cell>
          <cell r="F396">
            <v>1.850139433375096</v>
          </cell>
          <cell r="G396">
            <v>1.0720203693974053</v>
          </cell>
          <cell r="H396">
            <v>1.0720203693974053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O396" t="str">
            <v>Имеется разработанный рабочий проект</v>
          </cell>
          <cell r="P396" t="str">
            <v>Закл.№75-экс от 28.05.2012г. Госэксперт. Навоий.обл.</v>
          </cell>
        </row>
        <row r="397">
          <cell r="E397" t="str">
            <v>собственные средства</v>
          </cell>
          <cell r="F397">
            <v>1.850139433375096</v>
          </cell>
          <cell r="G397">
            <v>1.0720203693974053</v>
          </cell>
          <cell r="H397">
            <v>1.0720203693974053</v>
          </cell>
        </row>
        <row r="398">
          <cell r="A398" t="str">
            <v>Техническое перевооружение литейного производства ПО НМЗ на 2013 год.</v>
          </cell>
          <cell r="B398" t="str">
            <v>заданная</v>
          </cell>
          <cell r="C398" t="str">
            <v>2015 г.</v>
          </cell>
          <cell r="D398" t="str">
            <v>не предусмотрен</v>
          </cell>
          <cell r="E398" t="str">
            <v>Всего</v>
          </cell>
          <cell r="F398">
            <v>1.5</v>
          </cell>
          <cell r="G398">
            <v>1.5</v>
          </cell>
          <cell r="H398">
            <v>1.5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O398" t="str">
            <v>Имеется разработанный рабочий проект</v>
          </cell>
          <cell r="P398" t="str">
            <v>Закл.№75-экс от 28.05.2012г. Госэксперт. Навоий.обл.</v>
          </cell>
        </row>
        <row r="399">
          <cell r="E399" t="str">
            <v>собственные средства</v>
          </cell>
          <cell r="F399">
            <v>1.5</v>
          </cell>
          <cell r="G399">
            <v>1.5</v>
          </cell>
          <cell r="H399">
            <v>1.5</v>
          </cell>
        </row>
        <row r="400">
          <cell r="A400" t="str">
            <v>Внедрение комплексной интегрированной системы по компьютеризации финансового учета и отчетности, управления персоналом, оперативной и производственно-технологической деятельности в горно-металлургической сфере</v>
          </cell>
          <cell r="B400" t="str">
            <v>заданная</v>
          </cell>
          <cell r="C400" t="str">
            <v>2015 г.</v>
          </cell>
          <cell r="D400" t="str">
            <v>не предусмотрен</v>
          </cell>
          <cell r="E400" t="str">
            <v>Всего</v>
          </cell>
          <cell r="F400">
            <v>1.5155801640868123</v>
          </cell>
          <cell r="G400">
            <v>1.5155801640868123</v>
          </cell>
          <cell r="H400">
            <v>1.5155801640868123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O400" t="str">
            <v>Требуется разработка ПТЭР проекта</v>
          </cell>
          <cell r="P400" t="str">
            <v>№ ПП-2158 от 03.04.2014г. приказ НГМК №255 от 10.04.2014 г</v>
          </cell>
        </row>
        <row r="401">
          <cell r="E401" t="str">
            <v>собственные средства</v>
          </cell>
          <cell r="F401">
            <v>1.5155801640868123</v>
          </cell>
          <cell r="G401">
            <v>1.5155801640868123</v>
          </cell>
          <cell r="H401">
            <v>1.5155801640868123</v>
          </cell>
        </row>
        <row r="402">
          <cell r="A402" t="str">
            <v>Внедрение информационной системы по контролю за использованием горюче-смазочных материалов на базе системы спутникового мониторинга транспортных средств (ИС "Контроль ГСМ")</v>
          </cell>
          <cell r="B402" t="str">
            <v>заданная</v>
          </cell>
          <cell r="C402" t="str">
            <v>2015 г.</v>
          </cell>
          <cell r="D402" t="str">
            <v>не предусмотрен</v>
          </cell>
          <cell r="E402" t="str">
            <v>Всего</v>
          </cell>
          <cell r="F402">
            <v>0.70727074324051242</v>
          </cell>
          <cell r="G402">
            <v>0.70727074324051242</v>
          </cell>
          <cell r="H402">
            <v>0.70727074324051242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O402" t="str">
            <v>Требуется разработка рабочей документации</v>
          </cell>
          <cell r="P402" t="str">
            <v>№ ПП-2158 от 03.04.2014г. приказ НГМК №255 от 10.04.2014г</v>
          </cell>
        </row>
        <row r="403">
          <cell r="E403" t="str">
            <v>собственные средства</v>
          </cell>
          <cell r="F403">
            <v>0.70727074324051242</v>
          </cell>
          <cell r="G403">
            <v>0.70727074324051242</v>
          </cell>
          <cell r="H403">
            <v>0.70727074324051242</v>
          </cell>
        </row>
        <row r="404">
          <cell r="A404" t="str">
            <v>Техническое перевооружение систем телекоммуникаций НГМК</v>
          </cell>
          <cell r="B404" t="str">
            <v>заданная</v>
          </cell>
          <cell r="C404" t="str">
            <v>2015 г.</v>
          </cell>
          <cell r="D404" t="str">
            <v>не предусмотрен</v>
          </cell>
          <cell r="E404" t="str">
            <v>Всего</v>
          </cell>
          <cell r="F404">
            <v>0.60623206563472498</v>
          </cell>
          <cell r="G404">
            <v>0.60623206563472498</v>
          </cell>
          <cell r="H404">
            <v>0.60623206563472498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O404" t="str">
            <v>требуется разработка РП</v>
          </cell>
          <cell r="P404" t="str">
            <v>№ ПП-2158 от 03.04.2014г. приказ НГМК №255 от 10.04.2014г</v>
          </cell>
        </row>
        <row r="405">
          <cell r="E405" t="str">
            <v>собственные средства</v>
          </cell>
          <cell r="F405">
            <v>0.60623206563472498</v>
          </cell>
          <cell r="G405">
            <v>0.60623206563472498</v>
          </cell>
          <cell r="H405">
            <v>0.60623206563472498</v>
          </cell>
        </row>
        <row r="406">
          <cell r="A406" t="str">
            <v>Внедрение автоматизированной системы оперативного диспетчерского управления ГМЗ-2</v>
          </cell>
          <cell r="B406" t="str">
            <v>заданная</v>
          </cell>
          <cell r="C406" t="str">
            <v>2015 г.</v>
          </cell>
          <cell r="D406" t="str">
            <v>не предусмотрен</v>
          </cell>
          <cell r="E406" t="str">
            <v>Всего</v>
          </cell>
          <cell r="F406">
            <v>0.60623206563472498</v>
          </cell>
          <cell r="G406">
            <v>0.60623206563472498</v>
          </cell>
          <cell r="H406">
            <v>0.60623206563472498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O406" t="str">
            <v>Требуется разработка рабочего проекта</v>
          </cell>
          <cell r="P406" t="str">
            <v>№ ПП-2158 от 03.04.2014г. приказ НГМК №255 от 10.04.2014г</v>
          </cell>
        </row>
        <row r="407">
          <cell r="E407" t="str">
            <v>собственные средства</v>
          </cell>
          <cell r="F407">
            <v>0.60623206563472498</v>
          </cell>
          <cell r="G407">
            <v>0.60623206563472498</v>
          </cell>
          <cell r="H407">
            <v>0.60623206563472498</v>
          </cell>
        </row>
        <row r="408">
          <cell r="A408" t="str">
            <v>Внедрение автоматизированной системы оперативного диспетчерского управления ОЭС ВВС (водовод Амударья-Зарафшан)</v>
          </cell>
          <cell r="B408" t="str">
            <v>заданная</v>
          </cell>
          <cell r="C408" t="str">
            <v>2015 г.</v>
          </cell>
          <cell r="D408" t="str">
            <v>не предусмотрен</v>
          </cell>
          <cell r="E408" t="str">
            <v>Всего</v>
          </cell>
          <cell r="F408">
            <v>0.70727074324051242</v>
          </cell>
          <cell r="G408">
            <v>0.70727074324051242</v>
          </cell>
          <cell r="H408">
            <v>0.70727074324051242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O408" t="str">
            <v>Требуется разработка рабочего проекта</v>
          </cell>
          <cell r="P408" t="str">
            <v>№ ПП-2158 от 03.04.2014г. приказ НГМК №255 от 10.04.2014г</v>
          </cell>
        </row>
        <row r="409">
          <cell r="E409" t="str">
            <v>собственные средства</v>
          </cell>
          <cell r="F409">
            <v>0.70727074324051242</v>
          </cell>
          <cell r="G409">
            <v>0.70727074324051242</v>
          </cell>
          <cell r="H409">
            <v>0.70727074324051242</v>
          </cell>
        </row>
        <row r="410">
          <cell r="A410" t="str">
            <v>Вовлечение в переработку хвостов кучного выщелачивания</v>
          </cell>
          <cell r="B410" t="str">
            <v>заданная</v>
          </cell>
          <cell r="C410" t="str">
            <v>2015-2018 гг.</v>
          </cell>
          <cell r="D410" t="str">
            <v>не предусмотрен</v>
          </cell>
          <cell r="E410" t="str">
            <v>Всего</v>
          </cell>
          <cell r="F410">
            <v>23</v>
          </cell>
          <cell r="G410">
            <v>23</v>
          </cell>
          <cell r="H410">
            <v>3.3</v>
          </cell>
          <cell r="I410">
            <v>6.56</v>
          </cell>
          <cell r="J410">
            <v>6.55</v>
          </cell>
          <cell r="K410">
            <v>6.59</v>
          </cell>
          <cell r="L410">
            <v>0</v>
          </cell>
          <cell r="M410">
            <v>0</v>
          </cell>
          <cell r="O410" t="str">
            <v>Требуется разработка рабочего проекта</v>
          </cell>
          <cell r="P410" t="str">
            <v>Постановления Президента Республики Узбекистан от 17.11.2014 г. №ПП-2264Протокол ГП "Навоийского ГМК" от 23.01.2014 г. №4-01/731 и 4-01/732</v>
          </cell>
        </row>
        <row r="411">
          <cell r="E411" t="str">
            <v>собственные средства</v>
          </cell>
          <cell r="F411">
            <v>23</v>
          </cell>
          <cell r="G411">
            <v>23</v>
          </cell>
          <cell r="H411">
            <v>3.3</v>
          </cell>
          <cell r="I411">
            <v>6.56</v>
          </cell>
          <cell r="J411">
            <v>6.55</v>
          </cell>
          <cell r="K411">
            <v>6.59</v>
          </cell>
        </row>
        <row r="412">
          <cell r="A412" t="str">
            <v>Техническое перевооружение железнодорожного транспорта ЦРУ (I этап)</v>
          </cell>
          <cell r="B412" t="str">
            <v>заданная</v>
          </cell>
          <cell r="C412" t="str">
            <v>2015-2017 гг.</v>
          </cell>
          <cell r="D412" t="str">
            <v>не предусмотрен</v>
          </cell>
          <cell r="E412" t="str">
            <v>Всего</v>
          </cell>
          <cell r="F412">
            <v>9.8000000000000007</v>
          </cell>
          <cell r="G412">
            <v>9.8000000000000007</v>
          </cell>
          <cell r="H412">
            <v>2.5</v>
          </cell>
          <cell r="I412">
            <v>3.6500000000000004</v>
          </cell>
          <cell r="J412">
            <v>3.6500000000000004</v>
          </cell>
          <cell r="K412">
            <v>0</v>
          </cell>
          <cell r="L412">
            <v>0</v>
          </cell>
          <cell r="M412">
            <v>0</v>
          </cell>
          <cell r="O412" t="str">
            <v>Требуется разработка рабочего проекта</v>
          </cell>
          <cell r="P412" t="str">
            <v>Постановления Президента Республики Узбекистан от 17.11.2014 г. №ПП-2264Протокол ГП "Навоийского ГМК" от 20.05.2014 г. №16-04/224</v>
          </cell>
        </row>
        <row r="413">
          <cell r="E413" t="str">
            <v>собственные средства</v>
          </cell>
          <cell r="F413">
            <v>9.8000000000000007</v>
          </cell>
          <cell r="G413">
            <v>9.8000000000000007</v>
          </cell>
          <cell r="H413">
            <v>2.5</v>
          </cell>
          <cell r="I413">
            <v>3.6500000000000004</v>
          </cell>
          <cell r="J413">
            <v>3.6500000000000004</v>
          </cell>
        </row>
        <row r="414">
          <cell r="A414" t="str">
            <v xml:space="preserve">Техническое перевооружение железнодорожного транспорта Сев.РУ </v>
          </cell>
          <cell r="B414" t="str">
            <v>заданная</v>
          </cell>
          <cell r="C414" t="str">
            <v>2015-2017 гг.</v>
          </cell>
          <cell r="D414" t="str">
            <v>не предусмотрен</v>
          </cell>
          <cell r="E414" t="str">
            <v>Всего</v>
          </cell>
          <cell r="F414">
            <v>9.9</v>
          </cell>
          <cell r="G414">
            <v>9.8000000000000007</v>
          </cell>
          <cell r="H414">
            <v>2.5</v>
          </cell>
          <cell r="I414">
            <v>3.6500000000000004</v>
          </cell>
          <cell r="J414">
            <v>3.6500000000000004</v>
          </cell>
          <cell r="K414">
            <v>0</v>
          </cell>
          <cell r="L414">
            <v>0</v>
          </cell>
          <cell r="M414">
            <v>0</v>
          </cell>
          <cell r="O414" t="str">
            <v>Требуется разработка рабочего проекта</v>
          </cell>
          <cell r="P414" t="str">
            <v>Постановления Президента Республики Узбекистан от 17.11.2014 г. №ПП-2264Протокол ГП "Навоийского ГМК" от 20.05.2014 г. №16-04/227</v>
          </cell>
        </row>
        <row r="415">
          <cell r="E415" t="str">
            <v>собственные средства</v>
          </cell>
          <cell r="F415">
            <v>9.9</v>
          </cell>
          <cell r="G415">
            <v>9.8000000000000007</v>
          </cell>
          <cell r="H415">
            <v>2.5</v>
          </cell>
          <cell r="I415">
            <v>3.6500000000000004</v>
          </cell>
          <cell r="J415">
            <v>3.6500000000000004</v>
          </cell>
        </row>
        <row r="416">
          <cell r="A416" t="str">
            <v>Вовлечение сырьевой базы запасов сульфидных руд месторождений "Кокпатас" и "Даугызтау" за счет отработки нижележащих горизонтов</v>
          </cell>
          <cell r="B416" t="str">
            <v>заданная</v>
          </cell>
          <cell r="C416" t="str">
            <v>2015-2021 гг.</v>
          </cell>
          <cell r="D416" t="str">
            <v>не предусмотрен</v>
          </cell>
          <cell r="E416" t="str">
            <v>Всего</v>
          </cell>
          <cell r="F416">
            <v>80</v>
          </cell>
          <cell r="G416">
            <v>80</v>
          </cell>
          <cell r="H416">
            <v>16.5</v>
          </cell>
          <cell r="I416">
            <v>10.58</v>
          </cell>
          <cell r="J416">
            <v>10.58</v>
          </cell>
          <cell r="K416">
            <v>10.58</v>
          </cell>
          <cell r="L416">
            <v>10.58</v>
          </cell>
          <cell r="M416">
            <v>10.58</v>
          </cell>
          <cell r="O416" t="str">
            <v>Требуется разработка рабочего проекта</v>
          </cell>
          <cell r="P416" t="str">
            <v>Постановления Президента Республики Узбекистан от 17.11.2014 г. №ПП-2264Протокол ГП "Навоийского ГМК" от 06.01.2014 г. №2-01/146</v>
          </cell>
        </row>
        <row r="417">
          <cell r="E417" t="str">
            <v>собственные средства</v>
          </cell>
          <cell r="F417">
            <v>80</v>
          </cell>
          <cell r="G417">
            <v>80</v>
          </cell>
          <cell r="H417">
            <v>16.5</v>
          </cell>
          <cell r="I417">
            <v>10.58</v>
          </cell>
          <cell r="J417">
            <v>10.58</v>
          </cell>
          <cell r="K417">
            <v>10.58</v>
          </cell>
          <cell r="L417">
            <v>10.58</v>
          </cell>
          <cell r="M417">
            <v>10.58</v>
          </cell>
        </row>
        <row r="418">
          <cell r="A418" t="str">
            <v>другие направления</v>
          </cell>
          <cell r="F418">
            <v>13.99</v>
          </cell>
          <cell r="G418">
            <v>12.760000000000002</v>
          </cell>
          <cell r="H418">
            <v>9.86</v>
          </cell>
          <cell r="I418">
            <v>2.9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A419" t="str">
            <v>Приоритетные проекты по внедрению информационно-коммуникационных систем и програмных продуктов</v>
          </cell>
          <cell r="B419" t="str">
            <v>заданная</v>
          </cell>
          <cell r="C419" t="str">
            <v>2014-2015 гг.</v>
          </cell>
          <cell r="D419" t="str">
            <v>не предусмотрен</v>
          </cell>
          <cell r="E419" t="str">
            <v>Всего</v>
          </cell>
          <cell r="F419">
            <v>8.91</v>
          </cell>
          <cell r="G419">
            <v>7.86</v>
          </cell>
          <cell r="H419">
            <v>7.86</v>
          </cell>
          <cell r="P419" t="str">
            <v>Постановление Президента Республики Узбекистан от 03.04.2014 г. №ПП-2158,от 17.11.2014 г. №ПП-2264</v>
          </cell>
        </row>
        <row r="420">
          <cell r="E420" t="str">
            <v>собственные средства</v>
          </cell>
          <cell r="F420">
            <v>8.91</v>
          </cell>
          <cell r="G420">
            <v>7.86</v>
          </cell>
          <cell r="H420">
            <v>7.86</v>
          </cell>
        </row>
        <row r="421">
          <cell r="A421" t="str">
            <v xml:space="preserve">Обновления и модернизации оборудования, транспорта, машин, механизмов и средств малой механизации ЗУС </v>
          </cell>
          <cell r="B421" t="str">
            <v>заданная</v>
          </cell>
          <cell r="C421" t="str">
            <v>2014-2016 гг.</v>
          </cell>
          <cell r="D421" t="str">
            <v>не предусмотрен</v>
          </cell>
          <cell r="E421" t="str">
            <v>Всего</v>
          </cell>
          <cell r="F421">
            <v>5.08</v>
          </cell>
          <cell r="G421">
            <v>4.9000000000000004</v>
          </cell>
          <cell r="H421">
            <v>2</v>
          </cell>
          <cell r="I421">
            <v>2.9</v>
          </cell>
          <cell r="P421" t="str">
            <v>Постановление Президента Республики Узбекистан от 07.03.2014 г. №ПП-2143,от 17.11.2014 г. №ПП-2264</v>
          </cell>
        </row>
        <row r="422">
          <cell r="E422" t="str">
            <v>собственные средства</v>
          </cell>
          <cell r="F422">
            <v>5.08</v>
          </cell>
          <cell r="G422">
            <v>4.9000000000000004</v>
          </cell>
          <cell r="H422">
            <v>2</v>
          </cell>
          <cell r="I422">
            <v>2.9</v>
          </cell>
        </row>
        <row r="423">
          <cell r="A423" t="str">
            <v>Алмалыкский ГМК</v>
          </cell>
        </row>
        <row r="424">
          <cell r="A424" t="str">
            <v>Всего</v>
          </cell>
          <cell r="F424">
            <v>2333.0839999999998</v>
          </cell>
          <cell r="G424">
            <v>2239.384</v>
          </cell>
          <cell r="H424">
            <v>275.88</v>
          </cell>
          <cell r="I424">
            <v>217.02466666666666</v>
          </cell>
          <cell r="J424">
            <v>245.47666666666666</v>
          </cell>
          <cell r="K424">
            <v>238.69666666666666</v>
          </cell>
          <cell r="L424">
            <v>230</v>
          </cell>
          <cell r="M424">
            <v>232.59999999999997</v>
          </cell>
        </row>
        <row r="425">
          <cell r="A425" t="str">
            <v>в том числе:</v>
          </cell>
        </row>
        <row r="426">
          <cell r="E426" t="str">
            <v>собственные средства</v>
          </cell>
          <cell r="F426">
            <v>389.30399999999997</v>
          </cell>
          <cell r="G426">
            <v>368.21600000000001</v>
          </cell>
          <cell r="H426">
            <v>55.7</v>
          </cell>
          <cell r="I426">
            <v>79.050666666666672</v>
          </cell>
          <cell r="J426">
            <v>63.816666666666663</v>
          </cell>
          <cell r="K426">
            <v>65.046666666666667</v>
          </cell>
          <cell r="L426">
            <v>40</v>
          </cell>
          <cell r="M426">
            <v>57.6</v>
          </cell>
          <cell r="N426">
            <v>0</v>
          </cell>
        </row>
        <row r="427">
          <cell r="E427" t="str">
            <v>ФРРУз</v>
          </cell>
          <cell r="F427">
            <v>1398.0440000000001</v>
          </cell>
          <cell r="G427">
            <v>1332.8</v>
          </cell>
          <cell r="H427">
            <v>92.8</v>
          </cell>
          <cell r="I427">
            <v>40</v>
          </cell>
          <cell r="J427">
            <v>74</v>
          </cell>
          <cell r="K427">
            <v>106</v>
          </cell>
          <cell r="L427">
            <v>140</v>
          </cell>
          <cell r="M427">
            <v>130</v>
          </cell>
        </row>
        <row r="428">
          <cell r="E428" t="str">
            <v>кредиты коммерческих банков</v>
          </cell>
          <cell r="F428">
            <v>545.73599999999999</v>
          </cell>
          <cell r="G428">
            <v>538.36799999999994</v>
          </cell>
          <cell r="H428">
            <v>127.38</v>
          </cell>
          <cell r="I428">
            <v>97.97399999999999</v>
          </cell>
          <cell r="J428">
            <v>107.66</v>
          </cell>
          <cell r="K428">
            <v>67.650000000000006</v>
          </cell>
          <cell r="L428">
            <v>50</v>
          </cell>
          <cell r="M428">
            <v>45</v>
          </cell>
          <cell r="N428">
            <v>0</v>
          </cell>
        </row>
        <row r="429">
          <cell r="E429" t="str">
            <v>прямые иностранные инвестиции и кредиты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E430" t="str">
            <v>иностранные кредиты под гарантию Правительства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A431" t="str">
            <v>новое строительство</v>
          </cell>
          <cell r="F431">
            <v>1918.0920000000001</v>
          </cell>
          <cell r="G431">
            <v>1905.7140000000002</v>
          </cell>
          <cell r="H431">
            <v>176.5</v>
          </cell>
          <cell r="I431">
            <v>199.03466666666665</v>
          </cell>
          <cell r="J431">
            <v>231.27666666666667</v>
          </cell>
          <cell r="K431">
            <v>203.49666666666667</v>
          </cell>
          <cell r="L431">
            <v>165</v>
          </cell>
          <cell r="M431">
            <v>130.69999999999999</v>
          </cell>
          <cell r="N431">
            <v>0</v>
          </cell>
        </row>
        <row r="432">
          <cell r="A432" t="str">
            <v>Строительство новой плавильной печи на медеплавильном заводе</v>
          </cell>
          <cell r="B432" t="str">
            <v>дополнительно 16,7 тыс тн меди</v>
          </cell>
          <cell r="C432" t="str">
            <v>2013-2016 гг.</v>
          </cell>
          <cell r="D432" t="str">
            <v>не требуется</v>
          </cell>
          <cell r="E432" t="str">
            <v>Всего</v>
          </cell>
          <cell r="F432">
            <v>91.588999999999999</v>
          </cell>
          <cell r="G432">
            <v>83.574000000000012</v>
          </cell>
          <cell r="H432">
            <v>54</v>
          </cell>
          <cell r="I432">
            <v>29.569999999999993</v>
          </cell>
          <cell r="J432">
            <v>0</v>
          </cell>
          <cell r="O432" t="str">
            <v xml:space="preserve">Имеется утвержденное ПТЭО проекта </v>
          </cell>
          <cell r="P432" t="str">
            <v>Постановление Президента Республики Узбекистан от 04.10.2011 г. №ПП-1623,от 17.11.2014 г. №ПП-2264</v>
          </cell>
        </row>
        <row r="433">
          <cell r="E433" t="str">
            <v>собственные средства</v>
          </cell>
          <cell r="F433">
            <v>34.658999999999999</v>
          </cell>
          <cell r="G433">
            <v>28.01</v>
          </cell>
          <cell r="H433">
            <v>10.15</v>
          </cell>
          <cell r="I433">
            <v>17.86</v>
          </cell>
        </row>
        <row r="434">
          <cell r="E434" t="str">
            <v>ФРРУз</v>
          </cell>
          <cell r="F434">
            <v>29</v>
          </cell>
          <cell r="G434">
            <v>29</v>
          </cell>
          <cell r="H434">
            <v>29</v>
          </cell>
          <cell r="I434">
            <v>0</v>
          </cell>
        </row>
        <row r="435">
          <cell r="E435" t="str">
            <v>кредиты коммерческих банков</v>
          </cell>
          <cell r="F435">
            <v>27.93</v>
          </cell>
          <cell r="G435">
            <v>26.564</v>
          </cell>
          <cell r="H435">
            <v>14.85</v>
          </cell>
          <cell r="I435">
            <v>11.709999999999996</v>
          </cell>
        </row>
        <row r="436">
          <cell r="A436" t="str">
            <v>Строительство дробильно-конвейерного комплекса на карьере "Кальмакир"</v>
          </cell>
          <cell r="B436" t="str">
            <v>транспортировка 30,0 млн тн массы руды</v>
          </cell>
          <cell r="C436" t="str">
            <v>2015-2018 гг.</v>
          </cell>
          <cell r="D436" t="str">
            <v>не требуется</v>
          </cell>
          <cell r="E436" t="str">
            <v>Всего</v>
          </cell>
          <cell r="F436">
            <v>176.89699999999999</v>
          </cell>
          <cell r="G436">
            <v>176.29</v>
          </cell>
          <cell r="H436">
            <v>0.52</v>
          </cell>
          <cell r="I436">
            <v>55</v>
          </cell>
          <cell r="J436">
            <v>50.769999999999996</v>
          </cell>
          <cell r="K436">
            <v>70</v>
          </cell>
          <cell r="O436" t="str">
            <v xml:space="preserve">Имеется утвержденное ПТЭО проекта </v>
          </cell>
          <cell r="P436" t="str">
            <v xml:space="preserve">Постановление Президента Республики Узбекистан      от 04.10.2011 г. №ПП-1623 </v>
          </cell>
        </row>
        <row r="437">
          <cell r="E437" t="str">
            <v>собственные средства</v>
          </cell>
          <cell r="F437">
            <v>36.896999999999998</v>
          </cell>
          <cell r="G437">
            <v>36.29</v>
          </cell>
          <cell r="H437">
            <v>0.52</v>
          </cell>
          <cell r="I437">
            <v>10</v>
          </cell>
          <cell r="J437">
            <v>12.77</v>
          </cell>
          <cell r="K437">
            <v>13</v>
          </cell>
        </row>
        <row r="438">
          <cell r="E438" t="str">
            <v>ФРРУз</v>
          </cell>
          <cell r="F438">
            <v>90</v>
          </cell>
          <cell r="G438">
            <v>90</v>
          </cell>
          <cell r="H438">
            <v>0</v>
          </cell>
          <cell r="I438">
            <v>30</v>
          </cell>
          <cell r="J438">
            <v>19</v>
          </cell>
          <cell r="K438">
            <v>41</v>
          </cell>
        </row>
        <row r="439">
          <cell r="E439" t="str">
            <v>кредиты коммерческих банков</v>
          </cell>
          <cell r="F439">
            <v>50</v>
          </cell>
          <cell r="G439">
            <v>50</v>
          </cell>
          <cell r="H439">
            <v>0</v>
          </cell>
          <cell r="I439">
            <v>15</v>
          </cell>
          <cell r="J439">
            <v>19</v>
          </cell>
          <cell r="K439">
            <v>16</v>
          </cell>
        </row>
        <row r="440">
          <cell r="A440" t="str">
            <v>Строительство подземного рудника на участке "Самарчук" на базе действующего месторождения "Кызыл-алма"</v>
          </cell>
          <cell r="B440" t="str">
            <v>добыча 100,0 тыс. тн руды</v>
          </cell>
          <cell r="C440" t="str">
            <v>2014-2018 гг.</v>
          </cell>
          <cell r="D440" t="str">
            <v>не требуется</v>
          </cell>
          <cell r="E440" t="str">
            <v>Всего</v>
          </cell>
          <cell r="F440">
            <v>65.14</v>
          </cell>
          <cell r="G440">
            <v>62.66</v>
          </cell>
          <cell r="H440">
            <v>34.15</v>
          </cell>
          <cell r="I440">
            <v>9.5066666666666659</v>
          </cell>
          <cell r="J440">
            <v>9.5066666666666659</v>
          </cell>
          <cell r="K440">
            <v>9.4966666666666661</v>
          </cell>
          <cell r="O440" t="str">
            <v xml:space="preserve">Имеется утвержденное ПТЭО проекта </v>
          </cell>
          <cell r="P440" t="str">
            <v>Постановление Президента Республики Узбекистан от 04.10.2011 г. №ПП-1623,от 17.11.2014 г. №ПП-2264</v>
          </cell>
        </row>
        <row r="441">
          <cell r="E441" t="str">
            <v>собственные средства</v>
          </cell>
          <cell r="F441">
            <v>14.018000000000001</v>
          </cell>
          <cell r="G441">
            <v>11.54</v>
          </cell>
          <cell r="H441">
            <v>6</v>
          </cell>
          <cell r="I441">
            <v>1.8466666666666665</v>
          </cell>
          <cell r="J441">
            <v>1.8466666666666665</v>
          </cell>
          <cell r="K441">
            <v>1.8466666666666665</v>
          </cell>
        </row>
        <row r="442">
          <cell r="E442" t="str">
            <v>ФРРУз</v>
          </cell>
          <cell r="F442">
            <v>14.15</v>
          </cell>
          <cell r="G442">
            <v>14.15</v>
          </cell>
          <cell r="H442">
            <v>14.15</v>
          </cell>
        </row>
        <row r="443">
          <cell r="E443" t="str">
            <v>кредиты коммерческих банков</v>
          </cell>
          <cell r="F443">
            <v>36.972000000000001</v>
          </cell>
          <cell r="G443">
            <v>36.97</v>
          </cell>
          <cell r="H443">
            <v>14</v>
          </cell>
          <cell r="I443">
            <v>7.66</v>
          </cell>
          <cell r="J443">
            <v>7.66</v>
          </cell>
          <cell r="K443">
            <v>7.65</v>
          </cell>
        </row>
        <row r="444">
          <cell r="A444" t="str">
            <v>Вовлечение в отработку забалансовых отвальных руд месторождения "Кальмакир"</v>
          </cell>
          <cell r="B444" t="str">
            <v xml:space="preserve">переработка 4,0 млн. тн руды </v>
          </cell>
          <cell r="C444" t="str">
            <v>2013-2016 гг.</v>
          </cell>
          <cell r="D444" t="str">
            <v>не требуется</v>
          </cell>
          <cell r="E444" t="str">
            <v>Всего</v>
          </cell>
          <cell r="F444">
            <v>101.066</v>
          </cell>
          <cell r="G444">
            <v>99.79</v>
          </cell>
          <cell r="H444">
            <v>46.83</v>
          </cell>
          <cell r="I444">
            <v>52.958000000000006</v>
          </cell>
          <cell r="J444">
            <v>0</v>
          </cell>
          <cell r="K444">
            <v>0</v>
          </cell>
          <cell r="O444" t="str">
            <v xml:space="preserve">Имеется утвержденное ПТЭО проекта </v>
          </cell>
          <cell r="P444" t="str">
            <v>Постановление Президента Республики Узбекистанот 15.12.2010 г. №ПП-1442,от 17.11.2014 г. №ПП-2264</v>
          </cell>
        </row>
        <row r="445">
          <cell r="E445" t="str">
            <v>собственные средства</v>
          </cell>
          <cell r="F445">
            <v>19.442</v>
          </cell>
          <cell r="G445">
            <v>18.166</v>
          </cell>
          <cell r="H445">
            <v>2.5099999999999998</v>
          </cell>
          <cell r="I445">
            <v>15.654000000000002</v>
          </cell>
        </row>
        <row r="446">
          <cell r="E446" t="str">
            <v>ФРРУз</v>
          </cell>
          <cell r="F446">
            <v>41.29</v>
          </cell>
          <cell r="G446">
            <v>41.29</v>
          </cell>
          <cell r="H446">
            <v>41.29</v>
          </cell>
          <cell r="I446">
            <v>0</v>
          </cell>
        </row>
        <row r="447">
          <cell r="E447" t="str">
            <v>кредиты коммерческих банков</v>
          </cell>
          <cell r="F447">
            <v>40.334000000000003</v>
          </cell>
          <cell r="G447">
            <v>40.334000000000003</v>
          </cell>
          <cell r="H447">
            <v>3.03</v>
          </cell>
          <cell r="I447">
            <v>37.304000000000002</v>
          </cell>
        </row>
        <row r="448">
          <cell r="A448" t="str">
            <v>Увеличение производственной мощности рудника Кальмакир по добыче руды на 4 млн.тн в год</v>
          </cell>
          <cell r="B448" t="str">
            <v>дополнительно 4 млн.тонн руды в год</v>
          </cell>
          <cell r="C448" t="str">
            <v>2015-2018 гг.</v>
          </cell>
          <cell r="D448" t="str">
            <v>не требуется</v>
          </cell>
          <cell r="E448" t="str">
            <v>Всего</v>
          </cell>
          <cell r="F448">
            <v>105</v>
          </cell>
          <cell r="G448">
            <v>105</v>
          </cell>
          <cell r="H448">
            <v>40</v>
          </cell>
          <cell r="I448">
            <v>20</v>
          </cell>
          <cell r="J448">
            <v>31</v>
          </cell>
          <cell r="K448">
            <v>14</v>
          </cell>
          <cell r="O448" t="str">
            <v>Требуется разработка ПТЭО/ ТЭО проекта</v>
          </cell>
          <cell r="P448" t="str">
            <v>программы развития комбината 2015-2020гг.</v>
          </cell>
        </row>
        <row r="449">
          <cell r="E449" t="str">
            <v>собственные средства</v>
          </cell>
          <cell r="F449">
            <v>35</v>
          </cell>
          <cell r="G449">
            <v>35</v>
          </cell>
          <cell r="H449">
            <v>10</v>
          </cell>
          <cell r="I449">
            <v>5</v>
          </cell>
          <cell r="J449">
            <v>10</v>
          </cell>
          <cell r="K449">
            <v>10</v>
          </cell>
        </row>
        <row r="450">
          <cell r="E450" t="str">
            <v>кредиты коммерческих банков</v>
          </cell>
          <cell r="F450">
            <v>70</v>
          </cell>
          <cell r="G450">
            <v>70</v>
          </cell>
          <cell r="H450">
            <v>30</v>
          </cell>
          <cell r="I450">
            <v>15</v>
          </cell>
          <cell r="J450">
            <v>21</v>
          </cell>
          <cell r="K450">
            <v>4</v>
          </cell>
        </row>
        <row r="451">
          <cell r="A451" t="str">
            <v>Строительство блока разделения воздуха МПЗ</v>
          </cell>
          <cell r="B451" t="str">
            <v>заданная</v>
          </cell>
          <cell r="C451" t="str">
            <v>2016-2017 гг.</v>
          </cell>
          <cell r="D451" t="str">
            <v>не требуется</v>
          </cell>
          <cell r="E451" t="str">
            <v>Всего</v>
          </cell>
          <cell r="F451">
            <v>30</v>
          </cell>
          <cell r="G451">
            <v>30</v>
          </cell>
          <cell r="H451">
            <v>0</v>
          </cell>
          <cell r="I451">
            <v>5</v>
          </cell>
          <cell r="J451">
            <v>25</v>
          </cell>
          <cell r="K451">
            <v>0</v>
          </cell>
          <cell r="O451" t="str">
            <v>Требуется разработка ПТЭО/ ТЭО проекта</v>
          </cell>
          <cell r="P451" t="str">
            <v>программы развития комбината 2015-2020гг.</v>
          </cell>
        </row>
        <row r="452">
          <cell r="E452" t="str">
            <v>собственные средства</v>
          </cell>
          <cell r="F452">
            <v>20</v>
          </cell>
          <cell r="G452">
            <v>20</v>
          </cell>
          <cell r="I452">
            <v>5</v>
          </cell>
          <cell r="J452">
            <v>15</v>
          </cell>
        </row>
        <row r="453">
          <cell r="E453" t="str">
            <v>кредиты коммерческих банков</v>
          </cell>
          <cell r="F453">
            <v>10</v>
          </cell>
          <cell r="G453">
            <v>10</v>
          </cell>
          <cell r="J453">
            <v>10</v>
          </cell>
        </row>
        <row r="454">
          <cell r="A454" t="str">
            <v>Освоение месторождения "Дальнее" (I этап)</v>
          </cell>
          <cell r="B454" t="str">
            <v>заданная</v>
          </cell>
          <cell r="C454" t="str">
            <v>2016-2026 гг.</v>
          </cell>
          <cell r="D454" t="str">
            <v>не требуется</v>
          </cell>
          <cell r="E454" t="str">
            <v>Всего</v>
          </cell>
          <cell r="F454">
            <v>1207.7</v>
          </cell>
          <cell r="G454">
            <v>1207.7</v>
          </cell>
          <cell r="H454">
            <v>1</v>
          </cell>
          <cell r="I454">
            <v>12</v>
          </cell>
          <cell r="J454">
            <v>85</v>
          </cell>
          <cell r="K454">
            <v>75</v>
          </cell>
          <cell r="L454">
            <v>135</v>
          </cell>
          <cell r="M454">
            <v>100</v>
          </cell>
          <cell r="O454" t="str">
            <v>Требуется разработка ПТЭО/ ТЭО проекта</v>
          </cell>
          <cell r="P454" t="str">
            <v>программы развития комбината 2015-2020гг.</v>
          </cell>
        </row>
        <row r="455">
          <cell r="E455" t="str">
            <v>собственные средства</v>
          </cell>
          <cell r="F455">
            <v>50</v>
          </cell>
          <cell r="G455">
            <v>50</v>
          </cell>
          <cell r="H455">
            <v>1</v>
          </cell>
          <cell r="I455">
            <v>2</v>
          </cell>
          <cell r="J455">
            <v>10</v>
          </cell>
          <cell r="K455">
            <v>10</v>
          </cell>
          <cell r="L455">
            <v>10</v>
          </cell>
          <cell r="M455">
            <v>10</v>
          </cell>
        </row>
        <row r="456">
          <cell r="E456" t="str">
            <v>ФРРУз</v>
          </cell>
          <cell r="F456">
            <v>1000</v>
          </cell>
          <cell r="G456">
            <v>1000</v>
          </cell>
          <cell r="I456">
            <v>5</v>
          </cell>
          <cell r="J456">
            <v>45</v>
          </cell>
          <cell r="K456">
            <v>40</v>
          </cell>
          <cell r="L456">
            <v>95</v>
          </cell>
          <cell r="M456">
            <v>65</v>
          </cell>
        </row>
        <row r="457">
          <cell r="E457" t="str">
            <v>кредиты коммерческих банков</v>
          </cell>
          <cell r="F457">
            <v>157.69999999999999</v>
          </cell>
          <cell r="G457">
            <v>157.69999999999999</v>
          </cell>
          <cell r="I457">
            <v>5</v>
          </cell>
          <cell r="J457">
            <v>30</v>
          </cell>
          <cell r="K457">
            <v>25</v>
          </cell>
          <cell r="L457">
            <v>30</v>
          </cell>
          <cell r="M457">
            <v>25</v>
          </cell>
        </row>
        <row r="458">
          <cell r="A458" t="str">
            <v>Строительство подземного рудника "Междуречье" на базе действующего месторождения "Кызыл-Алма"</v>
          </cell>
          <cell r="B458" t="str">
            <v>заданная</v>
          </cell>
          <cell r="C458" t="str">
            <v>2016-2020 гг.</v>
          </cell>
          <cell r="D458" t="str">
            <v>не требуется</v>
          </cell>
          <cell r="E458" t="str">
            <v>Всего</v>
          </cell>
          <cell r="F458">
            <v>140.69999999999999</v>
          </cell>
          <cell r="G458">
            <v>140.69999999999999</v>
          </cell>
          <cell r="H458">
            <v>0</v>
          </cell>
          <cell r="I458">
            <v>15</v>
          </cell>
          <cell r="J458">
            <v>30</v>
          </cell>
          <cell r="K458">
            <v>35</v>
          </cell>
          <cell r="L458">
            <v>30</v>
          </cell>
          <cell r="M458">
            <v>30.7</v>
          </cell>
          <cell r="N458">
            <v>0</v>
          </cell>
          <cell r="O458" t="str">
            <v>Требуется разработка ПТЭО/ ТЭО проекта</v>
          </cell>
          <cell r="P458" t="str">
            <v>программы развития комбината 2015-2020гг.</v>
          </cell>
        </row>
        <row r="459">
          <cell r="E459" t="str">
            <v>собственные средства</v>
          </cell>
          <cell r="F459">
            <v>30.7</v>
          </cell>
          <cell r="G459">
            <v>30.7</v>
          </cell>
          <cell r="I459">
            <v>5</v>
          </cell>
          <cell r="J459">
            <v>5</v>
          </cell>
          <cell r="K459">
            <v>10</v>
          </cell>
          <cell r="L459">
            <v>5</v>
          </cell>
          <cell r="M459">
            <v>5.7</v>
          </cell>
        </row>
        <row r="460">
          <cell r="E460" t="str">
            <v>ФРРУз</v>
          </cell>
          <cell r="F460">
            <v>60</v>
          </cell>
          <cell r="G460">
            <v>60</v>
          </cell>
          <cell r="I460">
            <v>5</v>
          </cell>
          <cell r="J460">
            <v>10</v>
          </cell>
          <cell r="K460">
            <v>15</v>
          </cell>
          <cell r="L460">
            <v>15</v>
          </cell>
          <cell r="M460">
            <v>15</v>
          </cell>
        </row>
        <row r="461">
          <cell r="E461" t="str">
            <v>кредиты коммерческих банков</v>
          </cell>
          <cell r="F461">
            <v>50</v>
          </cell>
          <cell r="G461">
            <v>50</v>
          </cell>
          <cell r="I461">
            <v>5</v>
          </cell>
          <cell r="J461">
            <v>15</v>
          </cell>
          <cell r="K461">
            <v>10</v>
          </cell>
          <cell r="L461">
            <v>10</v>
          </cell>
          <cell r="M461">
            <v>10</v>
          </cell>
        </row>
        <row r="462">
          <cell r="A462" t="str">
            <v>модернизация и реконструкция</v>
          </cell>
          <cell r="F462">
            <v>366.99199999999996</v>
          </cell>
          <cell r="G462">
            <v>285.67</v>
          </cell>
          <cell r="H462">
            <v>91.38</v>
          </cell>
          <cell r="I462">
            <v>9.990000000000002</v>
          </cell>
          <cell r="J462">
            <v>6.2</v>
          </cell>
          <cell r="K462">
            <v>27.2</v>
          </cell>
          <cell r="L462">
            <v>57</v>
          </cell>
          <cell r="M462">
            <v>93.899999999999991</v>
          </cell>
          <cell r="N462">
            <v>0</v>
          </cell>
        </row>
        <row r="463">
          <cell r="A463" t="str">
            <v>Расширение цементного завода в Джизакской области</v>
          </cell>
          <cell r="B463" t="str">
            <v>производство до 1,0 млн.тонн портландцемента</v>
          </cell>
          <cell r="C463" t="str">
            <v>2015-2016 гг.</v>
          </cell>
          <cell r="D463" t="str">
            <v>не требуется</v>
          </cell>
          <cell r="E463" t="str">
            <v>Всего</v>
          </cell>
          <cell r="F463">
            <v>48.3</v>
          </cell>
          <cell r="G463">
            <v>48.3</v>
          </cell>
          <cell r="H463">
            <v>41.93</v>
          </cell>
          <cell r="I463">
            <v>6.370000000000001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 t="str">
            <v>Требуется разработка ПТЭО/ ТЭО проекта</v>
          </cell>
          <cell r="P463" t="str">
            <v>Постановления Президента Республики Узбекистан от 17.11.2014 г. №ПП-2264,Письмо ОАО "Алмалыкский ГМК" от 01.05.2014 г. №РД-3497</v>
          </cell>
        </row>
        <row r="464">
          <cell r="E464" t="str">
            <v>собственные средства</v>
          </cell>
          <cell r="F464">
            <v>18.3</v>
          </cell>
          <cell r="G464">
            <v>18.3</v>
          </cell>
          <cell r="H464">
            <v>11.93</v>
          </cell>
          <cell r="I464">
            <v>6.370000000000001</v>
          </cell>
        </row>
        <row r="465">
          <cell r="E465" t="str">
            <v>кредиты коммерческих банков</v>
          </cell>
          <cell r="F465">
            <v>30</v>
          </cell>
          <cell r="G465">
            <v>30</v>
          </cell>
          <cell r="H465">
            <v>30</v>
          </cell>
        </row>
        <row r="466">
          <cell r="A466" t="str">
            <v>Реконструкция отделений дробления и измельчения медной обогатительной фабрики</v>
          </cell>
          <cell r="B466" t="str">
            <v>переработка 6,0 млн. тн руды</v>
          </cell>
          <cell r="C466" t="str">
            <v>2013-2015 гг.</v>
          </cell>
          <cell r="D466" t="str">
            <v>не требуется</v>
          </cell>
          <cell r="E466" t="str">
            <v>Всего</v>
          </cell>
          <cell r="F466">
            <v>117.648</v>
          </cell>
          <cell r="G466">
            <v>36.450000000000003</v>
          </cell>
          <cell r="H466">
            <v>36.450000000000003</v>
          </cell>
          <cell r="I466">
            <v>0</v>
          </cell>
          <cell r="J466">
            <v>0</v>
          </cell>
          <cell r="K466">
            <v>0</v>
          </cell>
          <cell r="O466" t="str">
            <v xml:space="preserve">Имеется утвержденное ТЭО проекта </v>
          </cell>
          <cell r="P466" t="str">
            <v>Постановление Президента Республики Узбекистанот 15.12.2010 г. №ПП-1442,от 17.11.2014 г. №ПП-2264</v>
          </cell>
        </row>
        <row r="467">
          <cell r="E467" t="str">
            <v>собственные средства</v>
          </cell>
          <cell r="F467">
            <v>12.044</v>
          </cell>
          <cell r="G467">
            <v>2.09</v>
          </cell>
          <cell r="H467">
            <v>2.09</v>
          </cell>
        </row>
        <row r="468">
          <cell r="E468" t="str">
            <v>ФРРУз</v>
          </cell>
          <cell r="F468">
            <v>73.603999999999999</v>
          </cell>
          <cell r="G468">
            <v>8.36</v>
          </cell>
          <cell r="H468">
            <v>8.36</v>
          </cell>
        </row>
        <row r="469">
          <cell r="E469" t="str">
            <v>кредиты коммерческих банков</v>
          </cell>
          <cell r="F469">
            <v>32</v>
          </cell>
          <cell r="G469">
            <v>26</v>
          </cell>
          <cell r="H469">
            <v>26</v>
          </cell>
        </row>
        <row r="470">
          <cell r="A470" t="str">
            <v>Реконструкция литейного и механосборочного цехов ЦРМЗ</v>
          </cell>
          <cell r="B470" t="str">
            <v>10,0 тыс.тонн кондиционного литья модернизация действующих мощностей</v>
          </cell>
          <cell r="C470" t="str">
            <v>2013-2016 гг.</v>
          </cell>
          <cell r="D470" t="str">
            <v>не требуется</v>
          </cell>
          <cell r="E470" t="str">
            <v>Всего</v>
          </cell>
          <cell r="F470">
            <v>16.744</v>
          </cell>
          <cell r="G470">
            <v>16.62</v>
          </cell>
          <cell r="H470">
            <v>13</v>
          </cell>
          <cell r="I470">
            <v>3.620000000000001</v>
          </cell>
          <cell r="J470">
            <v>0</v>
          </cell>
          <cell r="K470">
            <v>0</v>
          </cell>
          <cell r="O470" t="str">
            <v>Требуется разработка ПТЭО/ ТЭО проекта</v>
          </cell>
          <cell r="P470" t="str">
            <v>Постановление Президента Республики Узбекистанот 15.12.2010 г. №ПП-1442,от 17.11.2014 г. №ПП-2264</v>
          </cell>
        </row>
        <row r="471">
          <cell r="E471" t="str">
            <v>собственные средства</v>
          </cell>
          <cell r="F471">
            <v>5.944</v>
          </cell>
          <cell r="G471">
            <v>5.82</v>
          </cell>
          <cell r="H471">
            <v>3.5</v>
          </cell>
          <cell r="I471">
            <v>2.3200000000000003</v>
          </cell>
        </row>
        <row r="472">
          <cell r="E472" t="str">
            <v>кредиты коммерческих банков</v>
          </cell>
          <cell r="F472">
            <v>10.8</v>
          </cell>
          <cell r="G472">
            <v>10.8</v>
          </cell>
          <cell r="H472">
            <v>9.5</v>
          </cell>
          <cell r="I472">
            <v>1.3000000000000007</v>
          </cell>
        </row>
        <row r="473">
          <cell r="A473" t="str">
            <v>Внедрения современной технологии плавки черновой меди сокрощением выбросов газов</v>
          </cell>
          <cell r="B473" t="str">
            <v>увеличение серной кислоты 100 тыс,тонн/год</v>
          </cell>
          <cell r="C473" t="str">
            <v>2017-2020 гг.</v>
          </cell>
          <cell r="D473" t="str">
            <v>не требуется</v>
          </cell>
          <cell r="E473" t="str">
            <v>Всего</v>
          </cell>
          <cell r="F473">
            <v>73.8</v>
          </cell>
          <cell r="G473">
            <v>73.8</v>
          </cell>
          <cell r="J473">
            <v>5.8</v>
          </cell>
          <cell r="K473">
            <v>22</v>
          </cell>
          <cell r="L473">
            <v>22</v>
          </cell>
          <cell r="M473">
            <v>24</v>
          </cell>
          <cell r="O473" t="str">
            <v>Требуется разработка ПТЭО/ ТЭО проекта</v>
          </cell>
          <cell r="P473" t="str">
            <v>Постановление Президента Республики Узбекистанот 15.12.2010 г. №ПП-1443</v>
          </cell>
        </row>
        <row r="474">
          <cell r="E474" t="str">
            <v>собственные средства</v>
          </cell>
          <cell r="F474">
            <v>23.8</v>
          </cell>
          <cell r="G474">
            <v>23.8</v>
          </cell>
          <cell r="J474">
            <v>0.8</v>
          </cell>
          <cell r="K474">
            <v>7</v>
          </cell>
          <cell r="L474">
            <v>7</v>
          </cell>
          <cell r="M474">
            <v>9</v>
          </cell>
        </row>
        <row r="475">
          <cell r="E475" t="str">
            <v>ФРРУз</v>
          </cell>
          <cell r="F475">
            <v>30</v>
          </cell>
          <cell r="G475">
            <v>30</v>
          </cell>
          <cell r="K475">
            <v>10</v>
          </cell>
          <cell r="L475">
            <v>10</v>
          </cell>
          <cell r="M475">
            <v>10</v>
          </cell>
        </row>
        <row r="476">
          <cell r="E476" t="str">
            <v>кредиты коммерческих банков</v>
          </cell>
          <cell r="F476">
            <v>20</v>
          </cell>
          <cell r="G476">
            <v>20</v>
          </cell>
          <cell r="J476">
            <v>5</v>
          </cell>
          <cell r="K476">
            <v>5</v>
          </cell>
          <cell r="L476">
            <v>5</v>
          </cell>
          <cell r="M476">
            <v>5</v>
          </cell>
        </row>
        <row r="477">
          <cell r="A477" t="str">
            <v>Расширение сернокислотного цеха на 180 тыс.тонн.</v>
          </cell>
          <cell r="B477" t="str">
            <v>180,0 тыс.тонн серной кислоты в год</v>
          </cell>
          <cell r="C477" t="str">
            <v>2018-2020 гг.</v>
          </cell>
          <cell r="D477" t="str">
            <v>не требуется</v>
          </cell>
          <cell r="E477" t="str">
            <v>Всего</v>
          </cell>
          <cell r="F477">
            <v>80.7</v>
          </cell>
          <cell r="G477">
            <v>80.7</v>
          </cell>
          <cell r="J477">
            <v>0.4</v>
          </cell>
          <cell r="K477">
            <v>5</v>
          </cell>
          <cell r="L477">
            <v>25</v>
          </cell>
          <cell r="M477">
            <v>50.3</v>
          </cell>
          <cell r="O477" t="str">
            <v>Требуется разработка ПТЭО/ ТЭО проекта</v>
          </cell>
          <cell r="P477" t="str">
            <v>программы развития комбината 2015-20120гг.</v>
          </cell>
        </row>
        <row r="478">
          <cell r="E478" t="str">
            <v>собственные средства</v>
          </cell>
          <cell r="F478">
            <v>20.7</v>
          </cell>
          <cell r="G478">
            <v>20.7</v>
          </cell>
          <cell r="J478">
            <v>0.4</v>
          </cell>
          <cell r="K478">
            <v>5</v>
          </cell>
          <cell r="L478">
            <v>5</v>
          </cell>
          <cell r="M478">
            <v>10.3</v>
          </cell>
        </row>
        <row r="479">
          <cell r="E479" t="str">
            <v>ФРРУз</v>
          </cell>
          <cell r="F479">
            <v>60</v>
          </cell>
          <cell r="G479">
            <v>60</v>
          </cell>
          <cell r="L479">
            <v>20</v>
          </cell>
          <cell r="M479">
            <v>40</v>
          </cell>
        </row>
        <row r="480">
          <cell r="A480" t="str">
            <v>Реконструкция флотационного отделения 1 секций (первая  моносекция) главного корпуса МОФ</v>
          </cell>
          <cell r="B480" t="str">
            <v>заданная</v>
          </cell>
          <cell r="C480" t="str">
            <v>2018-2020 гг.</v>
          </cell>
          <cell r="D480" t="str">
            <v>не требуется</v>
          </cell>
          <cell r="E480" t="str">
            <v>Всего</v>
          </cell>
          <cell r="F480">
            <v>20</v>
          </cell>
          <cell r="G480">
            <v>20</v>
          </cell>
          <cell r="K480">
            <v>0.2</v>
          </cell>
          <cell r="L480">
            <v>9.8000000000000007</v>
          </cell>
          <cell r="M480">
            <v>10</v>
          </cell>
          <cell r="O480" t="str">
            <v>Требуется разработка ПТЭО/ ТЭО проекта</v>
          </cell>
          <cell r="P480" t="str">
            <v>программы развития комбината 2015-20120гг.</v>
          </cell>
        </row>
        <row r="481">
          <cell r="E481" t="str">
            <v>собственные средства</v>
          </cell>
          <cell r="F481">
            <v>10</v>
          </cell>
          <cell r="G481">
            <v>10</v>
          </cell>
          <cell r="K481">
            <v>0.2</v>
          </cell>
          <cell r="L481">
            <v>4.8</v>
          </cell>
          <cell r="M481">
            <v>5</v>
          </cell>
        </row>
        <row r="482">
          <cell r="E482" t="str">
            <v>кредиты коммерческих банков</v>
          </cell>
          <cell r="F482">
            <v>10</v>
          </cell>
          <cell r="G482">
            <v>10</v>
          </cell>
          <cell r="L482">
            <v>5</v>
          </cell>
          <cell r="M482">
            <v>5</v>
          </cell>
        </row>
        <row r="483">
          <cell r="A483" t="str">
            <v>Реконструкция цеха селекции и сушки медного и молибденового концентратов МОФ</v>
          </cell>
          <cell r="B483" t="str">
            <v>заданная</v>
          </cell>
          <cell r="C483" t="str">
            <v>2019-2020 гг.</v>
          </cell>
          <cell r="D483" t="str">
            <v>не требуется</v>
          </cell>
          <cell r="E483" t="str">
            <v>Всего</v>
          </cell>
          <cell r="F483">
            <v>9.8000000000000007</v>
          </cell>
          <cell r="G483">
            <v>9.8000000000000007</v>
          </cell>
          <cell r="L483">
            <v>0.2</v>
          </cell>
          <cell r="M483">
            <v>9.6</v>
          </cell>
          <cell r="N483">
            <v>0</v>
          </cell>
          <cell r="O483" t="str">
            <v>Требуется разработка ПТЭО/ ТЭО проекта</v>
          </cell>
          <cell r="P483" t="str">
            <v>программы развития комбината 2015-20120гг.</v>
          </cell>
        </row>
        <row r="484">
          <cell r="E484" t="str">
            <v>собственные средства</v>
          </cell>
          <cell r="F484">
            <v>9.8000000000000007</v>
          </cell>
          <cell r="G484">
            <v>9.8000000000000007</v>
          </cell>
          <cell r="L484">
            <v>0.2</v>
          </cell>
          <cell r="M484">
            <v>9.6</v>
          </cell>
        </row>
        <row r="485">
          <cell r="A485" t="str">
            <v>другие направления</v>
          </cell>
          <cell r="F485">
            <v>48</v>
          </cell>
          <cell r="G485">
            <v>48</v>
          </cell>
          <cell r="H485">
            <v>8</v>
          </cell>
          <cell r="I485">
            <v>8</v>
          </cell>
          <cell r="J485">
            <v>8</v>
          </cell>
          <cell r="K485">
            <v>8</v>
          </cell>
          <cell r="L485">
            <v>8</v>
          </cell>
          <cell r="M485">
            <v>8</v>
          </cell>
        </row>
        <row r="486">
          <cell r="A486" t="str">
            <v xml:space="preserve">Приобретение оборудования взамен изношенного </v>
          </cell>
          <cell r="B486" t="str">
            <v>поддержание действующих мощностей</v>
          </cell>
          <cell r="C486" t="str">
            <v>2015-2020 гг.</v>
          </cell>
          <cell r="D486" t="str">
            <v>не требуется</v>
          </cell>
          <cell r="E486" t="str">
            <v>Всего</v>
          </cell>
          <cell r="F486">
            <v>48</v>
          </cell>
          <cell r="G486">
            <v>48</v>
          </cell>
          <cell r="H486">
            <v>8</v>
          </cell>
          <cell r="I486">
            <v>8</v>
          </cell>
          <cell r="J486">
            <v>8</v>
          </cell>
          <cell r="K486">
            <v>8</v>
          </cell>
          <cell r="L486">
            <v>8</v>
          </cell>
          <cell r="M486">
            <v>8</v>
          </cell>
          <cell r="O486" t="str">
            <v>не требуется</v>
          </cell>
          <cell r="P486" t="str">
            <v>Постановления Президента Республики Узбекистан от 17.11.2014 г. №ПП-2264,программы развития комбината 2015-20120гг.</v>
          </cell>
        </row>
        <row r="487">
          <cell r="E487" t="str">
            <v>собственные средства</v>
          </cell>
          <cell r="F487">
            <v>48</v>
          </cell>
          <cell r="G487">
            <v>48</v>
          </cell>
          <cell r="H487">
            <v>8</v>
          </cell>
          <cell r="I487">
            <v>8</v>
          </cell>
          <cell r="J487">
            <v>8</v>
          </cell>
          <cell r="K487">
            <v>8</v>
          </cell>
          <cell r="L487">
            <v>8</v>
          </cell>
          <cell r="M487">
            <v>8</v>
          </cell>
        </row>
        <row r="488">
          <cell r="A488" t="str">
            <v>ГАК "Узкимёсаноат"</v>
          </cell>
        </row>
        <row r="489">
          <cell r="A489" t="str">
            <v>Всего</v>
          </cell>
          <cell r="F489">
            <v>2433.808</v>
          </cell>
          <cell r="G489">
            <v>1981.319</v>
          </cell>
          <cell r="H489">
            <v>191.09899999999999</v>
          </cell>
          <cell r="I489">
            <v>1104.9250000000002</v>
          </cell>
          <cell r="J489">
            <v>685.29500000000007</v>
          </cell>
          <cell r="K489">
            <v>0</v>
          </cell>
          <cell r="L489">
            <v>0</v>
          </cell>
          <cell r="M489">
            <v>0</v>
          </cell>
        </row>
        <row r="490">
          <cell r="A490" t="str">
            <v>в том числе:</v>
          </cell>
        </row>
        <row r="491">
          <cell r="E491" t="str">
            <v>собственные средства</v>
          </cell>
          <cell r="F491">
            <v>316.69800000000004</v>
          </cell>
          <cell r="G491">
            <v>227.774</v>
          </cell>
          <cell r="H491">
            <v>34.154000000000003</v>
          </cell>
          <cell r="I491">
            <v>101.90499999999999</v>
          </cell>
          <cell r="J491">
            <v>91.715000000000018</v>
          </cell>
          <cell r="K491">
            <v>0</v>
          </cell>
          <cell r="L491">
            <v>0</v>
          </cell>
          <cell r="M491">
            <v>0</v>
          </cell>
        </row>
        <row r="492">
          <cell r="E492" t="str">
            <v>ФРРУз</v>
          </cell>
          <cell r="F492">
            <v>641.51</v>
          </cell>
          <cell r="G492">
            <v>488.875</v>
          </cell>
          <cell r="H492">
            <v>65.745000000000005</v>
          </cell>
          <cell r="I492">
            <v>212.24</v>
          </cell>
          <cell r="J492">
            <v>210.89000000000001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</row>
        <row r="493">
          <cell r="E493" t="str">
            <v>кредиты коммерческих банков</v>
          </cell>
          <cell r="F493">
            <v>104.41</v>
          </cell>
          <cell r="G493">
            <v>84.1</v>
          </cell>
          <cell r="H493">
            <v>25.319999999999997</v>
          </cell>
          <cell r="I493">
            <v>58.779999999999994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E494" t="str">
            <v>прямые иностранные инвестиции и кредиты</v>
          </cell>
          <cell r="F494">
            <v>30.7</v>
          </cell>
          <cell r="G494">
            <v>25.7</v>
          </cell>
          <cell r="H494">
            <v>16</v>
          </cell>
          <cell r="I494">
            <v>9.6999999999999993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E495" t="str">
            <v>иностранные кредиты под гарантию Правительства</v>
          </cell>
          <cell r="F495">
            <v>1340.49</v>
          </cell>
          <cell r="G495">
            <v>1154.8700000000001</v>
          </cell>
          <cell r="H495">
            <v>49.879999999999995</v>
          </cell>
          <cell r="I495">
            <v>722.3</v>
          </cell>
          <cell r="J495">
            <v>382.69000000000005</v>
          </cell>
          <cell r="K495">
            <v>0</v>
          </cell>
          <cell r="L495">
            <v>0</v>
          </cell>
          <cell r="M495">
            <v>0</v>
          </cell>
        </row>
        <row r="496">
          <cell r="A496" t="str">
            <v>новое строительство</v>
          </cell>
          <cell r="F496">
            <v>2134.1</v>
          </cell>
          <cell r="G496">
            <v>1855.83</v>
          </cell>
          <cell r="H496">
            <v>94</v>
          </cell>
          <cell r="I496">
            <v>1076.5350000000001</v>
          </cell>
          <cell r="J496">
            <v>685.29500000000007</v>
          </cell>
          <cell r="K496">
            <v>0</v>
          </cell>
          <cell r="L496">
            <v>0</v>
          </cell>
          <cell r="M496">
            <v>0</v>
          </cell>
        </row>
        <row r="497">
          <cell r="A497" t="str">
            <v>Организация производства конвейерных лент, сельскохозяйственных и  автомобильных шин на территории СИЗ "Ангрен"</v>
          </cell>
          <cell r="B497" t="str">
            <v>конвейерная лента - 100 тыс. м2  и сельскохозяйствен-ные шины - 200 тыс.шт.</v>
          </cell>
          <cell r="C497" t="str">
            <v>2011-2016 гг.</v>
          </cell>
          <cell r="D497" t="str">
            <v>не требуется</v>
          </cell>
          <cell r="E497" t="str">
            <v>Всего</v>
          </cell>
          <cell r="F497">
            <v>206.46</v>
          </cell>
          <cell r="G497">
            <v>205.25</v>
          </cell>
          <cell r="H497">
            <v>15</v>
          </cell>
          <cell r="I497">
            <v>99.65</v>
          </cell>
          <cell r="J497">
            <v>90.600000000000009</v>
          </cell>
          <cell r="O497" t="str">
            <v xml:space="preserve">Имеется утвержденное ПТЭО проекта </v>
          </cell>
          <cell r="P497" t="str">
            <v>ПП-1442 от 15.12.2010 г. ПП-1623 от 04.10.2011г.ПП-2069 от 18.11.2013 г.ПП-2264 от 17.11.2014 г.</v>
          </cell>
        </row>
        <row r="498">
          <cell r="E498" t="str">
            <v>собственные средства</v>
          </cell>
          <cell r="F498">
            <v>20.190000000000001</v>
          </cell>
          <cell r="G498">
            <v>18.98</v>
          </cell>
          <cell r="H498">
            <v>2</v>
          </cell>
          <cell r="I498">
            <v>7</v>
          </cell>
          <cell r="J498">
            <v>9.98</v>
          </cell>
        </row>
        <row r="499">
          <cell r="E499" t="str">
            <v>ФРРУз</v>
          </cell>
          <cell r="F499">
            <v>27.94</v>
          </cell>
          <cell r="G499">
            <v>27.94</v>
          </cell>
          <cell r="H499">
            <v>10</v>
          </cell>
          <cell r="I499">
            <v>14</v>
          </cell>
          <cell r="J499">
            <v>3.9400000000000013</v>
          </cell>
        </row>
        <row r="500">
          <cell r="E500" t="str">
            <v>иностранные кредиты под гарантию Правительства</v>
          </cell>
          <cell r="F500">
            <v>158.33000000000001</v>
          </cell>
          <cell r="G500">
            <v>158.33000000000001</v>
          </cell>
          <cell r="H500">
            <v>3</v>
          </cell>
          <cell r="I500">
            <v>78.650000000000006</v>
          </cell>
          <cell r="J500">
            <v>76.680000000000007</v>
          </cell>
        </row>
        <row r="501">
          <cell r="A501" t="str">
            <v>Строительство комплекса производств поливинилхлорида (ПВХ), каустической соды и метанола на базе ОАО "Навоиазот"</v>
          </cell>
          <cell r="B501" t="str">
            <v>100,0 тыс тн ПВХ, 71,8 тыс тн каустической соды, 295,4 тыс тн метанола</v>
          </cell>
          <cell r="C501" t="str">
            <v>2012-2016 гг.</v>
          </cell>
          <cell r="D501" t="str">
            <v>не требуется</v>
          </cell>
          <cell r="E501" t="str">
            <v>Всего</v>
          </cell>
          <cell r="F501">
            <v>501.11</v>
          </cell>
          <cell r="G501">
            <v>500.5</v>
          </cell>
          <cell r="H501">
            <v>30</v>
          </cell>
          <cell r="I501">
            <v>470.5</v>
          </cell>
          <cell r="J501">
            <v>0</v>
          </cell>
          <cell r="K501">
            <v>0</v>
          </cell>
          <cell r="O501" t="str">
            <v xml:space="preserve">Имеется утвержденное ПТЭО проекта </v>
          </cell>
          <cell r="P501" t="str">
            <v>ПП-1442 от 15.12.2010 г. ПП-2069 от 18.11.2013 г.ПП-2264 от 17.11.2014 г.</v>
          </cell>
        </row>
        <row r="502">
          <cell r="E502" t="str">
            <v>собственные средства</v>
          </cell>
          <cell r="F502">
            <v>10.77</v>
          </cell>
          <cell r="G502">
            <v>10.43</v>
          </cell>
          <cell r="H502">
            <v>0.5</v>
          </cell>
          <cell r="I502">
            <v>9.93</v>
          </cell>
        </row>
        <row r="503">
          <cell r="E503" t="str">
            <v>ФРРУз</v>
          </cell>
          <cell r="F503">
            <v>21.89</v>
          </cell>
          <cell r="G503">
            <v>21.89</v>
          </cell>
          <cell r="H503">
            <v>13</v>
          </cell>
          <cell r="I503">
            <v>8.89</v>
          </cell>
        </row>
        <row r="504">
          <cell r="E504" t="str">
            <v>кредиты коммерческих банков</v>
          </cell>
          <cell r="F504">
            <v>52.509999999999991</v>
          </cell>
          <cell r="G504">
            <v>52.51</v>
          </cell>
          <cell r="H504">
            <v>0</v>
          </cell>
          <cell r="I504">
            <v>52.51</v>
          </cell>
        </row>
        <row r="505">
          <cell r="E505" t="str">
            <v>иностранные кредиты под гарантию Правительства</v>
          </cell>
          <cell r="F505">
            <v>415.94</v>
          </cell>
          <cell r="G505">
            <v>415.67</v>
          </cell>
          <cell r="H505">
            <v>16.5</v>
          </cell>
          <cell r="I505">
            <v>399.17</v>
          </cell>
        </row>
        <row r="506">
          <cell r="A506" t="str">
            <v>Строительство производств аммиака и карбамида на ОАО "Навоиазот"</v>
          </cell>
          <cell r="B506" t="str">
            <v>660 тыс тн аммиака, 577,5 тыс. тн карбамида</v>
          </cell>
          <cell r="C506" t="str">
            <v>2012-2017 гг.</v>
          </cell>
          <cell r="D506" t="str">
            <v>не требуется</v>
          </cell>
          <cell r="E506" t="str">
            <v>Всего</v>
          </cell>
          <cell r="F506">
            <v>961.74</v>
          </cell>
          <cell r="G506">
            <v>941.21</v>
          </cell>
          <cell r="H506">
            <v>38</v>
          </cell>
          <cell r="I506">
            <v>409.62</v>
          </cell>
          <cell r="J506">
            <v>493.59000000000003</v>
          </cell>
          <cell r="K506">
            <v>0</v>
          </cell>
          <cell r="L506">
            <v>0</v>
          </cell>
          <cell r="O506" t="str">
            <v xml:space="preserve">Имеется утвержденное ПТЭО проекта </v>
          </cell>
          <cell r="P506" t="str">
            <v>Постановление Президента Республики Узбекистан      от 15.12.2010 г. №ПП-1442,от 17.11.2014 г. №ПП-2264</v>
          </cell>
        </row>
        <row r="507">
          <cell r="E507" t="str">
            <v>собственные средства</v>
          </cell>
          <cell r="F507">
            <v>141.74</v>
          </cell>
          <cell r="G507">
            <v>136.31</v>
          </cell>
          <cell r="H507">
            <v>5</v>
          </cell>
          <cell r="I507">
            <v>61.05</v>
          </cell>
          <cell r="J507">
            <v>70.260000000000005</v>
          </cell>
        </row>
        <row r="508">
          <cell r="E508" t="str">
            <v>ФРРУз</v>
          </cell>
          <cell r="F508">
            <v>400</v>
          </cell>
          <cell r="G508">
            <v>400</v>
          </cell>
          <cell r="H508">
            <v>25</v>
          </cell>
          <cell r="I508">
            <v>178.65</v>
          </cell>
          <cell r="J508">
            <v>196.35000000000002</v>
          </cell>
        </row>
        <row r="509">
          <cell r="E509" t="str">
            <v>иностранные кредиты под гарантию Правительства</v>
          </cell>
          <cell r="F509">
            <v>420</v>
          </cell>
          <cell r="G509">
            <v>404.90000000000009</v>
          </cell>
          <cell r="H509">
            <v>8</v>
          </cell>
          <cell r="I509">
            <v>169.92000000000002</v>
          </cell>
          <cell r="J509">
            <v>226.98000000000002</v>
          </cell>
        </row>
        <row r="510">
          <cell r="A510" t="str">
            <v>Организация производства азотной кислоты на ОАО "Навоиазот"</v>
          </cell>
          <cell r="B510" t="str">
            <v>500,0 тыс. тн слабой азотной кислоты</v>
          </cell>
          <cell r="C510" t="str">
            <v>2014-2017 гг.</v>
          </cell>
          <cell r="D510" t="str">
            <v>не требуется</v>
          </cell>
          <cell r="E510" t="str">
            <v>Всего</v>
          </cell>
          <cell r="F510">
            <v>209.99</v>
          </cell>
          <cell r="G510">
            <v>208.87</v>
          </cell>
          <cell r="H510">
            <v>11</v>
          </cell>
          <cell r="I510">
            <v>96.765000000000015</v>
          </cell>
          <cell r="J510">
            <v>101.10500000000002</v>
          </cell>
          <cell r="K510">
            <v>0</v>
          </cell>
          <cell r="L510">
            <v>0</v>
          </cell>
          <cell r="O510" t="str">
            <v>ПТЭО проекта на стадии утверждения</v>
          </cell>
          <cell r="P510" t="str">
            <v>Постановления Президента Республики Узбекистан от 17.11.2014 г. №ПП-2264,ПП-2069 от 18.11.2013 г.Письмо ГАК "Узкимёсаноат" от 22.08.2013 г. №051-3124/Ш</v>
          </cell>
        </row>
        <row r="511">
          <cell r="E511" t="str">
            <v>собственные средства</v>
          </cell>
          <cell r="F511">
            <v>25.1</v>
          </cell>
          <cell r="G511">
            <v>23.98</v>
          </cell>
          <cell r="H511">
            <v>1</v>
          </cell>
          <cell r="I511">
            <v>11.50500000000001</v>
          </cell>
          <cell r="J511">
            <v>11.475000000000009</v>
          </cell>
        </row>
        <row r="512">
          <cell r="E512" t="str">
            <v>ФРРУз</v>
          </cell>
          <cell r="F512">
            <v>26.3</v>
          </cell>
          <cell r="G512">
            <v>26.3</v>
          </cell>
          <cell r="H512">
            <v>5</v>
          </cell>
          <cell r="I512">
            <v>10.7</v>
          </cell>
          <cell r="J512">
            <v>10.6</v>
          </cell>
        </row>
        <row r="513">
          <cell r="E513" t="str">
            <v>иностранные кредиты под гарантию Правительства</v>
          </cell>
          <cell r="F513">
            <v>158.59</v>
          </cell>
          <cell r="G513">
            <v>158.59</v>
          </cell>
          <cell r="H513">
            <v>5</v>
          </cell>
          <cell r="I513">
            <v>74.56</v>
          </cell>
          <cell r="J513">
            <v>79.03</v>
          </cell>
        </row>
        <row r="514">
          <cell r="A514" t="str">
            <v>"Расширение производственных мошностей ДЗКУ( 2-этап)</v>
          </cell>
          <cell r="B514" t="str">
            <v>400,0 тыс.т.</v>
          </cell>
          <cell r="C514" t="str">
            <v>2012-2014 гг.</v>
          </cell>
          <cell r="D514" t="str">
            <v>СИТИК (КНР), ЗУМК (РФ), Эксимбанк КНР</v>
          </cell>
          <cell r="E514" t="str">
            <v>Всего</v>
          </cell>
          <cell r="F514">
            <v>254.8</v>
          </cell>
          <cell r="G514">
            <v>0</v>
          </cell>
          <cell r="H514">
            <v>0</v>
          </cell>
          <cell r="O514" t="str">
            <v xml:space="preserve">Имеется утвержденное ТЭО проекта </v>
          </cell>
          <cell r="P514" t="str">
            <v>Письмо ГАК "Узкимёсаноат" от 22.08.2013 г. №051-3124/ШПП-1442 от 15.12.2010г. ПП-2069 от 18.11.2013г.</v>
          </cell>
        </row>
        <row r="515">
          <cell r="E515" t="str">
            <v>собственные средства</v>
          </cell>
          <cell r="F515">
            <v>16.190000000000001</v>
          </cell>
        </row>
        <row r="516">
          <cell r="E516" t="str">
            <v>ФРРУз</v>
          </cell>
          <cell r="F516">
            <v>128.12</v>
          </cell>
        </row>
        <row r="517">
          <cell r="E517" t="str">
            <v>иностранные кредиты под гарантию Правительства</v>
          </cell>
          <cell r="F517">
            <v>110.49</v>
          </cell>
        </row>
        <row r="518">
          <cell r="A518" t="str">
            <v>модернизация и реконструкция</v>
          </cell>
          <cell r="F518">
            <v>299.70799999999997</v>
          </cell>
          <cell r="G518">
            <v>125.489</v>
          </cell>
          <cell r="H518">
            <v>97.099000000000004</v>
          </cell>
          <cell r="I518">
            <v>28.389999999999997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A519" t="str">
            <v>Реконструкция и модернизация сырьевых производств для обеспечения стабильной работы производства минеральных удобрений на ОАО "Максам-Чирчик"</v>
          </cell>
          <cell r="B519" t="str">
            <v>25,0 тыс. тн серной кислоты</v>
          </cell>
          <cell r="C519" t="str">
            <v>2012-2015 гг.</v>
          </cell>
          <cell r="D519" t="str">
            <v>не требуется</v>
          </cell>
          <cell r="E519" t="str">
            <v>Всего</v>
          </cell>
          <cell r="F519">
            <v>10.428000000000001</v>
          </cell>
          <cell r="G519">
            <v>2.6989999999999998</v>
          </cell>
          <cell r="H519">
            <v>2.6989999999999998</v>
          </cell>
          <cell r="O519" t="str">
            <v>ТЭО проект на стадии согласования</v>
          </cell>
          <cell r="P519" t="str">
            <v>Постановление Президента Республики Узбекистан      от 04.10.2011 г. №ПП-1623,от 17.11.2014 г. №ПП-2264</v>
          </cell>
        </row>
        <row r="520">
          <cell r="E520" t="str">
            <v>собственные средства</v>
          </cell>
          <cell r="F520">
            <v>10.428000000000001</v>
          </cell>
          <cell r="G520">
            <v>2.6989999999999998</v>
          </cell>
          <cell r="H520">
            <v>2.6989999999999998</v>
          </cell>
        </row>
        <row r="521">
          <cell r="A521" t="str">
            <v>Модернизация производства фосфорных удобрений на ОАО "Аммофос-Максам"</v>
          </cell>
          <cell r="B521" t="str">
            <v>42,5 тыс. тн</v>
          </cell>
          <cell r="C521" t="str">
            <v>2012-2016 гг.</v>
          </cell>
          <cell r="D521" t="str">
            <v>Компания "Maxam Corp. International  S.L" (Испания),АБР и другие МФИ</v>
          </cell>
          <cell r="E521" t="str">
            <v>Всего</v>
          </cell>
          <cell r="F521">
            <v>14.59</v>
          </cell>
          <cell r="G521">
            <v>11.37</v>
          </cell>
          <cell r="H521">
            <v>5.5</v>
          </cell>
          <cell r="I521">
            <v>5.8699999999999992</v>
          </cell>
          <cell r="O521" t="str">
            <v xml:space="preserve">Имеется утвержденное ПТЭО проекта </v>
          </cell>
          <cell r="P521" t="str">
            <v>ПП-1623 от 04.10.2011г.ПП-2069 от 18.11.2013 г.ПП-2264 от 17.11.2014 г.</v>
          </cell>
        </row>
        <row r="522">
          <cell r="E522" t="str">
            <v>собственные средства</v>
          </cell>
          <cell r="F522">
            <v>4.24</v>
          </cell>
          <cell r="G522">
            <v>3.5199999999999996</v>
          </cell>
          <cell r="H522">
            <v>0.5</v>
          </cell>
          <cell r="I522">
            <v>3.0199999999999996</v>
          </cell>
        </row>
        <row r="523">
          <cell r="E523" t="str">
            <v>прямые иностранные инвестиции и кредиты</v>
          </cell>
          <cell r="F523">
            <v>10.35</v>
          </cell>
          <cell r="G523">
            <v>7.85</v>
          </cell>
          <cell r="H523">
            <v>5</v>
          </cell>
          <cell r="I523">
            <v>2.85</v>
          </cell>
        </row>
        <row r="524">
          <cell r="A524" t="str">
            <v xml:space="preserve">Организация производства  NPK удобрений на ОАО "Аммофос-Максам" </v>
          </cell>
          <cell r="B524" t="str">
            <v>160,0 тыс. тн</v>
          </cell>
          <cell r="C524" t="str">
            <v>2012-2016 гг.</v>
          </cell>
          <cell r="D524" t="str">
            <v>Компания "Maxam Corp. International  S.L" (Испания),АБР и другие МФИ</v>
          </cell>
          <cell r="E524" t="str">
            <v>Всего</v>
          </cell>
          <cell r="F524">
            <v>17.059999999999999</v>
          </cell>
          <cell r="G524">
            <v>13.899999999999999</v>
          </cell>
          <cell r="H524">
            <v>5.5</v>
          </cell>
          <cell r="I524">
            <v>8.4</v>
          </cell>
          <cell r="O524" t="str">
            <v xml:space="preserve">Имеется утвержденное ПТЭО проекта </v>
          </cell>
          <cell r="P524" t="str">
            <v>ПП-1623 от 04.10.2011г.ПП-2069 от 18.11.2013 г.ПП-2264 от 17.11.2014 г.</v>
          </cell>
        </row>
        <row r="525">
          <cell r="E525" t="str">
            <v>собственные средства</v>
          </cell>
          <cell r="F525">
            <v>2.71</v>
          </cell>
          <cell r="G525">
            <v>2.0499999999999998</v>
          </cell>
          <cell r="H525">
            <v>0.5</v>
          </cell>
          <cell r="I525">
            <v>1.5500000000000007</v>
          </cell>
        </row>
        <row r="526">
          <cell r="E526" t="str">
            <v>прямые иностранные инвестиции и кредиты</v>
          </cell>
          <cell r="F526">
            <v>14.35</v>
          </cell>
          <cell r="G526">
            <v>11.85</v>
          </cell>
          <cell r="H526">
            <v>5</v>
          </cell>
          <cell r="I526">
            <v>6.85</v>
          </cell>
        </row>
        <row r="527">
          <cell r="A527" t="str">
            <v>Реконструкция и модернизация производства карбамида и аммиачной селитры на ОАО "Ферганаазот"</v>
          </cell>
          <cell r="B527" t="str">
            <v>30,0 тыс. тн карбамида, 62,0 тыс. тн аммиачной селитры, 50,0 тыс. тн аммиака, 50,0 тыс. тн азотной кислоты</v>
          </cell>
          <cell r="C527" t="str">
            <v>2012-2016 гг.</v>
          </cell>
          <cell r="D527" t="str">
            <v>не требуется</v>
          </cell>
          <cell r="E527" t="str">
            <v>Всего</v>
          </cell>
          <cell r="F527">
            <v>62.480000000000004</v>
          </cell>
          <cell r="G527">
            <v>37.229999999999997</v>
          </cell>
          <cell r="H527">
            <v>30</v>
          </cell>
          <cell r="I527">
            <v>7.2299999999999978</v>
          </cell>
          <cell r="O527" t="str">
            <v xml:space="preserve">Имеется утвержденное ПТЭО проекта </v>
          </cell>
          <cell r="P527" t="str">
            <v>ПП-1623 от 04.10.2011г.ПП-2069 от 18.11.2013 г.ПП-2264 от 17.11.2014 г.</v>
          </cell>
        </row>
        <row r="528">
          <cell r="E528" t="str">
            <v>собственные средства</v>
          </cell>
          <cell r="F528">
            <v>11.09</v>
          </cell>
          <cell r="G528">
            <v>5.84</v>
          </cell>
          <cell r="H528">
            <v>4.88</v>
          </cell>
          <cell r="I528">
            <v>0.96</v>
          </cell>
        </row>
        <row r="529">
          <cell r="E529" t="str">
            <v>ФРРУз</v>
          </cell>
          <cell r="F529">
            <v>24</v>
          </cell>
          <cell r="G529">
            <v>12</v>
          </cell>
          <cell r="H529">
            <v>12</v>
          </cell>
        </row>
        <row r="530">
          <cell r="E530" t="str">
            <v>кредиты коммерческих банков</v>
          </cell>
          <cell r="F530">
            <v>27.39</v>
          </cell>
          <cell r="G530">
            <v>19.389999999999997</v>
          </cell>
          <cell r="H530">
            <v>13.12</v>
          </cell>
          <cell r="I530">
            <v>6.2699999999999978</v>
          </cell>
        </row>
        <row r="531">
          <cell r="A531" t="str">
            <v>Расширение производства кальцинированной соды на Кунградском содовом заводе с увеличением добычи известняка на карьере Джамансай и технической соли на месторождении Барсакелмес</v>
          </cell>
          <cell r="B531" t="str">
            <v>увеличение на 100,0 тыс. тн</v>
          </cell>
          <cell r="C531" t="str">
            <v>2011-2015 гг.</v>
          </cell>
          <cell r="D531" t="str">
            <v>СИТИК (КНР), ЗУМК (РФ), Эксимбанк КНР</v>
          </cell>
          <cell r="E531" t="str">
            <v>Всего</v>
          </cell>
          <cell r="F531">
            <v>109.47</v>
          </cell>
          <cell r="G531">
            <v>20</v>
          </cell>
          <cell r="H531">
            <v>20</v>
          </cell>
          <cell r="O531" t="str">
            <v xml:space="preserve">Имеется утвержденное ТЭО проекта </v>
          </cell>
          <cell r="P531" t="str">
            <v>ПП-1442 от 15.12.2010 г. ПП-1623 от 04.10.2011г.ПП-2069 от 18.11.2013 г.ПП-2264 от 17.11.2014 г.</v>
          </cell>
        </row>
        <row r="532">
          <cell r="E532" t="str">
            <v>собственные средства</v>
          </cell>
          <cell r="F532">
            <v>6.76</v>
          </cell>
          <cell r="G532">
            <v>1.875</v>
          </cell>
          <cell r="H532">
            <v>1.875</v>
          </cell>
        </row>
        <row r="533">
          <cell r="E533" t="str">
            <v>ФРРУз</v>
          </cell>
          <cell r="F533">
            <v>13.26</v>
          </cell>
          <cell r="G533">
            <v>0.745</v>
          </cell>
          <cell r="H533">
            <v>0.745</v>
          </cell>
        </row>
        <row r="534">
          <cell r="E534" t="str">
            <v>кредиты коммерческих банков</v>
          </cell>
          <cell r="F534">
            <v>12.31</v>
          </cell>
          <cell r="G534">
            <v>0</v>
          </cell>
          <cell r="H534">
            <v>0</v>
          </cell>
        </row>
        <row r="535">
          <cell r="E535" t="str">
            <v>иностранные кредиты под гарантию Правительства</v>
          </cell>
          <cell r="F535">
            <v>77.14</v>
          </cell>
          <cell r="G535">
            <v>17.38</v>
          </cell>
          <cell r="H535">
            <v>17.38</v>
          </cell>
        </row>
        <row r="536">
          <cell r="A536" t="str">
            <v>Обновление (замена) морально и физически устаревшего оборудования</v>
          </cell>
          <cell r="B536" t="str">
            <v>приобретение оборудования</v>
          </cell>
          <cell r="C536" t="str">
            <v>2012-2016 гг.</v>
          </cell>
          <cell r="D536" t="str">
            <v>не требуется</v>
          </cell>
          <cell r="E536" t="str">
            <v>Всего</v>
          </cell>
          <cell r="F536">
            <v>62.28</v>
          </cell>
          <cell r="G536">
            <v>16.89</v>
          </cell>
          <cell r="H536">
            <v>10</v>
          </cell>
          <cell r="I536">
            <v>6.89</v>
          </cell>
          <cell r="P536" t="str">
            <v>Постановление Кабинета Министров от 19.04.2012 г. №115</v>
          </cell>
        </row>
        <row r="537">
          <cell r="E537" t="str">
            <v>собственные средства</v>
          </cell>
          <cell r="F537">
            <v>62.28</v>
          </cell>
          <cell r="G537">
            <v>16.89</v>
          </cell>
          <cell r="H537">
            <v>10</v>
          </cell>
          <cell r="I537">
            <v>6.89</v>
          </cell>
        </row>
        <row r="538">
          <cell r="A538" t="str">
            <v>Организация производства  NPK удобрений в ОАО "Самаркандкиме"</v>
          </cell>
          <cell r="B538" t="str">
            <v xml:space="preserve">240 тыс.тонн комплексных азотно-фосфорно-калийных удобрений. </v>
          </cell>
          <cell r="C538" t="str">
            <v>2014-2015 гг.</v>
          </cell>
          <cell r="D538" t="str">
            <v>Компании "CMEC" и "CAMCE" (КНР)</v>
          </cell>
          <cell r="E538" t="str">
            <v>Всего</v>
          </cell>
          <cell r="F538">
            <v>20</v>
          </cell>
          <cell r="G538">
            <v>20</v>
          </cell>
          <cell r="H538">
            <v>20</v>
          </cell>
          <cell r="I538">
            <v>0</v>
          </cell>
          <cell r="O538" t="str">
            <v>требуется разработка ПТЭО проекта</v>
          </cell>
          <cell r="P538" t="str">
            <v>Постановления Президента Республики Узбекистан от 17.11.2014 г. №ПП-2264</v>
          </cell>
        </row>
        <row r="539">
          <cell r="E539" t="str">
            <v>собственные средства</v>
          </cell>
          <cell r="F539">
            <v>5</v>
          </cell>
          <cell r="G539">
            <v>5</v>
          </cell>
          <cell r="H539">
            <v>5</v>
          </cell>
        </row>
        <row r="540">
          <cell r="E540" t="str">
            <v>кредиты коммерческих банков</v>
          </cell>
          <cell r="F540">
            <v>10</v>
          </cell>
          <cell r="G540">
            <v>10</v>
          </cell>
          <cell r="H540">
            <v>10</v>
          </cell>
        </row>
        <row r="541">
          <cell r="E541" t="str">
            <v>прямые иностранные инвестиции и кредиты</v>
          </cell>
          <cell r="F541">
            <v>5</v>
          </cell>
          <cell r="G541">
            <v>5</v>
          </cell>
          <cell r="H541">
            <v>5</v>
          </cell>
        </row>
        <row r="542">
          <cell r="A542" t="str">
            <v>Организация производства неравнопроходных соединительных деталей для полиэтиленовых труб, полиэтиленовой пленки шириной 12-16 м и труб НД 50-250 мм и НД 710-1200 мм на ОАО "Жиззах пластмасса"</v>
          </cell>
          <cell r="B542" t="str">
            <v>неравнопроходные соединительные детали для полиэтиленовых труб - 100 тонн;полиэтиленовая пленка шириной 12-16 м;трубы НД 50-250 мм и НД 710-1200 мм - 7900 тонн.</v>
          </cell>
          <cell r="C542" t="str">
            <v>2015 г.</v>
          </cell>
          <cell r="D542" t="str">
            <v>Компания "JK materials Co. Ltd." (Корея)</v>
          </cell>
          <cell r="E542" t="str">
            <v>Всего</v>
          </cell>
          <cell r="F542">
            <v>3.4000000000000004</v>
          </cell>
          <cell r="G542">
            <v>3.4000000000000004</v>
          </cell>
          <cell r="H542">
            <v>3.4000000000000004</v>
          </cell>
          <cell r="I542">
            <v>0</v>
          </cell>
          <cell r="O542" t="str">
            <v>требуется разработка ПТЭО проекта</v>
          </cell>
          <cell r="P542" t="str">
            <v>Постановления Президента Республики Узбекистан от 17.11.2014 г. №ПП-2264Постановление Кабинета Министров от 6.06.2014 г. №145</v>
          </cell>
        </row>
        <row r="543">
          <cell r="E543" t="str">
            <v>собственные средства</v>
          </cell>
          <cell r="F543">
            <v>0.2</v>
          </cell>
          <cell r="G543">
            <v>0.2</v>
          </cell>
          <cell r="H543">
            <v>0.2</v>
          </cell>
        </row>
        <row r="544">
          <cell r="E544" t="str">
            <v>кредиты коммерческих банков</v>
          </cell>
          <cell r="F544">
            <v>2.2000000000000002</v>
          </cell>
          <cell r="G544">
            <v>2.2000000000000002</v>
          </cell>
          <cell r="H544">
            <v>2.2000000000000002</v>
          </cell>
        </row>
        <row r="545">
          <cell r="E545" t="str">
            <v>прямые иностранные инвестиции и кредиты</v>
          </cell>
          <cell r="F545">
            <v>1</v>
          </cell>
          <cell r="G545">
            <v>1</v>
          </cell>
          <cell r="H545">
            <v>1</v>
          </cell>
        </row>
        <row r="546">
          <cell r="A546" t="str">
            <v>ОАО "Узметкомбинат"</v>
          </cell>
        </row>
        <row r="547">
          <cell r="A547" t="str">
            <v>Всего</v>
          </cell>
          <cell r="F547">
            <v>1849</v>
          </cell>
          <cell r="G547">
            <v>1848.5</v>
          </cell>
          <cell r="H547">
            <v>35.760000000000005</v>
          </cell>
          <cell r="I547">
            <v>39.700000000000003</v>
          </cell>
          <cell r="J547">
            <v>45.8</v>
          </cell>
          <cell r="K547">
            <v>518.1</v>
          </cell>
          <cell r="L547">
            <v>777.15</v>
          </cell>
          <cell r="M547">
            <v>431.99</v>
          </cell>
        </row>
        <row r="548">
          <cell r="A548" t="str">
            <v>в том числе:</v>
          </cell>
        </row>
        <row r="549">
          <cell r="E549" t="str">
            <v>собственные средства</v>
          </cell>
          <cell r="F549">
            <v>146.1</v>
          </cell>
          <cell r="G549">
            <v>145.6</v>
          </cell>
          <cell r="H549">
            <v>22.560000000000002</v>
          </cell>
          <cell r="I549">
            <v>12.5</v>
          </cell>
          <cell r="J549">
            <v>15.8</v>
          </cell>
          <cell r="K549">
            <v>28.349999999999998</v>
          </cell>
          <cell r="L549">
            <v>42.524999999999999</v>
          </cell>
          <cell r="M549">
            <v>23.865000000000002</v>
          </cell>
        </row>
        <row r="550">
          <cell r="E550" t="str">
            <v>ФРРУз</v>
          </cell>
          <cell r="F550">
            <v>608</v>
          </cell>
          <cell r="G550">
            <v>608</v>
          </cell>
          <cell r="H550">
            <v>5.2</v>
          </cell>
          <cell r="I550">
            <v>2.8</v>
          </cell>
          <cell r="J550">
            <v>0</v>
          </cell>
          <cell r="K550">
            <v>180</v>
          </cell>
          <cell r="L550">
            <v>270</v>
          </cell>
          <cell r="M550">
            <v>150</v>
          </cell>
        </row>
        <row r="551">
          <cell r="E551" t="str">
            <v>кредиты коммерческих банков</v>
          </cell>
          <cell r="F551">
            <v>374.9</v>
          </cell>
          <cell r="G551">
            <v>374.9</v>
          </cell>
          <cell r="H551">
            <v>8</v>
          </cell>
          <cell r="I551">
            <v>24.4</v>
          </cell>
          <cell r="J551">
            <v>30</v>
          </cell>
          <cell r="K551">
            <v>93.75</v>
          </cell>
          <cell r="L551">
            <v>140.625</v>
          </cell>
          <cell r="M551">
            <v>78.125</v>
          </cell>
        </row>
        <row r="552">
          <cell r="E552" t="str">
            <v>прямые иностранные инвестиции и кредиты</v>
          </cell>
          <cell r="F552">
            <v>720</v>
          </cell>
          <cell r="G552">
            <v>720</v>
          </cell>
          <cell r="H552">
            <v>0</v>
          </cell>
          <cell r="I552">
            <v>0</v>
          </cell>
          <cell r="J552">
            <v>0</v>
          </cell>
          <cell r="K552">
            <v>216</v>
          </cell>
          <cell r="L552">
            <v>324</v>
          </cell>
          <cell r="M552">
            <v>180</v>
          </cell>
        </row>
        <row r="553">
          <cell r="E553" t="str">
            <v>иностранные кредиты под гарантию Правительства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A554" t="str">
            <v>новое строительство</v>
          </cell>
          <cell r="F554">
            <v>1827</v>
          </cell>
          <cell r="G554">
            <v>1826.7</v>
          </cell>
          <cell r="H554">
            <v>19.96</v>
          </cell>
          <cell r="I554">
            <v>36.700000000000003</v>
          </cell>
          <cell r="J554">
            <v>42.8</v>
          </cell>
          <cell r="K554">
            <v>518.1</v>
          </cell>
          <cell r="L554">
            <v>777.15</v>
          </cell>
          <cell r="M554">
            <v>431.99</v>
          </cell>
        </row>
        <row r="555">
          <cell r="A555" t="str">
            <v>Организация производства ферросилиция на базе ОАО "Узметкомбинат"</v>
          </cell>
          <cell r="B555" t="str">
            <v>15 тыс. тонн</v>
          </cell>
          <cell r="C555" t="str">
            <v>2014-2017 гг.</v>
          </cell>
          <cell r="D555" t="str">
            <v>не требуется</v>
          </cell>
          <cell r="E555" t="str">
            <v>Всего</v>
          </cell>
          <cell r="F555">
            <v>20</v>
          </cell>
          <cell r="G555">
            <v>19.700000000000003</v>
          </cell>
          <cell r="H555">
            <v>6.2</v>
          </cell>
          <cell r="I555">
            <v>11.7</v>
          </cell>
          <cell r="J555">
            <v>1.7999999999999998</v>
          </cell>
          <cell r="P555" t="str">
            <v xml:space="preserve">Постановления Президента Республики Узбекистан от 17.11.2014 г. №ПП-2264Будет рассмотрена  заседании Межведомственного совета </v>
          </cell>
        </row>
        <row r="556">
          <cell r="E556" t="str">
            <v>собственные средства</v>
          </cell>
          <cell r="F556">
            <v>5.0999999999999996</v>
          </cell>
          <cell r="G556">
            <v>4.8</v>
          </cell>
          <cell r="H556">
            <v>1</v>
          </cell>
          <cell r="I556">
            <v>2</v>
          </cell>
          <cell r="J556">
            <v>1.7999999999999998</v>
          </cell>
        </row>
        <row r="557">
          <cell r="E557" t="str">
            <v>ФРРУз</v>
          </cell>
          <cell r="F557">
            <v>8</v>
          </cell>
          <cell r="G557">
            <v>8</v>
          </cell>
          <cell r="H557">
            <v>5.2</v>
          </cell>
          <cell r="I557">
            <v>2.8</v>
          </cell>
        </row>
        <row r="558">
          <cell r="E558" t="str">
            <v>кредиты коммерческих банков</v>
          </cell>
          <cell r="F558">
            <v>6.9</v>
          </cell>
          <cell r="G558">
            <v>6.9</v>
          </cell>
          <cell r="I558">
            <v>6.9</v>
          </cell>
        </row>
        <row r="559">
          <cell r="A559" t="str">
            <v>Организация производства по выпуску твердых лекарственных форм</v>
          </cell>
          <cell r="B559" t="str">
            <v>5 млн. условных ед.</v>
          </cell>
          <cell r="C559" t="str">
            <v>2013-2015 гг.</v>
          </cell>
          <cell r="D559" t="str">
            <v>не требуется</v>
          </cell>
          <cell r="E559" t="str">
            <v>Всего</v>
          </cell>
          <cell r="F559">
            <v>7</v>
          </cell>
          <cell r="G559">
            <v>7</v>
          </cell>
          <cell r="H559">
            <v>7</v>
          </cell>
          <cell r="I559">
            <v>0</v>
          </cell>
          <cell r="O559" t="str">
            <v>Требуется разработка рабочего проекта</v>
          </cell>
          <cell r="P559" t="str">
            <v>Постановления Президента Республики Узбекистан от 18.11.2013 г. №ПП-2069,от 17.11.2014 г. №ПП-2264</v>
          </cell>
        </row>
        <row r="560">
          <cell r="E560" t="str">
            <v>собственные средства</v>
          </cell>
          <cell r="F560">
            <v>2</v>
          </cell>
          <cell r="G560">
            <v>2</v>
          </cell>
          <cell r="H560">
            <v>2</v>
          </cell>
        </row>
        <row r="561">
          <cell r="E561" t="str">
            <v>кредиты коммерческих банков</v>
          </cell>
          <cell r="F561">
            <v>5</v>
          </cell>
          <cell r="G561">
            <v>5</v>
          </cell>
          <cell r="H561">
            <v>5</v>
          </cell>
        </row>
        <row r="562">
          <cell r="A562" t="str">
            <v>Разработка месторождения Тебинбулак с дальнейшим получением чугуна (I этап)</v>
          </cell>
          <cell r="B562" t="str">
            <v>500 тыс. тонн</v>
          </cell>
          <cell r="C562" t="str">
            <v>2013-2020 гг.</v>
          </cell>
          <cell r="D562" t="str">
            <v>не требуется</v>
          </cell>
          <cell r="E562" t="str">
            <v>Всего</v>
          </cell>
          <cell r="F562">
            <v>1800</v>
          </cell>
          <cell r="G562">
            <v>1800</v>
          </cell>
          <cell r="H562">
            <v>6.76</v>
          </cell>
          <cell r="I562">
            <v>25</v>
          </cell>
          <cell r="J562">
            <v>41</v>
          </cell>
          <cell r="K562">
            <v>518.1</v>
          </cell>
          <cell r="L562">
            <v>777.15</v>
          </cell>
          <cell r="M562">
            <v>431.99</v>
          </cell>
          <cell r="O562" t="str">
            <v>Требуется разработка ПТЭО/ТЭО проекта</v>
          </cell>
          <cell r="P562" t="str">
            <v>Постановления Президента Республики Узбекистан от 17.11.2014 г. №ПП-2264,Протокол Межведомственного совета от 31.12.2013г. №115</v>
          </cell>
        </row>
        <row r="563">
          <cell r="E563" t="str">
            <v>собственные средства</v>
          </cell>
          <cell r="F563">
            <v>120</v>
          </cell>
          <cell r="G563">
            <v>120</v>
          </cell>
          <cell r="H563">
            <v>6.76</v>
          </cell>
          <cell r="I563">
            <v>7.5</v>
          </cell>
          <cell r="J563">
            <v>11</v>
          </cell>
          <cell r="K563">
            <v>28.349999999999998</v>
          </cell>
          <cell r="L563">
            <v>42.524999999999999</v>
          </cell>
          <cell r="M563">
            <v>23.865000000000002</v>
          </cell>
        </row>
        <row r="564">
          <cell r="E564" t="str">
            <v>ФРРУз</v>
          </cell>
          <cell r="F564">
            <v>600</v>
          </cell>
          <cell r="G564">
            <v>600</v>
          </cell>
          <cell r="K564">
            <v>180</v>
          </cell>
          <cell r="L564">
            <v>270</v>
          </cell>
          <cell r="M564">
            <v>150</v>
          </cell>
        </row>
        <row r="565">
          <cell r="E565" t="str">
            <v>кредиты коммерческих банков</v>
          </cell>
          <cell r="F565">
            <v>360</v>
          </cell>
          <cell r="G565">
            <v>360</v>
          </cell>
          <cell r="I565">
            <v>17.5</v>
          </cell>
          <cell r="J565">
            <v>30</v>
          </cell>
          <cell r="K565">
            <v>93.75</v>
          </cell>
          <cell r="L565">
            <v>140.625</v>
          </cell>
          <cell r="M565">
            <v>78.125</v>
          </cell>
        </row>
        <row r="566">
          <cell r="E566" t="str">
            <v>прямые иностранные инвестиции и кредиты</v>
          </cell>
          <cell r="F566">
            <v>720</v>
          </cell>
          <cell r="G566">
            <v>720</v>
          </cell>
          <cell r="K566">
            <v>216</v>
          </cell>
          <cell r="L566">
            <v>324</v>
          </cell>
          <cell r="M566">
            <v>180</v>
          </cell>
        </row>
        <row r="567">
          <cell r="A567" t="str">
            <v>другие направления</v>
          </cell>
          <cell r="F567">
            <v>22</v>
          </cell>
          <cell r="G567">
            <v>21.8</v>
          </cell>
          <cell r="H567">
            <v>15.8</v>
          </cell>
          <cell r="I567">
            <v>3</v>
          </cell>
          <cell r="J567">
            <v>3</v>
          </cell>
          <cell r="K567">
            <v>0</v>
          </cell>
          <cell r="L567">
            <v>0</v>
          </cell>
          <cell r="M567">
            <v>0</v>
          </cell>
        </row>
        <row r="568">
          <cell r="A568" t="str">
            <v>Внедрение комлексной интегрированной информационной системы по компьютеризации финансового учета и отчетности, управления персоналом, оперативной и производственно-технологической деятельности по выпуску металлопроката</v>
          </cell>
          <cell r="B568" t="str">
            <v>Объекты</v>
          </cell>
          <cell r="C568" t="str">
            <v>2014-2015 гг.</v>
          </cell>
          <cell r="D568" t="str">
            <v>не требуется</v>
          </cell>
          <cell r="E568" t="str">
            <v>Всего</v>
          </cell>
          <cell r="F568">
            <v>1</v>
          </cell>
          <cell r="G568">
            <v>0.8</v>
          </cell>
          <cell r="H568">
            <v>0.8</v>
          </cell>
          <cell r="O568" t="str">
            <v>Требуется разработка рабочего проекта</v>
          </cell>
          <cell r="P568" t="str">
            <v>Постановления Президента Республики Узбекистан от 03.04.2014 г. №ПП-2158от 17.11.2014 г. №ПП-2264</v>
          </cell>
        </row>
        <row r="569">
          <cell r="E569" t="str">
            <v>собственные средства</v>
          </cell>
          <cell r="F569">
            <v>1</v>
          </cell>
          <cell r="G569">
            <v>0.8</v>
          </cell>
          <cell r="H569">
            <v>0.8</v>
          </cell>
        </row>
        <row r="570">
          <cell r="A570" t="str">
            <v xml:space="preserve">Приобретение железнодорожной, автомобильной и строительной техники, средств малой механизации  </v>
          </cell>
          <cell r="B570" t="str">
            <v>объекты</v>
          </cell>
          <cell r="C570" t="str">
            <v>2015 г.</v>
          </cell>
          <cell r="D570" t="str">
            <v>не требуется</v>
          </cell>
          <cell r="E570" t="str">
            <v>Всего</v>
          </cell>
          <cell r="F570">
            <v>5</v>
          </cell>
          <cell r="G570">
            <v>5</v>
          </cell>
          <cell r="H570">
            <v>5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O570" t="str">
            <v>не требуется</v>
          </cell>
          <cell r="P570" t="str">
            <v>Постановление Президента Республики Узбекистанот 21.12.2010 г. №ПП -1446,от 17.11.2014 г. №ПП-2264</v>
          </cell>
        </row>
        <row r="571">
          <cell r="E571" t="str">
            <v>собственные средства</v>
          </cell>
          <cell r="F571">
            <v>2</v>
          </cell>
          <cell r="G571">
            <v>2</v>
          </cell>
          <cell r="H571">
            <v>2</v>
          </cell>
        </row>
        <row r="572">
          <cell r="E572" t="str">
            <v>кредиты коммерческих банков</v>
          </cell>
          <cell r="F572">
            <v>3</v>
          </cell>
          <cell r="G572">
            <v>3</v>
          </cell>
          <cell r="H572">
            <v>3</v>
          </cell>
        </row>
        <row r="573">
          <cell r="A573" t="str">
            <v>Обновление металлургического оборудования</v>
          </cell>
          <cell r="B573" t="str">
            <v>замена изношенного оборудования</v>
          </cell>
          <cell r="C573" t="str">
            <v>2015-2017 гг.</v>
          </cell>
          <cell r="D573" t="str">
            <v>не требуется</v>
          </cell>
          <cell r="E573" t="str">
            <v>Всего</v>
          </cell>
          <cell r="F573">
            <v>16</v>
          </cell>
          <cell r="G573">
            <v>16</v>
          </cell>
          <cell r="H573">
            <v>10</v>
          </cell>
          <cell r="I573">
            <v>3</v>
          </cell>
          <cell r="J573">
            <v>3</v>
          </cell>
          <cell r="K573">
            <v>0</v>
          </cell>
          <cell r="L573">
            <v>0</v>
          </cell>
          <cell r="M573">
            <v>0</v>
          </cell>
          <cell r="O573" t="str">
            <v>не требуется</v>
          </cell>
          <cell r="P573" t="str">
            <v>Постановление Президента Республики Узбекистан от от 04.10.2011 года №ПП-1623,от 17.11.2014 г. №ПП-2264</v>
          </cell>
        </row>
        <row r="574">
          <cell r="E574" t="str">
            <v>собственные средства</v>
          </cell>
          <cell r="F574">
            <v>16</v>
          </cell>
          <cell r="G574">
            <v>16</v>
          </cell>
          <cell r="H574">
            <v>10</v>
          </cell>
          <cell r="I574">
            <v>3</v>
          </cell>
          <cell r="J574">
            <v>3</v>
          </cell>
        </row>
        <row r="575">
          <cell r="A575" t="str">
            <v>Госкомгеологии</v>
          </cell>
        </row>
        <row r="576">
          <cell r="A576" t="str">
            <v>Всего</v>
          </cell>
          <cell r="F576">
            <v>157.5</v>
          </cell>
          <cell r="G576">
            <v>152.5</v>
          </cell>
          <cell r="H576">
            <v>3.8</v>
          </cell>
          <cell r="I576">
            <v>1</v>
          </cell>
          <cell r="J576">
            <v>15</v>
          </cell>
          <cell r="K576">
            <v>25</v>
          </cell>
          <cell r="L576">
            <v>30</v>
          </cell>
          <cell r="M576">
            <v>35</v>
          </cell>
        </row>
        <row r="577">
          <cell r="A577" t="str">
            <v>в том числе:</v>
          </cell>
        </row>
        <row r="578">
          <cell r="E578" t="str">
            <v>прямые иностранные инвестиции и кредиты</v>
          </cell>
          <cell r="F578">
            <v>157.5</v>
          </cell>
          <cell r="G578">
            <v>152.5</v>
          </cell>
          <cell r="H578">
            <v>3.8</v>
          </cell>
          <cell r="I578">
            <v>1</v>
          </cell>
          <cell r="J578">
            <v>15</v>
          </cell>
          <cell r="K578">
            <v>25</v>
          </cell>
          <cell r="L578">
            <v>30</v>
          </cell>
          <cell r="M578">
            <v>35</v>
          </cell>
        </row>
        <row r="579">
          <cell r="A579" t="str">
            <v>новое строительство</v>
          </cell>
          <cell r="B579" t="str">
            <v>новое строительство</v>
          </cell>
          <cell r="F579">
            <v>1</v>
          </cell>
          <cell r="G579">
            <v>1</v>
          </cell>
          <cell r="H579">
            <v>1</v>
          </cell>
        </row>
        <row r="580">
          <cell r="A580" t="str">
            <v>Организация производства современных буровых станков</v>
          </cell>
          <cell r="B580" t="str">
            <v>10 ед.</v>
          </cell>
          <cell r="C580" t="str">
            <v>2015-2016 гг.</v>
          </cell>
          <cell r="D580" t="str">
            <v>Компания "Hanjin D&amp;B"(Корея)</v>
          </cell>
          <cell r="E580" t="str">
            <v>Всего</v>
          </cell>
          <cell r="F580">
            <v>1</v>
          </cell>
          <cell r="G580">
            <v>1</v>
          </cell>
          <cell r="H580">
            <v>1</v>
          </cell>
          <cell r="O580" t="str">
            <v>Имеется разработанный УТЭР проекта</v>
          </cell>
          <cell r="P580" t="str">
            <v>Постановление Президента Республики Узбекистан от 25.06.2014 г. №ПП-2192,от 17.11.2014 г. №ПП-2264</v>
          </cell>
        </row>
        <row r="581">
          <cell r="E581" t="str">
            <v>прямые иностранные инвестиции и кредиты</v>
          </cell>
          <cell r="F581">
            <v>1</v>
          </cell>
          <cell r="G581">
            <v>1</v>
          </cell>
          <cell r="H581">
            <v>1</v>
          </cell>
        </row>
        <row r="582">
          <cell r="A582" t="str">
            <v>другие направления</v>
          </cell>
          <cell r="F582">
            <v>156.5</v>
          </cell>
          <cell r="G582">
            <v>151.5</v>
          </cell>
          <cell r="H582">
            <v>2.8</v>
          </cell>
          <cell r="I582">
            <v>1</v>
          </cell>
          <cell r="J582">
            <v>15</v>
          </cell>
          <cell r="K582">
            <v>25</v>
          </cell>
          <cell r="L582">
            <v>30</v>
          </cell>
          <cell r="M582">
            <v>35</v>
          </cell>
        </row>
        <row r="583">
          <cell r="A583" t="str">
            <v>Проведение геологического изучения площади Гава в Наманганской области, с перспективой на выявление месторождений меди и сопутствующих металлов</v>
          </cell>
          <cell r="B583" t="str">
            <v>объект (ГРР)</v>
          </cell>
          <cell r="C583" t="str">
            <v>2013-2015 гг.</v>
          </cell>
          <cell r="D583" t="str">
            <v>Компания "Rio Tinto"(Великобритания)</v>
          </cell>
          <cell r="E583" t="str">
            <v>Всего</v>
          </cell>
          <cell r="F583">
            <v>3</v>
          </cell>
          <cell r="G583">
            <v>1</v>
          </cell>
          <cell r="H583">
            <v>1</v>
          </cell>
          <cell r="O583" t="str">
            <v>Имеется разработанный УТЭР проекта</v>
          </cell>
          <cell r="P583" t="str">
            <v>Постановление Президента Республики Узбекистанот 05.11.2012 г. №ПП-1848,от 17.11.2014 г. №ПП-2264</v>
          </cell>
        </row>
        <row r="584">
          <cell r="E584" t="str">
            <v>прямые иностранные инвестиции и кредиты</v>
          </cell>
          <cell r="F584">
            <v>3</v>
          </cell>
          <cell r="G584">
            <v>1</v>
          </cell>
          <cell r="H584">
            <v>1</v>
          </cell>
        </row>
        <row r="585">
          <cell r="A585" t="str">
            <v>Разработка месторождения вольфрама "Саутбай" (1-й этап)</v>
          </cell>
          <cell r="B585" t="str">
            <v>объект (ГРР)</v>
          </cell>
          <cell r="C585" t="str">
            <v>2013-2022 гг.</v>
          </cell>
          <cell r="D585" t="str">
            <v>Компания "Shindong Resources Co. Ltd" (Корея)</v>
          </cell>
          <cell r="E585" t="str">
            <v>Всего</v>
          </cell>
          <cell r="F585">
            <v>149.5</v>
          </cell>
          <cell r="G585">
            <v>149</v>
          </cell>
          <cell r="H585">
            <v>0.3</v>
          </cell>
          <cell r="I585">
            <v>1</v>
          </cell>
          <cell r="J585">
            <v>15</v>
          </cell>
          <cell r="K585">
            <v>25</v>
          </cell>
          <cell r="L585">
            <v>30</v>
          </cell>
          <cell r="M585">
            <v>35</v>
          </cell>
          <cell r="O585" t="str">
            <v>ПТЭО проекта на стадии согласования</v>
          </cell>
          <cell r="P585" t="str">
            <v>Распоряжение Президента Республики Узбекистан от 25.09.2012 г. №Р-3908,от 17.11.2014 г. №ПП-2264</v>
          </cell>
        </row>
        <row r="586">
          <cell r="E586" t="str">
            <v>прямые иностранные инвестиции и кредиты</v>
          </cell>
          <cell r="F586">
            <v>149.5</v>
          </cell>
          <cell r="G586">
            <v>149</v>
          </cell>
          <cell r="H586">
            <v>0.3</v>
          </cell>
          <cell r="I586">
            <v>1</v>
          </cell>
          <cell r="J586">
            <v>15</v>
          </cell>
          <cell r="K586">
            <v>25</v>
          </cell>
          <cell r="L586">
            <v>30</v>
          </cell>
          <cell r="M586">
            <v>35</v>
          </cell>
        </row>
        <row r="587">
          <cell r="A587" t="str">
            <v>Проведение геологического изучения Джюзкудукской и Тамдыкудук-Тулянташской площадей в Навоийской области, перспективных на выявление месторождений урана "песчаникового" типа</v>
          </cell>
          <cell r="B587" t="str">
            <v>объект (ГРР)</v>
          </cell>
          <cell r="C587" t="str">
            <v>2013-2015 гг.</v>
          </cell>
          <cell r="D587" t="str">
            <v>Корпорация "JOGMEC"(Япония)</v>
          </cell>
          <cell r="E587" t="str">
            <v>Всего</v>
          </cell>
          <cell r="F587">
            <v>4</v>
          </cell>
          <cell r="G587">
            <v>1.5</v>
          </cell>
          <cell r="H587">
            <v>1.5</v>
          </cell>
          <cell r="I587">
            <v>0</v>
          </cell>
          <cell r="J587">
            <v>0</v>
          </cell>
          <cell r="K587">
            <v>0</v>
          </cell>
          <cell r="O587" t="str">
            <v>Имеется разработанный УТЭР проекта</v>
          </cell>
          <cell r="P587" t="str">
            <v>Постановление Президента Республики Узбекистан от 25.06.2013г. №ПП-1988,от 17.11.2014 г. №ПП-2264</v>
          </cell>
        </row>
        <row r="588">
          <cell r="E588" t="str">
            <v>прямые иностранные инвестиции и кредиты</v>
          </cell>
          <cell r="F588">
            <v>4</v>
          </cell>
          <cell r="G588">
            <v>1.5</v>
          </cell>
          <cell r="H588">
            <v>1.5</v>
          </cell>
        </row>
        <row r="589">
          <cell r="A589" t="str">
            <v>ОАО "УзКТЖМ"</v>
          </cell>
        </row>
        <row r="590">
          <cell r="A590" t="str">
            <v>Всего</v>
          </cell>
          <cell r="F590">
            <v>6.4</v>
          </cell>
          <cell r="G590">
            <v>6.4</v>
          </cell>
          <cell r="H590">
            <v>0.7</v>
          </cell>
          <cell r="I590">
            <v>0.8</v>
          </cell>
          <cell r="J590">
            <v>0.9</v>
          </cell>
          <cell r="K590">
            <v>1.2</v>
          </cell>
          <cell r="L590">
            <v>1.3</v>
          </cell>
          <cell r="M590">
            <v>1.5</v>
          </cell>
        </row>
        <row r="591">
          <cell r="A591" t="str">
            <v>в том числе:</v>
          </cell>
        </row>
        <row r="592">
          <cell r="E592" t="str">
            <v>собственные средства</v>
          </cell>
          <cell r="F592">
            <v>3</v>
          </cell>
          <cell r="G592">
            <v>3</v>
          </cell>
          <cell r="H592">
            <v>0.5</v>
          </cell>
          <cell r="I592">
            <v>0</v>
          </cell>
          <cell r="J592">
            <v>0</v>
          </cell>
          <cell r="K592">
            <v>0.2</v>
          </cell>
          <cell r="L592">
            <v>0.8</v>
          </cell>
          <cell r="M592">
            <v>1.5</v>
          </cell>
        </row>
        <row r="593">
          <cell r="E593" t="str">
            <v>кредиты коммерческих банков</v>
          </cell>
          <cell r="F593">
            <v>3.4</v>
          </cell>
          <cell r="G593">
            <v>3.4</v>
          </cell>
          <cell r="H593">
            <v>0.2</v>
          </cell>
          <cell r="I593">
            <v>0.8</v>
          </cell>
          <cell r="J593">
            <v>0.9</v>
          </cell>
          <cell r="K593">
            <v>1</v>
          </cell>
          <cell r="L593">
            <v>0.5</v>
          </cell>
          <cell r="M593">
            <v>0</v>
          </cell>
        </row>
        <row r="594">
          <cell r="A594" t="str">
            <v>модернизация и реконструкция</v>
          </cell>
          <cell r="F594">
            <v>6.4</v>
          </cell>
          <cell r="G594">
            <v>6.4</v>
          </cell>
          <cell r="H594">
            <v>0.7</v>
          </cell>
          <cell r="I594">
            <v>0.8</v>
          </cell>
          <cell r="J594">
            <v>0.9</v>
          </cell>
          <cell r="K594">
            <v>1.2</v>
          </cell>
          <cell r="L594">
            <v>1.3</v>
          </cell>
          <cell r="M594">
            <v>1.5</v>
          </cell>
        </row>
        <row r="595">
          <cell r="A595" t="str">
            <v>Модернизация компрессорной станции водородно кислородного цехе УзКТЖМ с организацией производства килорода в газовых баллонов"</v>
          </cell>
          <cell r="B595" t="str">
            <v>1,5 млн.м3                       килорода в год</v>
          </cell>
          <cell r="C595" t="str">
            <v>2015-2016 гг.</v>
          </cell>
          <cell r="D595" t="str">
            <v>не требуется</v>
          </cell>
          <cell r="E595" t="str">
            <v>Всего</v>
          </cell>
          <cell r="F595">
            <v>0.5</v>
          </cell>
          <cell r="G595">
            <v>0.5</v>
          </cell>
          <cell r="H595">
            <v>0.5</v>
          </cell>
          <cell r="O595" t="str">
            <v>Требуется разработка ПТЭО проекта</v>
          </cell>
          <cell r="P595" t="str">
            <v>Постановления Президента Республики Узбекистан от 17.11.2014 г. №ПП-2264,Письмо ОАО "УзКТЖМ" от 11.06.2013 г. №ИА/944</v>
          </cell>
        </row>
        <row r="596">
          <cell r="E596" t="str">
            <v>собственные средства</v>
          </cell>
          <cell r="F596">
            <v>0.5</v>
          </cell>
          <cell r="G596">
            <v>0.5</v>
          </cell>
          <cell r="H596">
            <v>0.5</v>
          </cell>
        </row>
        <row r="597">
          <cell r="A597" t="str">
            <v xml:space="preserve">ОАО "УзКТЖМ" "Организация производства концевого твердосплавного инструмента и реставрации горонобурового инструмента" </v>
          </cell>
          <cell r="B597" t="str">
            <v>75,8 тн</v>
          </cell>
          <cell r="C597" t="str">
            <v>2016-2018гг.</v>
          </cell>
          <cell r="D597" t="str">
            <v>не требуется</v>
          </cell>
          <cell r="E597" t="str">
            <v>Всего</v>
          </cell>
          <cell r="F597">
            <v>3.4</v>
          </cell>
          <cell r="G597">
            <v>3.4</v>
          </cell>
          <cell r="H597">
            <v>0.2</v>
          </cell>
          <cell r="I597">
            <v>0.8</v>
          </cell>
          <cell r="J597">
            <v>0.9</v>
          </cell>
          <cell r="K597">
            <v>1</v>
          </cell>
          <cell r="L597">
            <v>0.5</v>
          </cell>
          <cell r="O597" t="str">
            <v>Требуется разработка ПСД</v>
          </cell>
          <cell r="P597" t="str">
            <v>Письмо ОАО "УзКТЖМ" от __.__.____ г. №_________</v>
          </cell>
        </row>
        <row r="598">
          <cell r="E598" t="str">
            <v>кредиты коммерческих банков</v>
          </cell>
          <cell r="F598">
            <v>3.4</v>
          </cell>
          <cell r="G598">
            <v>3.4</v>
          </cell>
          <cell r="H598">
            <v>0.2</v>
          </cell>
          <cell r="I598">
            <v>0.8</v>
          </cell>
          <cell r="J598">
            <v>0.9</v>
          </cell>
          <cell r="K598">
            <v>1</v>
          </cell>
          <cell r="L598">
            <v>0.5</v>
          </cell>
        </row>
        <row r="599">
          <cell r="A599" t="str">
            <v>ОАО "УзКТЖМ"                                             "Организация производства метизов и крепежных изделий"</v>
          </cell>
          <cell r="B599" t="str">
            <v>591,2 тн</v>
          </cell>
          <cell r="C599" t="str">
            <v>2018-2020 гг</v>
          </cell>
          <cell r="D599" t="str">
            <v>не требуется</v>
          </cell>
          <cell r="E599" t="str">
            <v>Всего</v>
          </cell>
          <cell r="F599">
            <v>2.5</v>
          </cell>
          <cell r="G599">
            <v>2.5</v>
          </cell>
          <cell r="H599">
            <v>0</v>
          </cell>
          <cell r="I599">
            <v>0</v>
          </cell>
          <cell r="J599">
            <v>0</v>
          </cell>
          <cell r="K599">
            <v>0.2</v>
          </cell>
          <cell r="L599">
            <v>0.8</v>
          </cell>
          <cell r="M599">
            <v>1.5</v>
          </cell>
          <cell r="O599" t="str">
            <v>Требуется разработка ПСД</v>
          </cell>
          <cell r="P599" t="str">
            <v>Письмо ОАО "УзКТЖМ" от __.__.____ г. №_________</v>
          </cell>
        </row>
        <row r="600">
          <cell r="E600" t="str">
            <v>собственные средства</v>
          </cell>
          <cell r="F600">
            <v>2.5</v>
          </cell>
          <cell r="G600">
            <v>2.5</v>
          </cell>
          <cell r="K600">
            <v>0.2</v>
          </cell>
          <cell r="L600">
            <v>0.8</v>
          </cell>
          <cell r="M600">
            <v>1.5</v>
          </cell>
        </row>
        <row r="601">
          <cell r="A601" t="str">
            <v>ОАО "Узбекуголь</v>
          </cell>
        </row>
        <row r="602">
          <cell r="A602" t="str">
            <v>Всего</v>
          </cell>
          <cell r="F602">
            <v>543.6</v>
          </cell>
          <cell r="G602">
            <v>410.14999999999992</v>
          </cell>
          <cell r="H602">
            <v>92.7</v>
          </cell>
          <cell r="I602">
            <v>202.11</v>
          </cell>
          <cell r="J602">
            <v>67.27</v>
          </cell>
          <cell r="K602">
            <v>48.07</v>
          </cell>
          <cell r="L602">
            <v>0</v>
          </cell>
          <cell r="M602">
            <v>0</v>
          </cell>
        </row>
        <row r="603">
          <cell r="A603" t="str">
            <v>в том числе:</v>
          </cell>
        </row>
        <row r="604">
          <cell r="E604" t="str">
            <v>собственные средства</v>
          </cell>
          <cell r="F604">
            <v>66</v>
          </cell>
          <cell r="G604">
            <v>62.6</v>
          </cell>
          <cell r="H604">
            <v>8.4</v>
          </cell>
          <cell r="I604">
            <v>18.059999999999999</v>
          </cell>
          <cell r="J604">
            <v>18.07</v>
          </cell>
          <cell r="K604">
            <v>18.07</v>
          </cell>
          <cell r="L604">
            <v>0</v>
          </cell>
          <cell r="M604">
            <v>0</v>
          </cell>
        </row>
        <row r="605">
          <cell r="E605" t="str">
            <v>кредиты коммерческих банков</v>
          </cell>
          <cell r="F605">
            <v>388.1</v>
          </cell>
          <cell r="G605">
            <v>300.3</v>
          </cell>
          <cell r="H605">
            <v>84.3</v>
          </cell>
          <cell r="I605">
            <v>136.80000000000001</v>
          </cell>
          <cell r="J605">
            <v>49.2</v>
          </cell>
          <cell r="K605">
            <v>29.999999999999996</v>
          </cell>
          <cell r="L605">
            <v>0</v>
          </cell>
          <cell r="M605">
            <v>0</v>
          </cell>
        </row>
        <row r="606">
          <cell r="E606" t="str">
            <v>иностранные кредиты под гарантию Правительства</v>
          </cell>
          <cell r="F606">
            <v>89.5</v>
          </cell>
          <cell r="G606">
            <v>47.25</v>
          </cell>
          <cell r="H606">
            <v>0</v>
          </cell>
          <cell r="I606">
            <v>47.25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A607" t="str">
            <v>новое строительство</v>
          </cell>
          <cell r="F607">
            <v>106.5</v>
          </cell>
          <cell r="G607">
            <v>75</v>
          </cell>
          <cell r="H607">
            <v>22.5</v>
          </cell>
          <cell r="I607">
            <v>52.5</v>
          </cell>
        </row>
        <row r="608">
          <cell r="A608" t="str">
            <v>Строительство разреза "Апартак"</v>
          </cell>
          <cell r="B608" t="str">
            <v>объект</v>
          </cell>
          <cell r="C608" t="str">
            <v>2014-2016 гг.</v>
          </cell>
          <cell r="D608" t="str">
            <v>не требуется</v>
          </cell>
          <cell r="E608" t="str">
            <v>Всего</v>
          </cell>
          <cell r="F608">
            <v>106.5</v>
          </cell>
          <cell r="G608">
            <v>75</v>
          </cell>
          <cell r="H608">
            <v>22.5</v>
          </cell>
          <cell r="I608">
            <v>52.5</v>
          </cell>
          <cell r="O608" t="str">
            <v>Требуется разработка ПТЭО проекта</v>
          </cell>
          <cell r="P608" t="str">
            <v xml:space="preserve">Постановления Президента Республики Узбекистан от 17.11.2014 г. №ПП-2264Постановление Кабинета Министров от 06.06.2013 г. №161 </v>
          </cell>
        </row>
        <row r="609">
          <cell r="E609" t="str">
            <v>кредиты коммерческих банков</v>
          </cell>
          <cell r="F609">
            <v>106.5</v>
          </cell>
          <cell r="G609">
            <v>75</v>
          </cell>
          <cell r="H609">
            <v>22.5</v>
          </cell>
          <cell r="I609">
            <v>52.5</v>
          </cell>
        </row>
        <row r="610">
          <cell r="A610" t="str">
            <v>модернизация и реконструкция</v>
          </cell>
          <cell r="F610">
            <v>437.1</v>
          </cell>
          <cell r="G610">
            <v>335.14999999999992</v>
          </cell>
          <cell r="H610">
            <v>70.2</v>
          </cell>
          <cell r="I610">
            <v>149.61000000000001</v>
          </cell>
          <cell r="J610">
            <v>67.27</v>
          </cell>
          <cell r="K610">
            <v>48.07</v>
          </cell>
        </row>
        <row r="611">
          <cell r="A611" t="str">
            <v>Модернизация ОАО "Шаргункумир"</v>
          </cell>
          <cell r="B611" t="str">
            <v>900,0 тыс. тн в год</v>
          </cell>
          <cell r="C611" t="str">
            <v>2013-2016 гг.</v>
          </cell>
          <cell r="D611" t="str">
            <v>Эксимбанк КНР</v>
          </cell>
          <cell r="E611" t="str">
            <v>Всего</v>
          </cell>
          <cell r="F611">
            <v>101.3</v>
          </cell>
          <cell r="G611">
            <v>55.65</v>
          </cell>
          <cell r="H611">
            <v>8.4</v>
          </cell>
          <cell r="I611">
            <v>47.25</v>
          </cell>
          <cell r="O611" t="str">
            <v>разрабатывается ТЭО проекта</v>
          </cell>
          <cell r="P611" t="str">
            <v xml:space="preserve">Постановления Президента Республики Узбекистан от 17.11.2014 г. №ПП-2264Постановление Кабинета Министров от 06.06.2013 г. №161 </v>
          </cell>
        </row>
        <row r="612">
          <cell r="E612" t="str">
            <v>собственные средства</v>
          </cell>
          <cell r="F612">
            <v>11.8</v>
          </cell>
          <cell r="G612">
            <v>8.4</v>
          </cell>
          <cell r="H612">
            <v>8.4</v>
          </cell>
        </row>
        <row r="613">
          <cell r="E613" t="str">
            <v>иностранные кредиты под гарантию Правительства</v>
          </cell>
          <cell r="F613">
            <v>89.5</v>
          </cell>
          <cell r="G613">
            <v>47.25</v>
          </cell>
          <cell r="I613">
            <v>47.25</v>
          </cell>
        </row>
        <row r="614">
          <cell r="A614" t="str">
            <v>Обновление (замена) морально и физически устаревшего оборудования</v>
          </cell>
          <cell r="B614" t="str">
            <v>замена изношенного оборудования</v>
          </cell>
          <cell r="C614" t="str">
            <v>2013-2018гг.</v>
          </cell>
          <cell r="D614" t="str">
            <v>не требуется</v>
          </cell>
          <cell r="E614" t="str">
            <v>Всего</v>
          </cell>
          <cell r="F614">
            <v>232.89999999999998</v>
          </cell>
          <cell r="G614">
            <v>204.2</v>
          </cell>
          <cell r="H614">
            <v>43.5</v>
          </cell>
          <cell r="I614">
            <v>69.260000000000005</v>
          </cell>
          <cell r="J614">
            <v>47.269999999999996</v>
          </cell>
          <cell r="K614">
            <v>44.17</v>
          </cell>
          <cell r="O614" t="str">
            <v xml:space="preserve">ПТЭР проекта на стадии согласования </v>
          </cell>
          <cell r="P614" t="str">
            <v>Постановление Кабинета Министров от 19.04.2012 г. №115</v>
          </cell>
        </row>
        <row r="615">
          <cell r="E615" t="str">
            <v>собственные средства</v>
          </cell>
          <cell r="F615">
            <v>54.2</v>
          </cell>
          <cell r="G615">
            <v>54.2</v>
          </cell>
          <cell r="H615">
            <v>0</v>
          </cell>
          <cell r="I615">
            <v>18.059999999999999</v>
          </cell>
          <cell r="J615">
            <v>18.07</v>
          </cell>
          <cell r="K615">
            <v>18.07</v>
          </cell>
        </row>
        <row r="616">
          <cell r="E616" t="str">
            <v>кредиты коммерческих банков</v>
          </cell>
          <cell r="F616">
            <v>178.7</v>
          </cell>
          <cell r="G616">
            <v>150</v>
          </cell>
          <cell r="H616">
            <v>43.5</v>
          </cell>
          <cell r="I616">
            <v>51.2</v>
          </cell>
          <cell r="J616">
            <v>29.2</v>
          </cell>
          <cell r="K616">
            <v>26.099999999999998</v>
          </cell>
        </row>
        <row r="617">
          <cell r="A617" t="str">
            <v>Поддержание производственной мощности ОАО "Узбекуголь"</v>
          </cell>
          <cell r="B617" t="str">
            <v>замена изношенного оборудования</v>
          </cell>
          <cell r="C617" t="str">
            <v>2013-2018 гг.</v>
          </cell>
          <cell r="D617" t="str">
            <v>не требуется</v>
          </cell>
          <cell r="E617" t="str">
            <v>Всего</v>
          </cell>
          <cell r="F617">
            <v>24.5</v>
          </cell>
          <cell r="G617">
            <v>18.899999999999999</v>
          </cell>
          <cell r="H617">
            <v>3</v>
          </cell>
          <cell r="I617">
            <v>8</v>
          </cell>
          <cell r="J617">
            <v>4</v>
          </cell>
          <cell r="K617">
            <v>3.9</v>
          </cell>
          <cell r="O617" t="str">
            <v xml:space="preserve">ПТЭР проекта на стадии согласования </v>
          </cell>
          <cell r="P617" t="str">
            <v xml:space="preserve">Постановления Президента Республики Узбекистан от 17.11.2014 г. №ПП-2264Постановление Кабинета Министров от 06.06.2013 г. №161 </v>
          </cell>
        </row>
        <row r="618">
          <cell r="E618" t="str">
            <v>кредиты коммерческих банков</v>
          </cell>
          <cell r="F618">
            <v>24.5</v>
          </cell>
          <cell r="G618">
            <v>18.899999999999999</v>
          </cell>
          <cell r="H618">
            <v>3</v>
          </cell>
          <cell r="I618">
            <v>8</v>
          </cell>
          <cell r="J618">
            <v>4</v>
          </cell>
          <cell r="K618">
            <v>3.9</v>
          </cell>
        </row>
        <row r="619">
          <cell r="A619" t="str">
            <v>Модернизация железнодорожного хозяйства ОАО "Узбеккумир"</v>
          </cell>
          <cell r="B619" t="str">
            <v>объект</v>
          </cell>
          <cell r="C619" t="str">
            <v>2013-2017 гг.</v>
          </cell>
          <cell r="D619" t="str">
            <v>не требуется</v>
          </cell>
          <cell r="E619" t="str">
            <v>Всего</v>
          </cell>
          <cell r="F619">
            <v>78.400000000000006</v>
          </cell>
          <cell r="G619">
            <v>56.4</v>
          </cell>
          <cell r="H619">
            <v>15.3</v>
          </cell>
          <cell r="I619">
            <v>25.1</v>
          </cell>
          <cell r="J619">
            <v>16</v>
          </cell>
          <cell r="O619" t="str">
            <v xml:space="preserve">ПТЭР проекта на стадии согласования </v>
          </cell>
          <cell r="P619" t="str">
            <v xml:space="preserve">Постановления Президента Республики Узбекистан от 17.11.2014 г. №ПП-2264Постановление Кабинета Министров от 06.06.2013 г. №161 </v>
          </cell>
        </row>
        <row r="620">
          <cell r="E620" t="str">
            <v>кредиты коммерческих банков</v>
          </cell>
          <cell r="F620">
            <v>78.400000000000006</v>
          </cell>
          <cell r="G620">
            <v>56.4</v>
          </cell>
          <cell r="H620">
            <v>15.3</v>
          </cell>
          <cell r="I620">
            <v>25.1</v>
          </cell>
          <cell r="J620">
            <v>16</v>
          </cell>
        </row>
        <row r="621">
          <cell r="A621" t="str">
            <v>ОАО "ТашЛОЦМ"</v>
          </cell>
        </row>
        <row r="622">
          <cell r="A622" t="str">
            <v>Всего</v>
          </cell>
          <cell r="F622">
            <v>2.42</v>
          </cell>
          <cell r="G622">
            <v>2.42</v>
          </cell>
          <cell r="H622">
            <v>0.47</v>
          </cell>
          <cell r="I622">
            <v>1.06</v>
          </cell>
          <cell r="J622">
            <v>0.1</v>
          </cell>
          <cell r="K622">
            <v>0.43999999999999995</v>
          </cell>
          <cell r="L622">
            <v>0.35</v>
          </cell>
          <cell r="M622">
            <v>0</v>
          </cell>
        </row>
        <row r="623">
          <cell r="A623" t="str">
            <v>в том числе:</v>
          </cell>
        </row>
        <row r="624">
          <cell r="E624" t="str">
            <v>собственные средства</v>
          </cell>
          <cell r="F624">
            <v>2.42</v>
          </cell>
          <cell r="G624">
            <v>2.42</v>
          </cell>
          <cell r="H624">
            <v>0.47</v>
          </cell>
          <cell r="I624">
            <v>1.06</v>
          </cell>
          <cell r="J624">
            <v>0.1</v>
          </cell>
          <cell r="K624">
            <v>0.43999999999999995</v>
          </cell>
          <cell r="L624">
            <v>0.35</v>
          </cell>
          <cell r="M624">
            <v>0</v>
          </cell>
        </row>
        <row r="625">
          <cell r="A625" t="str">
            <v>модернизация и реконструкция</v>
          </cell>
          <cell r="F625">
            <v>0.72</v>
          </cell>
          <cell r="G625">
            <v>0.72</v>
          </cell>
          <cell r="H625">
            <v>0.17</v>
          </cell>
          <cell r="I625">
            <v>0.16</v>
          </cell>
          <cell r="J625">
            <v>0.1</v>
          </cell>
          <cell r="K625">
            <v>0.28999999999999998</v>
          </cell>
        </row>
        <row r="626">
          <cell r="A626" t="str">
            <v>Установка шаровой мельницы для производства диоксида свинца</v>
          </cell>
          <cell r="B626" t="str">
            <v>1000 тн</v>
          </cell>
          <cell r="C626" t="str">
            <v>2015г.</v>
          </cell>
          <cell r="D626" t="str">
            <v>не требуется</v>
          </cell>
          <cell r="E626" t="str">
            <v>Всего</v>
          </cell>
          <cell r="F626">
            <v>7.0000000000000007E-2</v>
          </cell>
          <cell r="G626">
            <v>7.0000000000000007E-2</v>
          </cell>
          <cell r="H626">
            <v>7.0000000000000007E-2</v>
          </cell>
          <cell r="I626">
            <v>0</v>
          </cell>
          <cell r="J626">
            <v>0</v>
          </cell>
          <cell r="O626" t="str">
            <v>Требуется разработка бизнес-плана проект</v>
          </cell>
          <cell r="P626" t="str">
            <v>Письмо ОАО "ТашЛОЦМ" от __.__.____ г. №_________</v>
          </cell>
        </row>
        <row r="627">
          <cell r="E627" t="str">
            <v>собственные средства</v>
          </cell>
          <cell r="F627">
            <v>7.0000000000000007E-2</v>
          </cell>
          <cell r="G627">
            <v>7.0000000000000007E-2</v>
          </cell>
          <cell r="H627">
            <v>7.0000000000000007E-2</v>
          </cell>
        </row>
        <row r="628">
          <cell r="A628" t="str">
            <v>Техническая и технологическая модернизация медного участка. Освоение выпуска медных прутков (дл.6м; диаметр от 10 до 60мм)</v>
          </cell>
          <cell r="B628" t="str">
            <v>360 тн</v>
          </cell>
          <cell r="C628" t="str">
            <v>2015-2016г.г.</v>
          </cell>
          <cell r="D628" t="str">
            <v>не требуется</v>
          </cell>
          <cell r="E628" t="str">
            <v>Всего</v>
          </cell>
          <cell r="F628">
            <v>0.26</v>
          </cell>
          <cell r="G628">
            <v>0.26</v>
          </cell>
          <cell r="H628">
            <v>0.1</v>
          </cell>
          <cell r="I628">
            <v>0.16</v>
          </cell>
          <cell r="J628">
            <v>0</v>
          </cell>
          <cell r="O628" t="str">
            <v>Требуется разработка бизнес-плана проект</v>
          </cell>
          <cell r="P628" t="str">
            <v>Письмо ОАО "ТашЛОЦМ" от __.__.____ г. №_________</v>
          </cell>
        </row>
        <row r="629">
          <cell r="E629" t="str">
            <v>собственные средства</v>
          </cell>
          <cell r="F629">
            <v>0.26</v>
          </cell>
          <cell r="G629">
            <v>0.26</v>
          </cell>
          <cell r="H629">
            <v>0.1</v>
          </cell>
          <cell r="I629">
            <v>0.16</v>
          </cell>
        </row>
        <row r="630">
          <cell r="A630" t="str">
            <v>Модернизация участка ТНП</v>
          </cell>
          <cell r="B630" t="str">
            <v>расширение номенклатуры продукции</v>
          </cell>
          <cell r="C630" t="str">
            <v>2017-2018г.</v>
          </cell>
          <cell r="D630" t="str">
            <v>не требуется</v>
          </cell>
          <cell r="E630" t="str">
            <v>Всего</v>
          </cell>
          <cell r="F630">
            <v>0.39</v>
          </cell>
          <cell r="G630">
            <v>0.39</v>
          </cell>
          <cell r="H630">
            <v>0</v>
          </cell>
          <cell r="I630">
            <v>0</v>
          </cell>
          <cell r="J630">
            <v>0.1</v>
          </cell>
          <cell r="K630">
            <v>0.28999999999999998</v>
          </cell>
          <cell r="O630" t="str">
            <v>Требуется разработка бизнес-плана проект</v>
          </cell>
          <cell r="P630" t="str">
            <v>Письмо ОАО "ТашЛОЦМ" от __.__.____ г. №_________</v>
          </cell>
        </row>
        <row r="631">
          <cell r="E631" t="str">
            <v>собственные средства</v>
          </cell>
          <cell r="F631">
            <v>0.39</v>
          </cell>
          <cell r="G631">
            <v>0.39</v>
          </cell>
          <cell r="J631">
            <v>0.1</v>
          </cell>
          <cell r="K631">
            <v>0.28999999999999998</v>
          </cell>
        </row>
        <row r="632">
          <cell r="A632" t="str">
            <v>другие направления</v>
          </cell>
          <cell r="F632">
            <v>1.7</v>
          </cell>
          <cell r="G632">
            <v>1.7</v>
          </cell>
          <cell r="H632">
            <v>0.3</v>
          </cell>
          <cell r="I632">
            <v>0.9</v>
          </cell>
          <cell r="J632">
            <v>0</v>
          </cell>
          <cell r="K632">
            <v>0.15</v>
          </cell>
          <cell r="L632">
            <v>0.35</v>
          </cell>
        </row>
        <row r="633">
          <cell r="A633" t="str">
            <v>Организация производства по выпуску эмалированного провода</v>
          </cell>
          <cell r="B633">
            <v>555</v>
          </cell>
          <cell r="C633" t="str">
            <v>2016-2017г.г</v>
          </cell>
          <cell r="D633" t="str">
            <v>не требуется</v>
          </cell>
          <cell r="E633" t="str">
            <v>Всего</v>
          </cell>
          <cell r="F633">
            <v>1.2</v>
          </cell>
          <cell r="G633">
            <v>1.2</v>
          </cell>
          <cell r="H633">
            <v>0.3</v>
          </cell>
          <cell r="I633">
            <v>0.9</v>
          </cell>
          <cell r="J633">
            <v>0</v>
          </cell>
          <cell r="O633" t="str">
            <v>Требуется разработка бизнес-плана проект</v>
          </cell>
          <cell r="P633" t="str">
            <v>Письмо ОАО "ТашЛОЦМ" от __.__.____ г. №_________</v>
          </cell>
        </row>
        <row r="634">
          <cell r="E634" t="str">
            <v>собственные средства</v>
          </cell>
          <cell r="F634">
            <v>1.2</v>
          </cell>
          <cell r="G634">
            <v>1.2</v>
          </cell>
          <cell r="H634">
            <v>0.3</v>
          </cell>
          <cell r="I634">
            <v>0.9</v>
          </cell>
        </row>
        <row r="635">
          <cell r="A635" t="str">
            <v>Освоение выпуска алюминиевых и свинцовых листов (ширина -130 см; толщина до 1 мм)</v>
          </cell>
          <cell r="B635" t="str">
            <v>600 тн</v>
          </cell>
          <cell r="C635" t="str">
            <v>2018-2019г.г.</v>
          </cell>
          <cell r="D635" t="str">
            <v>не требуется</v>
          </cell>
          <cell r="E635" t="str">
            <v>Всего</v>
          </cell>
          <cell r="F635">
            <v>0.5</v>
          </cell>
          <cell r="G635">
            <v>0.5</v>
          </cell>
          <cell r="H635">
            <v>0</v>
          </cell>
          <cell r="I635">
            <v>0</v>
          </cell>
          <cell r="J635">
            <v>0</v>
          </cell>
          <cell r="K635">
            <v>0.15</v>
          </cell>
          <cell r="L635">
            <v>0.35</v>
          </cell>
          <cell r="O635" t="str">
            <v>Требуется разработка бизнес-плана проект</v>
          </cell>
          <cell r="P635" t="str">
            <v>Письмо ОАО "ТашЛОЦМ" от __.__.____ г. №_________</v>
          </cell>
        </row>
        <row r="636">
          <cell r="E636" t="str">
            <v>собственные средства</v>
          </cell>
          <cell r="F636">
            <v>0.5</v>
          </cell>
          <cell r="G636">
            <v>0.5</v>
          </cell>
          <cell r="K636">
            <v>0.15</v>
          </cell>
          <cell r="L636">
            <v>0.35</v>
          </cell>
        </row>
        <row r="637">
          <cell r="A637" t="str">
            <v>Комплекс по вопросам развития машиностроения, электротехнической и авиационной промышленности, стандартизации продукции, всего</v>
          </cell>
          <cell r="F637">
            <v>700.42</v>
          </cell>
          <cell r="G637">
            <v>650.16000000000008</v>
          </cell>
          <cell r="H637">
            <v>186.28999999999996</v>
          </cell>
          <cell r="I637">
            <v>131.53</v>
          </cell>
          <cell r="J637">
            <v>135.18500000000003</v>
          </cell>
          <cell r="K637">
            <v>102.05499999999999</v>
          </cell>
          <cell r="L637">
            <v>49.76</v>
          </cell>
          <cell r="M637">
            <v>45.34</v>
          </cell>
        </row>
        <row r="638">
          <cell r="A638" t="str">
            <v>новое строительство</v>
          </cell>
          <cell r="F638">
            <v>21.6</v>
          </cell>
          <cell r="G638">
            <v>17.600000000000001</v>
          </cell>
          <cell r="H638">
            <v>17.600000000000001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A639" t="str">
            <v>модернизация и реконструкция</v>
          </cell>
          <cell r="F639">
            <v>678.81999999999994</v>
          </cell>
          <cell r="G639">
            <v>632.56000000000006</v>
          </cell>
          <cell r="H639">
            <v>168.68999999999997</v>
          </cell>
          <cell r="I639">
            <v>131.53</v>
          </cell>
          <cell r="J639">
            <v>135.18500000000003</v>
          </cell>
          <cell r="K639">
            <v>102.05499999999999</v>
          </cell>
          <cell r="L639">
            <v>49.76</v>
          </cell>
          <cell r="M639">
            <v>45.34</v>
          </cell>
        </row>
        <row r="640">
          <cell r="A640" t="str">
            <v>другие направления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A641" t="str">
            <v>АК "Узавтосаноат"</v>
          </cell>
        </row>
        <row r="642">
          <cell r="A642" t="str">
            <v>Всего</v>
          </cell>
          <cell r="F642">
            <v>487.81</v>
          </cell>
          <cell r="G642">
            <v>481.92</v>
          </cell>
          <cell r="H642">
            <v>111.38000000000001</v>
          </cell>
          <cell r="I642">
            <v>108.95</v>
          </cell>
          <cell r="J642">
            <v>119.38500000000002</v>
          </cell>
          <cell r="K642">
            <v>86.405000000000001</v>
          </cell>
          <cell r="L642">
            <v>31.5</v>
          </cell>
          <cell r="M642">
            <v>24.3</v>
          </cell>
        </row>
        <row r="643">
          <cell r="A643" t="str">
            <v>в том числе:</v>
          </cell>
        </row>
        <row r="644">
          <cell r="E644" t="str">
            <v>собственные средства</v>
          </cell>
          <cell r="F644">
            <v>279.47749999999996</v>
          </cell>
          <cell r="G644">
            <v>283.4975</v>
          </cell>
          <cell r="H644">
            <v>58.11</v>
          </cell>
          <cell r="I644">
            <v>71.260000000000005</v>
          </cell>
          <cell r="J644">
            <v>78.581249999999983</v>
          </cell>
          <cell r="K644">
            <v>44.096249999999998</v>
          </cell>
          <cell r="L644">
            <v>19.25</v>
          </cell>
          <cell r="M644">
            <v>12.2</v>
          </cell>
        </row>
        <row r="645">
          <cell r="E645" t="str">
            <v>кредиты коммерческих банков</v>
          </cell>
          <cell r="F645">
            <v>199.8125</v>
          </cell>
          <cell r="G645">
            <v>190.7825</v>
          </cell>
          <cell r="H645">
            <v>46.190000000000005</v>
          </cell>
          <cell r="I645">
            <v>37.130000000000003</v>
          </cell>
          <cell r="J645">
            <v>40.803750000000001</v>
          </cell>
          <cell r="K645">
            <v>42.308749999999996</v>
          </cell>
          <cell r="L645">
            <v>12.25</v>
          </cell>
          <cell r="M645">
            <v>12.1</v>
          </cell>
        </row>
        <row r="646">
          <cell r="E646" t="str">
            <v>прямые иностранные инвестиции и кредиты</v>
          </cell>
          <cell r="F646">
            <v>8.52</v>
          </cell>
          <cell r="G646">
            <v>7.6400000000000006</v>
          </cell>
          <cell r="H646">
            <v>7.080000000000001</v>
          </cell>
          <cell r="I646">
            <v>0.56000000000000005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A647" t="str">
            <v>новое строительство</v>
          </cell>
          <cell r="F647">
            <v>0.5</v>
          </cell>
          <cell r="G647">
            <v>0.5</v>
          </cell>
          <cell r="H647">
            <v>0.5</v>
          </cell>
          <cell r="I647">
            <v>0</v>
          </cell>
        </row>
        <row r="648">
          <cell r="A648" t="str">
            <v>Организация производства медного эмалированного провода для автомобильной промышленности на территории СИЭЗ "Навои"</v>
          </cell>
          <cell r="B648" t="str">
            <v>100 тн.</v>
          </cell>
          <cell r="C648" t="str">
            <v>2014-2015гг.</v>
          </cell>
          <cell r="D648" t="str">
            <v>не требуется</v>
          </cell>
          <cell r="E648" t="str">
            <v>Всего</v>
          </cell>
          <cell r="F648">
            <v>0.5</v>
          </cell>
          <cell r="G648">
            <v>0.5</v>
          </cell>
          <cell r="H648">
            <v>0.5</v>
          </cell>
          <cell r="I648">
            <v>0</v>
          </cell>
          <cell r="O648" t="str">
            <v>Бизнес-план проекта на стадии разработки</v>
          </cell>
          <cell r="P648" t="str">
            <v>Постановления Президента Республики Узбекистан от 17.11.2014 г. №ПП-2264Протокол Межведомственного совета №115 от 27.12.2013г.</v>
          </cell>
        </row>
        <row r="649">
          <cell r="E649" t="str">
            <v>кредиты коммерческих банков</v>
          </cell>
          <cell r="F649">
            <v>0.5</v>
          </cell>
          <cell r="G649">
            <v>0.5</v>
          </cell>
          <cell r="H649">
            <v>0.5</v>
          </cell>
        </row>
        <row r="650">
          <cell r="A650" t="str">
            <v>модернизация и реконструкция</v>
          </cell>
          <cell r="F650">
            <v>487.31</v>
          </cell>
          <cell r="G650">
            <v>481.42</v>
          </cell>
          <cell r="H650">
            <v>110.88000000000001</v>
          </cell>
          <cell r="I650">
            <v>108.95</v>
          </cell>
          <cell r="J650">
            <v>119.38500000000002</v>
          </cell>
          <cell r="K650">
            <v>86.405000000000001</v>
          </cell>
          <cell r="L650">
            <v>31.5</v>
          </cell>
          <cell r="M650">
            <v>24.3</v>
          </cell>
        </row>
        <row r="651">
          <cell r="A651" t="str">
            <v>Освоение процесса сборки кабины и локализация частей грузовых автотранспортных средств, СП "JV MAN AUTO Uzbekistan" и ООО "UZAUTOTRAILER"</v>
          </cell>
          <cell r="B651" t="str">
            <v>3 тыс. ед.</v>
          </cell>
          <cell r="C651" t="str">
            <v>2013-2015 гг.</v>
          </cell>
          <cell r="D651" t="str">
            <v>не требуется</v>
          </cell>
          <cell r="E651" t="str">
            <v>Всего</v>
          </cell>
          <cell r="F651">
            <v>16</v>
          </cell>
          <cell r="G651">
            <v>14</v>
          </cell>
          <cell r="H651">
            <v>14</v>
          </cell>
          <cell r="O651" t="str">
            <v>Бизнес-план проекта на стадии разработки</v>
          </cell>
          <cell r="P651" t="str">
            <v>Постановления Президента Республики Узбекистан от 17.11.2014 г. №ПП-2264ПП-2069 от 18.11.2013г.Письмо АК "Узавтосаноат"от 12.07.2012 г. №17/03-36-2204</v>
          </cell>
        </row>
        <row r="652">
          <cell r="E652" t="str">
            <v>собственные средства</v>
          </cell>
          <cell r="F652">
            <v>0.5</v>
          </cell>
          <cell r="G652">
            <v>0.5</v>
          </cell>
          <cell r="H652">
            <v>0.5</v>
          </cell>
        </row>
        <row r="653">
          <cell r="E653" t="str">
            <v>кредиты коммерческих банков</v>
          </cell>
          <cell r="F653">
            <v>15.5</v>
          </cell>
          <cell r="G653">
            <v>13.5</v>
          </cell>
          <cell r="H653">
            <v>13.5</v>
          </cell>
        </row>
        <row r="654">
          <cell r="A654" t="str">
            <v>Освоение производства комплектующих деталей для сборки кабины грузовых автомобилей (СП "УзХанву", ООО "Автоойна" и СП "УзЧасис")</v>
          </cell>
          <cell r="B654" t="str">
            <v>3 тыс. комплектов</v>
          </cell>
          <cell r="C654" t="str">
            <v>2013-2016 гг.</v>
          </cell>
          <cell r="D654" t="str">
            <v>не требуется</v>
          </cell>
          <cell r="E654" t="str">
            <v>Всего</v>
          </cell>
          <cell r="F654">
            <v>6.2</v>
          </cell>
          <cell r="G654">
            <v>5.2</v>
          </cell>
          <cell r="H654">
            <v>1</v>
          </cell>
          <cell r="I654">
            <v>4.2</v>
          </cell>
          <cell r="O654" t="str">
            <v>Бизнес-план проекта на стадии разработки</v>
          </cell>
          <cell r="P654" t="str">
            <v>Постановления Президента Республики Узбекистан от 17.11.2014 г. №ПП-2264ПП-2069 от 18.11.2013г.Письмо АК "Узавтосаноат"от 12.07.2012 г. №17/03-36-2204</v>
          </cell>
        </row>
        <row r="655">
          <cell r="E655" t="str">
            <v>кредиты коммерческих банков</v>
          </cell>
          <cell r="F655">
            <v>6.2</v>
          </cell>
          <cell r="G655">
            <v>5.2</v>
          </cell>
          <cell r="H655">
            <v>1</v>
          </cell>
          <cell r="I655">
            <v>4.2</v>
          </cell>
        </row>
        <row r="656">
          <cell r="A656" t="str">
            <v>Освоение производства деталей грузовых автомобилей (не требующих валидационных испытаний) (ООО "УзКорам" и СП "УзДонгЯнг")</v>
          </cell>
          <cell r="B656" t="str">
            <v>3 тыс. комплектов</v>
          </cell>
          <cell r="C656" t="str">
            <v>2013-2015 гг.</v>
          </cell>
          <cell r="D656" t="str">
            <v>не требуется</v>
          </cell>
          <cell r="E656" t="str">
            <v>Всего</v>
          </cell>
          <cell r="F656">
            <v>4.5</v>
          </cell>
          <cell r="G656">
            <v>2.5</v>
          </cell>
          <cell r="H656">
            <v>2.5</v>
          </cell>
          <cell r="O656" t="str">
            <v>Бизнес-план проекта на стадии разработки</v>
          </cell>
          <cell r="P656" t="str">
            <v>Постановления Президента Республики Узбекистан от 17.11.2014 г. №ПП-2264ПП-2069 от 18.11.2013г.Письмо АК "Узавтосаноат"от 12.07.2012 г. №17/03-36-2204</v>
          </cell>
        </row>
        <row r="657">
          <cell r="E657" t="str">
            <v>кредиты коммерческих банков</v>
          </cell>
          <cell r="F657">
            <v>4.5</v>
          </cell>
          <cell r="G657">
            <v>2.5</v>
          </cell>
          <cell r="H657">
            <v>2.5</v>
          </cell>
        </row>
        <row r="658">
          <cell r="A658" t="str">
            <v>Установка новой линии термообработки и линии предварительной обработки автомобильных стекол в ООО "Автоойна"</v>
          </cell>
          <cell r="B658" t="str">
            <v>80,0 тыс. комплеков</v>
          </cell>
          <cell r="C658" t="str">
            <v>2014-2015 гг.</v>
          </cell>
          <cell r="D658" t="str">
            <v>не требуется</v>
          </cell>
          <cell r="E658" t="str">
            <v>Всего</v>
          </cell>
          <cell r="F658">
            <v>7.58</v>
          </cell>
          <cell r="G658">
            <v>6.46</v>
          </cell>
          <cell r="H658">
            <v>6.46</v>
          </cell>
          <cell r="O658" t="str">
            <v>Имеется разработанное ТЭО проекта</v>
          </cell>
          <cell r="P658" t="str">
            <v>Постановления Президента Республики Узбекистан от 17.11.2014 г. №ПП-2264Постановление Президента Республики Узбекистан от 04.10.2011 г. №ПП-1623ПП-2069 от 18.11.2013г.</v>
          </cell>
        </row>
        <row r="659">
          <cell r="E659" t="str">
            <v>собственные средства</v>
          </cell>
          <cell r="F659">
            <v>0.32</v>
          </cell>
          <cell r="G659">
            <v>0.32</v>
          </cell>
          <cell r="H659">
            <v>0.32</v>
          </cell>
        </row>
        <row r="660">
          <cell r="E660" t="str">
            <v>кредиты коммерческих банков</v>
          </cell>
          <cell r="F660">
            <v>7.26</v>
          </cell>
          <cell r="G660">
            <v>6.14</v>
          </cell>
          <cell r="H660">
            <v>6.14</v>
          </cell>
        </row>
        <row r="661">
          <cell r="A661" t="str">
            <v>Освоение производства панелей высокой прочности для автомобилей ЗАО "ДжиЭм Узбекистан", ООО "УзКорам"</v>
          </cell>
          <cell r="B661" t="str">
            <v>50 тыс. комплеков</v>
          </cell>
          <cell r="C661" t="str">
            <v>2013-2015 гг.</v>
          </cell>
          <cell r="D661" t="str">
            <v>не требуется</v>
          </cell>
          <cell r="E661" t="str">
            <v>Всего</v>
          </cell>
          <cell r="F661">
            <v>3.61</v>
          </cell>
          <cell r="G661">
            <v>2</v>
          </cell>
          <cell r="H661">
            <v>2</v>
          </cell>
          <cell r="I661">
            <v>0</v>
          </cell>
          <cell r="O661" t="str">
            <v>Бизнес-план проекта на стадии разработки</v>
          </cell>
          <cell r="P661" t="str">
            <v>Постановления Президента Республики Узбекистан от 17.11.2014 г. №ПП-2264ПП-2069 от 18.11.2013г.Письмо АК "Узавтосаноат"от 01.08.2013 г. №17/03-36-1942</v>
          </cell>
        </row>
        <row r="662">
          <cell r="E662" t="str">
            <v>кредиты коммерческих банков</v>
          </cell>
          <cell r="F662">
            <v>3.61</v>
          </cell>
          <cell r="G662">
            <v>2</v>
          </cell>
          <cell r="H662">
            <v>2</v>
          </cell>
        </row>
        <row r="663">
          <cell r="A663" t="str">
            <v>Модернизация технологического оборудования ОАО "ДАЗ" на территории СИЗ "Джизак"</v>
          </cell>
          <cell r="B663" t="str">
            <v>модернизация, закупка оборудования</v>
          </cell>
          <cell r="C663" t="str">
            <v>2013-2015 гг.</v>
          </cell>
          <cell r="D663" t="str">
            <v>не требуется</v>
          </cell>
          <cell r="E663" t="str">
            <v>Всего</v>
          </cell>
          <cell r="F663">
            <v>2</v>
          </cell>
          <cell r="G663">
            <v>1</v>
          </cell>
          <cell r="H663">
            <v>1</v>
          </cell>
          <cell r="O663" t="str">
            <v>Имеется разработанное ТЭО проекта</v>
          </cell>
          <cell r="P663" t="str">
            <v>ПП-2069 от 18.11.2013г.Письмо АК "Узавтосаноат"от 01.08.2013 г. №17/03-36-1942</v>
          </cell>
        </row>
        <row r="664">
          <cell r="E664" t="str">
            <v>собственные средства</v>
          </cell>
          <cell r="F664">
            <v>0.5</v>
          </cell>
          <cell r="G664">
            <v>0.5</v>
          </cell>
          <cell r="H664">
            <v>0.5</v>
          </cell>
        </row>
        <row r="665">
          <cell r="E665" t="str">
            <v>кредиты коммерческих банков</v>
          </cell>
          <cell r="F665">
            <v>1.5</v>
          </cell>
          <cell r="G665">
            <v>0.5</v>
          </cell>
          <cell r="H665">
            <v>0.5</v>
          </cell>
        </row>
        <row r="666">
          <cell r="A666" t="str">
            <v>Модернизация и замена устаревшего оборудования и технологической оснастки, ЗАО "ДжиЭм Узбекистан" (3-этап)</v>
          </cell>
          <cell r="B666" t="str">
            <v>модернизация, закупка оборудования</v>
          </cell>
          <cell r="C666" t="str">
            <v>2015-2016 гг.</v>
          </cell>
          <cell r="D666" t="str">
            <v>не требуется</v>
          </cell>
          <cell r="E666" t="str">
            <v>Всего</v>
          </cell>
          <cell r="F666">
            <v>12</v>
          </cell>
          <cell r="G666">
            <v>12</v>
          </cell>
          <cell r="H666">
            <v>12</v>
          </cell>
          <cell r="O666" t="str">
            <v>Бизнес-план проекта на стадии разработки</v>
          </cell>
          <cell r="P666" t="str">
            <v>Постановления Президента Республики Узбекистан от 17.11.2014 г. №ПП-2264Письмо АК "Узавтосаноат" от 14.10.2013 г. №17/03-31-2525</v>
          </cell>
        </row>
        <row r="667">
          <cell r="E667" t="str">
            <v>собственные средства</v>
          </cell>
          <cell r="F667">
            <v>9</v>
          </cell>
          <cell r="G667">
            <v>9</v>
          </cell>
          <cell r="H667">
            <v>9</v>
          </cell>
        </row>
        <row r="668">
          <cell r="E668" t="str">
            <v>прямые иностранные инвестиции и кредиты</v>
          </cell>
          <cell r="F668">
            <v>3</v>
          </cell>
          <cell r="G668">
            <v>3</v>
          </cell>
          <cell r="H668">
            <v>3</v>
          </cell>
        </row>
        <row r="669">
          <cell r="A669" t="str">
            <v>Организация производства а/м Лабо, ЗАО "ДжиЭм Узбекистан"</v>
          </cell>
          <cell r="B669" t="str">
            <v>5 тыс. авто.</v>
          </cell>
          <cell r="C669" t="str">
            <v>2014-2015 гг.</v>
          </cell>
          <cell r="D669" t="str">
            <v>не требуется</v>
          </cell>
          <cell r="E669" t="str">
            <v>Всего</v>
          </cell>
          <cell r="F669">
            <v>5.93</v>
          </cell>
          <cell r="G669">
            <v>5.93</v>
          </cell>
          <cell r="H669">
            <v>5.93</v>
          </cell>
          <cell r="O669" t="str">
            <v>Бизнес-план проекта на стадии разработки</v>
          </cell>
          <cell r="P669" t="str">
            <v>Постановления Президента Республики Узбекистан от 17.11.2014 г. №ПП-2264Письмо АК "Узавтосаноат"от 05.06.2014 г. №13/04-35-1359</v>
          </cell>
        </row>
        <row r="670">
          <cell r="E670" t="str">
            <v>собственные средства</v>
          </cell>
          <cell r="F670">
            <v>5.93</v>
          </cell>
          <cell r="G670">
            <v>5.93</v>
          </cell>
          <cell r="H670">
            <v>5.93</v>
          </cell>
        </row>
        <row r="671">
          <cell r="A671" t="str">
            <v>Доведение до сертификационных требований Российской Федерации модели Матиз</v>
          </cell>
          <cell r="B671" t="str">
            <v>17,2 тыс. авто.</v>
          </cell>
          <cell r="C671" t="str">
            <v>2014-2016 гг.</v>
          </cell>
          <cell r="D671" t="str">
            <v>не требуется</v>
          </cell>
          <cell r="E671" t="str">
            <v>Всего</v>
          </cell>
          <cell r="F671">
            <v>7</v>
          </cell>
          <cell r="G671">
            <v>4.4800000000000004</v>
          </cell>
          <cell r="H671">
            <v>2.2400000000000002</v>
          </cell>
          <cell r="I671">
            <v>2.2400000000000002</v>
          </cell>
          <cell r="O671" t="str">
            <v>Бизнес-план проекта на стадии разработки</v>
          </cell>
          <cell r="P671" t="str">
            <v>Постановления Президента Республики Узбекистан от 17.11.2014 г. №ПП-2264Письмо АК "Узавтосаноат"от 05.06.2014 г. №13/04-35-1359</v>
          </cell>
        </row>
        <row r="672">
          <cell r="E672" t="str">
            <v>собственные средства</v>
          </cell>
          <cell r="F672">
            <v>5</v>
          </cell>
          <cell r="G672">
            <v>3.36</v>
          </cell>
          <cell r="H672">
            <v>1.68</v>
          </cell>
          <cell r="I672">
            <v>1.68</v>
          </cell>
        </row>
        <row r="673">
          <cell r="E673" t="str">
            <v>прямые иностранные инвестиции и кредиты</v>
          </cell>
          <cell r="F673">
            <v>2</v>
          </cell>
          <cell r="G673">
            <v>1.1200000000000001</v>
          </cell>
          <cell r="H673">
            <v>0.56000000000000005</v>
          </cell>
          <cell r="I673">
            <v>0.56000000000000005</v>
          </cell>
        </row>
        <row r="674">
          <cell r="A674" t="str">
            <v>Организация производства штампосварных деталей для модели автомобиля Ласетти (Джентра)</v>
          </cell>
          <cell r="B674" t="str">
            <v>50 тыс. компл.</v>
          </cell>
          <cell r="C674" t="str">
            <v>2014-2016 гг.</v>
          </cell>
          <cell r="D674" t="str">
            <v>не требуется</v>
          </cell>
          <cell r="E674" t="str">
            <v>Всего</v>
          </cell>
          <cell r="F674">
            <v>30</v>
          </cell>
          <cell r="G674">
            <v>30</v>
          </cell>
          <cell r="H674">
            <v>17.3</v>
          </cell>
          <cell r="I674">
            <v>12.700000000000001</v>
          </cell>
          <cell r="O674" t="str">
            <v>ПТЭО проекта на стадии разработки</v>
          </cell>
          <cell r="P674" t="str">
            <v>Постановления Президента Республики Узбекистан от 17.11.2014 г. №ПП-2264Письмо АК "Узавтосаноат"от 05.06.2014 г. №13/04-35-1359</v>
          </cell>
        </row>
        <row r="675">
          <cell r="E675" t="str">
            <v>собственные средства</v>
          </cell>
          <cell r="F675">
            <v>19.5</v>
          </cell>
          <cell r="G675">
            <v>19.5</v>
          </cell>
          <cell r="H675">
            <v>6.81</v>
          </cell>
          <cell r="I675">
            <v>12.690000000000001</v>
          </cell>
        </row>
        <row r="676">
          <cell r="E676" t="str">
            <v>прямые иностранные инвестиции и кредиты</v>
          </cell>
          <cell r="F676">
            <v>1</v>
          </cell>
          <cell r="G676">
            <v>1</v>
          </cell>
          <cell r="H676">
            <v>1</v>
          </cell>
          <cell r="I676">
            <v>0</v>
          </cell>
        </row>
        <row r="677">
          <cell r="E677" t="str">
            <v>кредиты коммерческих банков</v>
          </cell>
          <cell r="F677">
            <v>9.5</v>
          </cell>
          <cell r="G677">
            <v>9.5</v>
          </cell>
          <cell r="H677">
            <v>9.49</v>
          </cell>
          <cell r="I677">
            <v>0.01</v>
          </cell>
        </row>
        <row r="678">
          <cell r="A678" t="str">
            <v>Организация производства алюминиевых изделий для автомобилей ЗАО "Джи Эм Узбекистан"</v>
          </cell>
          <cell r="B678" t="str">
            <v>150 тыс. компл.</v>
          </cell>
          <cell r="C678" t="str">
            <v>2014-2016 гг.</v>
          </cell>
          <cell r="D678" t="str">
            <v>не требуется</v>
          </cell>
          <cell r="E678" t="str">
            <v>Всего</v>
          </cell>
          <cell r="F678">
            <v>13.2</v>
          </cell>
          <cell r="G678">
            <v>13.2</v>
          </cell>
          <cell r="H678">
            <v>7.2</v>
          </cell>
          <cell r="I678">
            <v>6</v>
          </cell>
          <cell r="O678" t="str">
            <v>ПТЭО проекта на стадии разработки</v>
          </cell>
          <cell r="P678" t="str">
            <v>Постановления Президента Республики Узбекистан от 17.11.2014 г. №ПП-2264Письмо АК "Узавтосаноат"от 05.06.2014 г. №13/04-35-1359</v>
          </cell>
        </row>
        <row r="679">
          <cell r="E679" t="str">
            <v>собственные средства</v>
          </cell>
          <cell r="F679">
            <v>3.45</v>
          </cell>
          <cell r="G679">
            <v>3.45</v>
          </cell>
          <cell r="H679">
            <v>0.3</v>
          </cell>
          <cell r="I679">
            <v>3.1500000000000004</v>
          </cell>
        </row>
        <row r="680">
          <cell r="E680" t="str">
            <v>прямые иностранные инвестиции и кредиты</v>
          </cell>
          <cell r="F680">
            <v>1.5</v>
          </cell>
          <cell r="G680">
            <v>1.5</v>
          </cell>
          <cell r="H680">
            <v>1.5</v>
          </cell>
        </row>
        <row r="681">
          <cell r="E681" t="str">
            <v>кредиты коммерческих банков</v>
          </cell>
          <cell r="F681">
            <v>8.25</v>
          </cell>
          <cell r="G681">
            <v>8.25</v>
          </cell>
          <cell r="H681">
            <v>5.4</v>
          </cell>
          <cell r="I681">
            <v>2.8499999999999996</v>
          </cell>
        </row>
        <row r="682">
          <cell r="A682" t="str">
            <v>Организация производства узлов шасси (оси) для легковых автомобилей ЗАО "ДжиЭм Узбекистан</v>
          </cell>
          <cell r="B682" t="str">
            <v>80 тыс. компл.</v>
          </cell>
          <cell r="C682" t="str">
            <v>2014-2016 гг.</v>
          </cell>
          <cell r="D682" t="str">
            <v>не требуется</v>
          </cell>
          <cell r="E682" t="str">
            <v>Всего</v>
          </cell>
          <cell r="F682">
            <v>5.3000000000000007</v>
          </cell>
          <cell r="G682">
            <v>5.3000000000000007</v>
          </cell>
          <cell r="H682">
            <v>2.27</v>
          </cell>
          <cell r="I682">
            <v>3.0300000000000002</v>
          </cell>
          <cell r="O682" t="str">
            <v>ПТЭО проекта на стадии разработки</v>
          </cell>
          <cell r="P682" t="str">
            <v>Постановления Президента Республики Узбекистан от 17.11.2014 г. №ПП-2264Письмо АК "Узавтосаноат"от 05.06.2014 г. №13/04-35-1359</v>
          </cell>
        </row>
        <row r="683">
          <cell r="E683" t="str">
            <v>собственные средства</v>
          </cell>
          <cell r="F683">
            <v>3.7</v>
          </cell>
          <cell r="G683">
            <v>3.7</v>
          </cell>
          <cell r="H683">
            <v>0.91</v>
          </cell>
          <cell r="I683">
            <v>2.79</v>
          </cell>
        </row>
        <row r="684">
          <cell r="E684" t="str">
            <v>прямые иностранные инвестиции и кредиты</v>
          </cell>
          <cell r="F684">
            <v>0.4</v>
          </cell>
          <cell r="G684">
            <v>0.4</v>
          </cell>
          <cell r="H684">
            <v>0.4</v>
          </cell>
        </row>
        <row r="685">
          <cell r="E685" t="str">
            <v>кредиты коммерческих банков</v>
          </cell>
          <cell r="F685">
            <v>1.2000000000000002</v>
          </cell>
          <cell r="G685">
            <v>1.2</v>
          </cell>
          <cell r="H685">
            <v>0.96</v>
          </cell>
          <cell r="I685">
            <v>0.24</v>
          </cell>
        </row>
        <row r="686">
          <cell r="A686" t="str">
            <v>Оснащение автомобилей ЗАО "ДжиЭм Узбекистан" системой Эра Глонасс</v>
          </cell>
          <cell r="B686" t="str">
            <v>53,2 тыс. компл.</v>
          </cell>
          <cell r="C686" t="str">
            <v>2014-2017 гг.</v>
          </cell>
          <cell r="D686" t="str">
            <v>не требуется</v>
          </cell>
          <cell r="E686" t="str">
            <v>Всего</v>
          </cell>
          <cell r="F686">
            <v>7.79</v>
          </cell>
          <cell r="G686">
            <v>4.95</v>
          </cell>
          <cell r="H686">
            <v>2.48</v>
          </cell>
          <cell r="I686">
            <v>2.4699999999999998</v>
          </cell>
          <cell r="O686" t="str">
            <v>Бизнес-план проекта на стадии разработки</v>
          </cell>
          <cell r="P686" t="str">
            <v>Постановления Президента Республики Узбекистан от 17.11.2014 г. №ПП-2264Письмо АК "Узавтосаноат"от 05.06.2014 г. №13/04-35-1359</v>
          </cell>
        </row>
        <row r="687">
          <cell r="E687" t="str">
            <v>собственные средства</v>
          </cell>
          <cell r="F687">
            <v>7.17</v>
          </cell>
          <cell r="G687">
            <v>4.33</v>
          </cell>
          <cell r="H687">
            <v>1.86</v>
          </cell>
          <cell r="I687">
            <v>2.4699999999999998</v>
          </cell>
        </row>
        <row r="688">
          <cell r="E688" t="str">
            <v>прямые иностранные инвестиции и кредиты</v>
          </cell>
          <cell r="F688">
            <v>0.62</v>
          </cell>
          <cell r="G688">
            <v>0.62</v>
          </cell>
          <cell r="H688">
            <v>0.62</v>
          </cell>
          <cell r="I688">
            <v>0</v>
          </cell>
        </row>
        <row r="689">
          <cell r="A689" t="str">
            <v>Организация производства статоров для а/м ЗАО "ДжиЭм Узбекистан" на территории СИЭЗ "Навои"</v>
          </cell>
          <cell r="B689" t="str">
            <v>200 тыс. шт.</v>
          </cell>
          <cell r="C689" t="str">
            <v>2014-2015 гг.</v>
          </cell>
          <cell r="D689" t="str">
            <v>не требуется</v>
          </cell>
          <cell r="E689" t="str">
            <v>Всего</v>
          </cell>
          <cell r="F689">
            <v>2</v>
          </cell>
          <cell r="G689">
            <v>2</v>
          </cell>
          <cell r="H689">
            <v>2</v>
          </cell>
          <cell r="I689">
            <v>0</v>
          </cell>
          <cell r="O689" t="str">
            <v>Бизнес-план проекта на стадии разработки</v>
          </cell>
          <cell r="P689" t="str">
            <v>Постановления Президента Республики Узбекистан от 17.11.2014 г. №ПП-2264Протокол Межведомственного совета №115 от 27.12.2013г.</v>
          </cell>
        </row>
        <row r="690">
          <cell r="E690" t="str">
            <v>кредиты коммерческих банков</v>
          </cell>
          <cell r="F690">
            <v>2</v>
          </cell>
          <cell r="G690">
            <v>2</v>
          </cell>
          <cell r="H690">
            <v>2</v>
          </cell>
        </row>
        <row r="691">
          <cell r="A691" t="str">
            <v>Организация производства аккумляторных батарей (стационарных, вагонных, тяговых) на территории СИЗ "Джизак"</v>
          </cell>
          <cell r="B691" t="str">
            <v>220,0 тыс.шт.</v>
          </cell>
          <cell r="C691" t="str">
            <v>2016-2018 гг.</v>
          </cell>
          <cell r="D691" t="str">
            <v>не требуется</v>
          </cell>
          <cell r="E691" t="str">
            <v>Всего</v>
          </cell>
          <cell r="F691">
            <v>25.700000000000003</v>
          </cell>
          <cell r="G691">
            <v>25.700000000000003</v>
          </cell>
          <cell r="H691">
            <v>0</v>
          </cell>
          <cell r="I691">
            <v>8.1300000000000008</v>
          </cell>
          <cell r="J691">
            <v>12.55</v>
          </cell>
          <cell r="K691">
            <v>5.0200000000000005</v>
          </cell>
          <cell r="L691">
            <v>0</v>
          </cell>
          <cell r="O691" t="str">
            <v>Требуется разработка ПТЭО/бизнес-плана проекта</v>
          </cell>
          <cell r="P691" t="str">
            <v>Протокол №3 Административного совета СИЗ "Джизак" от 06.09.2013 г.Протокол Межведомственного совета №115 от 27.12.2013г.</v>
          </cell>
        </row>
        <row r="692">
          <cell r="E692" t="str">
            <v>собственные средства</v>
          </cell>
          <cell r="F692">
            <v>0.6</v>
          </cell>
          <cell r="G692">
            <v>0.6</v>
          </cell>
          <cell r="I692">
            <v>0.6</v>
          </cell>
        </row>
        <row r="693">
          <cell r="E693" t="str">
            <v>кредиты коммерческих банков</v>
          </cell>
          <cell r="F693">
            <v>25.1</v>
          </cell>
          <cell r="G693">
            <v>25.1</v>
          </cell>
          <cell r="I693">
            <v>7.53</v>
          </cell>
          <cell r="J693">
            <v>12.55</v>
          </cell>
          <cell r="K693">
            <v>5.0200000000000005</v>
          </cell>
        </row>
        <row r="694">
          <cell r="A694" t="str">
            <v>Организация производства элементов питания для бытовых нужд, ОАО "ДАЗ" в СИЗ "Джизак"</v>
          </cell>
          <cell r="B694" t="str">
            <v>90 млн. шт.</v>
          </cell>
          <cell r="C694" t="str">
            <v>2014-2016 гг.</v>
          </cell>
          <cell r="D694" t="str">
            <v>не требуется</v>
          </cell>
          <cell r="E694" t="str">
            <v>Всего</v>
          </cell>
          <cell r="F694">
            <v>22.400000000000002</v>
          </cell>
          <cell r="G694">
            <v>22.1</v>
          </cell>
          <cell r="H694">
            <v>2.5</v>
          </cell>
          <cell r="I694">
            <v>19.600000000000001</v>
          </cell>
          <cell r="J694">
            <v>0</v>
          </cell>
          <cell r="O694" t="str">
            <v>ПТЭО проекта на стадии разработки</v>
          </cell>
          <cell r="P694" t="str">
            <v>Постановления Президента Республики Узбекистан от 17.11.2014 г. №ПП-2264Протокол Межведомственного совета №115 от 27.12.2013г.</v>
          </cell>
        </row>
        <row r="695">
          <cell r="E695" t="str">
            <v>собственные средства</v>
          </cell>
          <cell r="F695">
            <v>0.6</v>
          </cell>
          <cell r="G695">
            <v>0.6</v>
          </cell>
          <cell r="H695">
            <v>0.3</v>
          </cell>
          <cell r="I695">
            <v>0.3</v>
          </cell>
        </row>
        <row r="696">
          <cell r="E696" t="str">
            <v>кредиты коммерческих банков</v>
          </cell>
          <cell r="F696">
            <v>21.8</v>
          </cell>
          <cell r="G696">
            <v>21.5</v>
          </cell>
          <cell r="H696">
            <v>2.2000000000000002</v>
          </cell>
          <cell r="I696">
            <v>19.3</v>
          </cell>
        </row>
        <row r="697">
          <cell r="A697" t="str">
            <v>Организация серийного производства легковых автомобилей модели "Т250" на ЗАО "ДжиЭм Узбекистан</v>
          </cell>
          <cell r="B697" t="str">
            <v>73,6 тыс. авто.</v>
          </cell>
          <cell r="C697" t="str">
            <v>2014-2017 гг.</v>
          </cell>
          <cell r="D697" t="str">
            <v>не требуется</v>
          </cell>
          <cell r="E697" t="str">
            <v>Всего</v>
          </cell>
          <cell r="F697">
            <v>104.24</v>
          </cell>
          <cell r="G697">
            <v>97.74</v>
          </cell>
          <cell r="H697">
            <v>30</v>
          </cell>
          <cell r="I697">
            <v>38.58</v>
          </cell>
          <cell r="J697">
            <v>29.16</v>
          </cell>
          <cell r="O697" t="str">
            <v>Бизнес-план проекта на стадии разработки</v>
          </cell>
          <cell r="P697" t="str">
            <v>Постановления Президента Республики Узбекистан от 17.11.2014 г. №ПП-2264Письмо АК "Узавтосаноат"от 05.06.2014 г. №13/04-35-1359</v>
          </cell>
        </row>
        <row r="698">
          <cell r="E698" t="str">
            <v>собственные средства</v>
          </cell>
          <cell r="F698">
            <v>104.24</v>
          </cell>
          <cell r="G698">
            <v>97.74</v>
          </cell>
          <cell r="H698">
            <v>30</v>
          </cell>
          <cell r="I698">
            <v>38.58</v>
          </cell>
          <cell r="J698">
            <v>29.16</v>
          </cell>
        </row>
        <row r="699">
          <cell r="A699" t="str">
            <v>Организация производства штампосварных деталей для модели автомобиля Дамас</v>
          </cell>
          <cell r="B699" t="str">
            <v>40 тыс. компл.</v>
          </cell>
          <cell r="C699" t="str">
            <v>2016-2018 гг.</v>
          </cell>
          <cell r="D699" t="str">
            <v>не требуется</v>
          </cell>
          <cell r="E699" t="str">
            <v>Всего</v>
          </cell>
          <cell r="F699">
            <v>30</v>
          </cell>
          <cell r="G699">
            <v>30</v>
          </cell>
          <cell r="H699">
            <v>0</v>
          </cell>
          <cell r="I699">
            <v>6</v>
          </cell>
          <cell r="J699">
            <v>18.5</v>
          </cell>
          <cell r="K699">
            <v>5.5</v>
          </cell>
          <cell r="O699" t="str">
            <v>Требуется разработка ПТЭО/бизнес-плана проекта</v>
          </cell>
          <cell r="P699" t="str">
            <v>Письмо АК "Узавтосаноат"от 05.06.2014 г. №13/04-35-1359</v>
          </cell>
        </row>
        <row r="700">
          <cell r="E700" t="str">
            <v>собственные средства</v>
          </cell>
          <cell r="F700">
            <v>7.5</v>
          </cell>
          <cell r="G700">
            <v>7.5</v>
          </cell>
          <cell r="I700">
            <v>3</v>
          </cell>
          <cell r="J700">
            <v>4.5</v>
          </cell>
        </row>
        <row r="701">
          <cell r="E701" t="str">
            <v>кредиты коммерческих банков</v>
          </cell>
          <cell r="F701">
            <v>22.5</v>
          </cell>
          <cell r="G701">
            <v>22.5</v>
          </cell>
          <cell r="I701">
            <v>3</v>
          </cell>
          <cell r="J701">
            <v>14</v>
          </cell>
          <cell r="K701">
            <v>5.5</v>
          </cell>
        </row>
        <row r="702">
          <cell r="A702" t="str">
            <v>Организация производства элементов тормозных систем</v>
          </cell>
          <cell r="B702" t="str">
            <v>определяется</v>
          </cell>
          <cell r="C702" t="str">
            <v>2016-2018 гг.</v>
          </cell>
          <cell r="D702" t="str">
            <v>не требуется</v>
          </cell>
          <cell r="E702" t="str">
            <v>Всего</v>
          </cell>
          <cell r="F702">
            <v>25</v>
          </cell>
          <cell r="G702">
            <v>25</v>
          </cell>
          <cell r="H702">
            <v>0</v>
          </cell>
          <cell r="I702">
            <v>1</v>
          </cell>
          <cell r="J702">
            <v>6.5</v>
          </cell>
          <cell r="K702">
            <v>17.5</v>
          </cell>
          <cell r="L702">
            <v>0</v>
          </cell>
          <cell r="O702" t="str">
            <v>Требуется разработка ПТЭО/бизнес-плана проекта</v>
          </cell>
          <cell r="P702" t="str">
            <v>Протокол Межведомственного совета №115 от 27.12.2013г.</v>
          </cell>
        </row>
        <row r="703">
          <cell r="E703" t="str">
            <v>собственные средства</v>
          </cell>
          <cell r="F703">
            <v>25</v>
          </cell>
          <cell r="G703">
            <v>25</v>
          </cell>
          <cell r="I703">
            <v>1</v>
          </cell>
          <cell r="J703">
            <v>6.5</v>
          </cell>
          <cell r="K703">
            <v>17.5</v>
          </cell>
        </row>
        <row r="704">
          <cell r="A704" t="str">
            <v>Организация производства пластмассовых деталей для автомобилей Джентра, Спарк, Кобальт и T250</v>
          </cell>
          <cell r="B704" t="str">
            <v>242 тыс. компл.</v>
          </cell>
          <cell r="C704" t="str">
            <v>2017-2018 гг.</v>
          </cell>
          <cell r="D704" t="str">
            <v>не требуется</v>
          </cell>
          <cell r="E704" t="str">
            <v>Всего</v>
          </cell>
          <cell r="F704">
            <v>21.509999999999998</v>
          </cell>
          <cell r="G704">
            <v>21.509999999999998</v>
          </cell>
          <cell r="H704">
            <v>0</v>
          </cell>
          <cell r="I704">
            <v>0</v>
          </cell>
          <cell r="J704">
            <v>6.47</v>
          </cell>
          <cell r="K704">
            <v>15.04</v>
          </cell>
          <cell r="O704" t="str">
            <v>требуется разработка БП/ПТЭО проекта</v>
          </cell>
          <cell r="P704" t="str">
            <v>Письмо АК "Узавтосаноат"от 05.06.2014 г. №13/04-35-1359</v>
          </cell>
        </row>
        <row r="705">
          <cell r="E705" t="str">
            <v>собственные средства</v>
          </cell>
          <cell r="F705">
            <v>5.38</v>
          </cell>
          <cell r="G705">
            <v>5.38</v>
          </cell>
          <cell r="J705">
            <v>1.62</v>
          </cell>
          <cell r="K705">
            <v>3.76</v>
          </cell>
        </row>
        <row r="706">
          <cell r="E706" t="str">
            <v>кредиты коммерческих банков</v>
          </cell>
          <cell r="F706">
            <v>16.13</v>
          </cell>
          <cell r="G706">
            <v>16.13</v>
          </cell>
          <cell r="J706">
            <v>4.8499999999999996</v>
          </cell>
          <cell r="K706">
            <v>11.28</v>
          </cell>
        </row>
        <row r="707">
          <cell r="A707" t="str">
            <v>Организация производства рулевых колес для автомобилей Джентра, Спарк, Кобальт и T250</v>
          </cell>
          <cell r="B707" t="str">
            <v>242 тыс. компл.</v>
          </cell>
          <cell r="C707" t="str">
            <v>2017-2018 гг.</v>
          </cell>
          <cell r="D707" t="str">
            <v>не требуется</v>
          </cell>
          <cell r="E707" t="str">
            <v>Всего</v>
          </cell>
          <cell r="F707">
            <v>5.5</v>
          </cell>
          <cell r="G707">
            <v>5.5</v>
          </cell>
          <cell r="H707">
            <v>0</v>
          </cell>
          <cell r="I707">
            <v>0</v>
          </cell>
          <cell r="J707">
            <v>1.65</v>
          </cell>
          <cell r="K707">
            <v>3.85</v>
          </cell>
          <cell r="O707" t="str">
            <v>Требуется разработка ПТЭО/бизнес-плана проекта</v>
          </cell>
          <cell r="P707" t="str">
            <v>Письмо АК "Узавтосаноат"от 05.06.2014 г. №13/04-35-1359</v>
          </cell>
        </row>
        <row r="708">
          <cell r="E708" t="str">
            <v>собственные средства</v>
          </cell>
          <cell r="F708">
            <v>1.375</v>
          </cell>
          <cell r="G708">
            <v>1.375</v>
          </cell>
          <cell r="J708">
            <v>0.41249999999999998</v>
          </cell>
          <cell r="K708">
            <v>0.96250000000000002</v>
          </cell>
        </row>
        <row r="709">
          <cell r="E709" t="str">
            <v>кредиты коммерческих банков</v>
          </cell>
          <cell r="F709">
            <v>4.125</v>
          </cell>
          <cell r="G709">
            <v>4.125</v>
          </cell>
          <cell r="J709">
            <v>1.2375</v>
          </cell>
          <cell r="K709">
            <v>2.8875000000000002</v>
          </cell>
        </row>
        <row r="710">
          <cell r="A710" t="str">
            <v>Организация производства  амортизаторов и рулевых механизмов для автомобилей</v>
          </cell>
          <cell r="B710" t="str">
            <v>217 тыс. компл.</v>
          </cell>
          <cell r="C710" t="str">
            <v>2017-2018 гг.</v>
          </cell>
          <cell r="D710" t="str">
            <v>не требуется</v>
          </cell>
          <cell r="E710" t="str">
            <v>Всего</v>
          </cell>
          <cell r="F710">
            <v>20</v>
          </cell>
          <cell r="G710">
            <v>20</v>
          </cell>
          <cell r="H710">
            <v>0</v>
          </cell>
          <cell r="I710">
            <v>0</v>
          </cell>
          <cell r="J710">
            <v>6</v>
          </cell>
          <cell r="K710">
            <v>14</v>
          </cell>
          <cell r="O710" t="str">
            <v>Требуется разработка ПТЭО/бизнес-плана проекта</v>
          </cell>
          <cell r="P710" t="str">
            <v>Письмо АК "Узавтосаноат"от 05.06.2014 г. №13/04-35-1359</v>
          </cell>
        </row>
        <row r="711">
          <cell r="E711" t="str">
            <v>собственные средства</v>
          </cell>
          <cell r="F711">
            <v>5</v>
          </cell>
          <cell r="G711">
            <v>5</v>
          </cell>
          <cell r="J711">
            <v>1.5</v>
          </cell>
          <cell r="K711">
            <v>3.5</v>
          </cell>
        </row>
        <row r="712">
          <cell r="E712" t="str">
            <v>кредиты коммерческих банков</v>
          </cell>
          <cell r="F712">
            <v>15</v>
          </cell>
          <cell r="G712">
            <v>15</v>
          </cell>
          <cell r="J712">
            <v>4.5</v>
          </cell>
          <cell r="K712">
            <v>10.5</v>
          </cell>
        </row>
        <row r="713">
          <cell r="A713" t="str">
            <v>Организация производства электрических переключателей для автомобилей</v>
          </cell>
          <cell r="B713" t="str">
            <v>297 тыс. компл.</v>
          </cell>
          <cell r="C713" t="str">
            <v>2017-2018 гг.</v>
          </cell>
          <cell r="D713" t="str">
            <v>не требуется</v>
          </cell>
          <cell r="E713" t="str">
            <v>Всего</v>
          </cell>
          <cell r="F713">
            <v>3.85</v>
          </cell>
          <cell r="G713">
            <v>3.85</v>
          </cell>
          <cell r="H713">
            <v>0</v>
          </cell>
          <cell r="I713">
            <v>0</v>
          </cell>
          <cell r="J713">
            <v>1.155</v>
          </cell>
          <cell r="K713">
            <v>2.6950000000000003</v>
          </cell>
          <cell r="O713" t="str">
            <v>Требуется разработка ПТЭО/бизнес-плана проекта</v>
          </cell>
          <cell r="P713" t="str">
            <v>Письмо АК "Узавтосаноат"от 05.06.2014 г. №13/04-35-1359</v>
          </cell>
        </row>
        <row r="714">
          <cell r="E714" t="str">
            <v>собственные средства</v>
          </cell>
          <cell r="F714">
            <v>0.96250000000000002</v>
          </cell>
          <cell r="G714">
            <v>0.96250000000000002</v>
          </cell>
          <cell r="J714">
            <v>0.28875000000000001</v>
          </cell>
          <cell r="K714">
            <v>0.67374999999999996</v>
          </cell>
        </row>
        <row r="715">
          <cell r="E715" t="str">
            <v>кредиты коммерческих банков</v>
          </cell>
          <cell r="F715">
            <v>2.8875000000000002</v>
          </cell>
          <cell r="G715">
            <v>2.8875000000000002</v>
          </cell>
          <cell r="J715">
            <v>0.86624999999999996</v>
          </cell>
          <cell r="K715">
            <v>2.0212500000000002</v>
          </cell>
        </row>
        <row r="716">
          <cell r="A716" t="str">
            <v>Организация производства экструзии профилей резиновых уплотнителей</v>
          </cell>
          <cell r="B716" t="str">
            <v>217 тыс. компл.</v>
          </cell>
          <cell r="C716" t="str">
            <v>2017-2018 гг.</v>
          </cell>
          <cell r="D716" t="str">
            <v>не требуется</v>
          </cell>
          <cell r="E716" t="str">
            <v>Всего</v>
          </cell>
          <cell r="F716">
            <v>6</v>
          </cell>
          <cell r="G716">
            <v>6</v>
          </cell>
          <cell r="H716">
            <v>0</v>
          </cell>
          <cell r="I716">
            <v>0</v>
          </cell>
          <cell r="J716">
            <v>2.4000000000000004</v>
          </cell>
          <cell r="K716">
            <v>3.5999999999999996</v>
          </cell>
          <cell r="O716" t="str">
            <v>требуется разработка БП/ПТЭО проекта</v>
          </cell>
          <cell r="P716" t="str">
            <v>Письмо АК "Узавтосаноат"от 05.06.2014 г. №13/04-35-1359</v>
          </cell>
        </row>
        <row r="717">
          <cell r="E717" t="str">
            <v>собственные средства</v>
          </cell>
          <cell r="F717">
            <v>2</v>
          </cell>
          <cell r="G717">
            <v>2</v>
          </cell>
          <cell r="J717">
            <v>0.8</v>
          </cell>
          <cell r="K717">
            <v>1.2</v>
          </cell>
        </row>
        <row r="718">
          <cell r="E718" t="str">
            <v>кредиты коммерческих банков</v>
          </cell>
          <cell r="F718">
            <v>4</v>
          </cell>
          <cell r="G718">
            <v>4</v>
          </cell>
          <cell r="J718">
            <v>1.6</v>
          </cell>
          <cell r="K718">
            <v>2.4</v>
          </cell>
        </row>
        <row r="719">
          <cell r="A719" t="str">
            <v>Организация производства педалей в сборе для автомобилей Спарк и Кобальт</v>
          </cell>
          <cell r="B719" t="str">
            <v>115 тыс. компл.</v>
          </cell>
          <cell r="C719" t="str">
            <v>2017-2018 гг.</v>
          </cell>
          <cell r="D719" t="str">
            <v>не требуется</v>
          </cell>
          <cell r="E719" t="str">
            <v>Всего</v>
          </cell>
          <cell r="F719">
            <v>5</v>
          </cell>
          <cell r="G719">
            <v>5</v>
          </cell>
          <cell r="H719">
            <v>0</v>
          </cell>
          <cell r="I719">
            <v>0</v>
          </cell>
          <cell r="J719">
            <v>2</v>
          </cell>
          <cell r="K719">
            <v>3</v>
          </cell>
          <cell r="O719" t="str">
            <v>Требуется разработка ПТЭО/бизнес-плана проекта</v>
          </cell>
          <cell r="P719" t="str">
            <v>Письмо АК "Узавтосаноат"от 05.06.2014 г. №13/04-35-1359</v>
          </cell>
        </row>
        <row r="720">
          <cell r="E720" t="str">
            <v>собственные средства</v>
          </cell>
          <cell r="F720">
            <v>2</v>
          </cell>
          <cell r="G720">
            <v>2</v>
          </cell>
          <cell r="J720">
            <v>0.8</v>
          </cell>
          <cell r="K720">
            <v>1.2</v>
          </cell>
        </row>
        <row r="721">
          <cell r="E721" t="str">
            <v>кредиты коммерческих банков</v>
          </cell>
          <cell r="F721">
            <v>3</v>
          </cell>
          <cell r="G721">
            <v>3</v>
          </cell>
          <cell r="J721">
            <v>1.2000000000000002</v>
          </cell>
          <cell r="K721">
            <v>1.7999999999999998</v>
          </cell>
        </row>
        <row r="722">
          <cell r="A722" t="str">
            <v>Организация производства пружины подвески для автомобилей</v>
          </cell>
          <cell r="B722" t="str">
            <v>297 тыс. компл.</v>
          </cell>
          <cell r="C722" t="str">
            <v>2018-2019 гг.</v>
          </cell>
          <cell r="D722" t="str">
            <v>не требуется</v>
          </cell>
          <cell r="E722" t="str">
            <v>Всего</v>
          </cell>
          <cell r="F722">
            <v>3</v>
          </cell>
          <cell r="G722">
            <v>3</v>
          </cell>
          <cell r="H722">
            <v>0</v>
          </cell>
          <cell r="I722">
            <v>0</v>
          </cell>
          <cell r="J722">
            <v>0</v>
          </cell>
          <cell r="K722">
            <v>1.2000000000000002</v>
          </cell>
          <cell r="L722">
            <v>1.7999999999999998</v>
          </cell>
          <cell r="O722" t="str">
            <v>Требуется разработка ПТЭО/бизнес-плана проекта</v>
          </cell>
          <cell r="P722" t="str">
            <v>Письмо АК "Узавтосаноат"от 05.06.2014 г. №13/04-35-1359</v>
          </cell>
        </row>
        <row r="723">
          <cell r="E723" t="str">
            <v>собственные средства</v>
          </cell>
          <cell r="F723">
            <v>0.75</v>
          </cell>
          <cell r="G723">
            <v>0.75</v>
          </cell>
          <cell r="K723">
            <v>0.30000000000000004</v>
          </cell>
          <cell r="L723">
            <v>0.44999999999999996</v>
          </cell>
        </row>
        <row r="724">
          <cell r="E724" t="str">
            <v>кредиты коммерческих банков</v>
          </cell>
          <cell r="F724">
            <v>2.25</v>
          </cell>
          <cell r="G724">
            <v>2.25</v>
          </cell>
          <cell r="K724">
            <v>0.9</v>
          </cell>
          <cell r="L724">
            <v>1.3499999999999999</v>
          </cell>
        </row>
        <row r="725">
          <cell r="A725" t="str">
            <v>Организация производства  ремней безопасности для автомобилей</v>
          </cell>
          <cell r="B725" t="str">
            <v>217 тыс. компл.</v>
          </cell>
          <cell r="C725" t="str">
            <v>2019-2020 гг.</v>
          </cell>
          <cell r="D725" t="str">
            <v>не требуется</v>
          </cell>
          <cell r="E725" t="str">
            <v>Всего</v>
          </cell>
          <cell r="F725">
            <v>10</v>
          </cell>
          <cell r="G725">
            <v>10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3</v>
          </cell>
          <cell r="M725">
            <v>7</v>
          </cell>
          <cell r="O725" t="str">
            <v>Требуется разработка ПТЭО/бизнес-плана проекта</v>
          </cell>
          <cell r="P725" t="str">
            <v>Письмо АК "Узавтосаноат"от 05.06.2014 г. №13/04-35-1359</v>
          </cell>
        </row>
        <row r="726">
          <cell r="E726" t="str">
            <v>собственные средства</v>
          </cell>
          <cell r="F726">
            <v>2.5</v>
          </cell>
          <cell r="G726">
            <v>2.5</v>
          </cell>
          <cell r="L726">
            <v>0.75</v>
          </cell>
          <cell r="M726">
            <v>1.75</v>
          </cell>
        </row>
        <row r="727">
          <cell r="E727" t="str">
            <v>кредиты коммерческих банков</v>
          </cell>
          <cell r="F727">
            <v>7.5</v>
          </cell>
          <cell r="G727">
            <v>7.5</v>
          </cell>
          <cell r="L727">
            <v>2.25</v>
          </cell>
          <cell r="M727">
            <v>5.25</v>
          </cell>
        </row>
        <row r="728">
          <cell r="A728" t="str">
            <v>Организация производства полуосей для автомобилей</v>
          </cell>
          <cell r="B728" t="str">
            <v>297 тыс. компл.</v>
          </cell>
          <cell r="C728" t="str">
            <v>2019-2020 гг.</v>
          </cell>
          <cell r="D728" t="str">
            <v>не требуется</v>
          </cell>
          <cell r="E728" t="str">
            <v>Всего</v>
          </cell>
          <cell r="F728">
            <v>14</v>
          </cell>
          <cell r="G728">
            <v>14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8.2000000000000011</v>
          </cell>
          <cell r="M728">
            <v>5.8</v>
          </cell>
          <cell r="O728" t="str">
            <v>Требуется разработка ПТЭО/бизнес-плана проекта</v>
          </cell>
          <cell r="P728" t="str">
            <v>Письмо АК "Узавтосаноат"от 05.06.2014 г. №13/04-35-1359</v>
          </cell>
        </row>
        <row r="729">
          <cell r="E729" t="str">
            <v>собственные средства</v>
          </cell>
          <cell r="F729">
            <v>3.5</v>
          </cell>
          <cell r="G729">
            <v>3.5</v>
          </cell>
          <cell r="L729">
            <v>1.05</v>
          </cell>
          <cell r="M729">
            <v>2.4499999999999997</v>
          </cell>
        </row>
        <row r="730">
          <cell r="E730" t="str">
            <v>кредиты коммерческих банков</v>
          </cell>
          <cell r="F730">
            <v>10.5</v>
          </cell>
          <cell r="G730">
            <v>10.5</v>
          </cell>
          <cell r="L730">
            <v>7.15</v>
          </cell>
          <cell r="M730">
            <v>3.35</v>
          </cell>
        </row>
        <row r="731">
          <cell r="A731" t="str">
            <v>Модернизация действующих предприятий локализации под выпуск комплектующих частей новой модели Т250, ЗАО "ДжиЭм Узбекистан"</v>
          </cell>
          <cell r="B731" t="str">
            <v>модернизация</v>
          </cell>
          <cell r="C731" t="str">
            <v>2016-2018 гг.</v>
          </cell>
          <cell r="D731" t="str">
            <v>не требуется</v>
          </cell>
          <cell r="E731" t="str">
            <v>Всего</v>
          </cell>
          <cell r="F731">
            <v>48</v>
          </cell>
          <cell r="G731">
            <v>48</v>
          </cell>
          <cell r="H731">
            <v>0</v>
          </cell>
          <cell r="I731">
            <v>5</v>
          </cell>
          <cell r="J731">
            <v>33</v>
          </cell>
          <cell r="K731">
            <v>10</v>
          </cell>
          <cell r="L731">
            <v>0</v>
          </cell>
          <cell r="M731">
            <v>0</v>
          </cell>
          <cell r="O731" t="str">
            <v>Бизнес-план проекта на стадии разработки</v>
          </cell>
          <cell r="P731" t="str">
            <v>Письмо АК "Узавтосаноат"от 05.06.2014 г. №13/04-35-1359</v>
          </cell>
        </row>
        <row r="732">
          <cell r="E732" t="str">
            <v>собственные средства</v>
          </cell>
          <cell r="F732">
            <v>48</v>
          </cell>
          <cell r="G732">
            <v>48</v>
          </cell>
          <cell r="I732">
            <v>5</v>
          </cell>
          <cell r="J732">
            <v>33</v>
          </cell>
          <cell r="K732">
            <v>10</v>
          </cell>
        </row>
        <row r="733">
          <cell r="A733" t="str">
            <v xml:space="preserve">Организация производства электромоторов малой мощности </v>
          </cell>
          <cell r="B733" t="str">
            <v>определяется</v>
          </cell>
          <cell r="C733" t="str">
            <v>2019-2020 гг.</v>
          </cell>
          <cell r="D733" t="str">
            <v>не требуется</v>
          </cell>
          <cell r="E733" t="str">
            <v>Всего</v>
          </cell>
          <cell r="F733">
            <v>10</v>
          </cell>
          <cell r="G733">
            <v>10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3.5</v>
          </cell>
          <cell r="M733">
            <v>6.5</v>
          </cell>
          <cell r="O733" t="str">
            <v>Требуется разработка ПТЭО/бизнес-плана проекта</v>
          </cell>
          <cell r="P733" t="str">
            <v>Письмо АК "Узавтосаноат"от 05.06.2014 г. №13/04-35-1359</v>
          </cell>
        </row>
        <row r="734">
          <cell r="E734" t="str">
            <v>собственные средства</v>
          </cell>
          <cell r="F734">
            <v>5</v>
          </cell>
          <cell r="G734">
            <v>5</v>
          </cell>
          <cell r="L734">
            <v>2</v>
          </cell>
          <cell r="M734">
            <v>3</v>
          </cell>
        </row>
        <row r="735">
          <cell r="E735" t="str">
            <v>кредиты коммерческих банков</v>
          </cell>
          <cell r="F735">
            <v>5</v>
          </cell>
          <cell r="G735">
            <v>5</v>
          </cell>
          <cell r="L735">
            <v>1.5</v>
          </cell>
          <cell r="M735">
            <v>3.5</v>
          </cell>
        </row>
        <row r="736">
          <cell r="A736" t="str">
            <v xml:space="preserve">Создание мощностей по механообработке чугунных изделий </v>
          </cell>
          <cell r="B736" t="str">
            <v>определяется</v>
          </cell>
          <cell r="C736" t="str">
            <v>2018-2020 гг.</v>
          </cell>
          <cell r="D736" t="str">
            <v>не требуется</v>
          </cell>
          <cell r="E736" t="str">
            <v>Всего</v>
          </cell>
          <cell r="F736">
            <v>10</v>
          </cell>
          <cell r="G736">
            <v>25</v>
          </cell>
          <cell r="H736">
            <v>0</v>
          </cell>
          <cell r="I736">
            <v>0</v>
          </cell>
          <cell r="J736">
            <v>0</v>
          </cell>
          <cell r="K736">
            <v>5</v>
          </cell>
          <cell r="L736">
            <v>15</v>
          </cell>
          <cell r="M736">
            <v>5</v>
          </cell>
          <cell r="O736" t="str">
            <v>Требуется разработка ПТЭО/бизнес-плана проекта</v>
          </cell>
          <cell r="P736" t="str">
            <v>Письмо АК "Узавтосаноат"от 05.06.2014 г. №13/04-35-1359</v>
          </cell>
        </row>
        <row r="737">
          <cell r="E737" t="str">
            <v>собственные средства</v>
          </cell>
          <cell r="F737">
            <v>10</v>
          </cell>
          <cell r="G737">
            <v>25</v>
          </cell>
          <cell r="K737">
            <v>5</v>
          </cell>
          <cell r="L737">
            <v>15</v>
          </cell>
          <cell r="M737">
            <v>5</v>
          </cell>
        </row>
        <row r="738">
          <cell r="A738" t="str">
            <v>Ассоциация "Узэлтехсаноат"</v>
          </cell>
        </row>
        <row r="739">
          <cell r="A739" t="str">
            <v>Всего</v>
          </cell>
          <cell r="F739">
            <v>134.6</v>
          </cell>
          <cell r="G739">
            <v>93.38</v>
          </cell>
          <cell r="H739">
            <v>62.73</v>
          </cell>
          <cell r="I739">
            <v>10.700000000000001</v>
          </cell>
          <cell r="J739">
            <v>5.4</v>
          </cell>
          <cell r="K739">
            <v>4.8499999999999996</v>
          </cell>
          <cell r="L739">
            <v>4.8000000000000007</v>
          </cell>
          <cell r="M739">
            <v>4.9000000000000004</v>
          </cell>
        </row>
        <row r="740">
          <cell r="A740" t="str">
            <v>в том числе:</v>
          </cell>
        </row>
        <row r="741">
          <cell r="E741" t="str">
            <v>собственные средства</v>
          </cell>
          <cell r="F741">
            <v>69.88</v>
          </cell>
          <cell r="G741">
            <v>42.089999999999996</v>
          </cell>
          <cell r="H741">
            <v>25.9</v>
          </cell>
          <cell r="I741">
            <v>6.72</v>
          </cell>
          <cell r="J741">
            <v>2.5499999999999998</v>
          </cell>
          <cell r="K741">
            <v>2.4000000000000004</v>
          </cell>
          <cell r="L741">
            <v>2.2199999999999998</v>
          </cell>
          <cell r="M741">
            <v>2.2999999999999998</v>
          </cell>
        </row>
        <row r="742">
          <cell r="E742" t="str">
            <v>кредиты коммерческих банков</v>
          </cell>
          <cell r="F742">
            <v>19.259999999999998</v>
          </cell>
          <cell r="G742">
            <v>19.09</v>
          </cell>
          <cell r="H742">
            <v>15.82</v>
          </cell>
          <cell r="I742">
            <v>1.32</v>
          </cell>
          <cell r="J742">
            <v>0.85</v>
          </cell>
          <cell r="K742">
            <v>0.35</v>
          </cell>
          <cell r="L742">
            <v>0.37</v>
          </cell>
          <cell r="M742">
            <v>0.38</v>
          </cell>
        </row>
        <row r="743">
          <cell r="E743" t="str">
            <v>прямые иностранные инвестиции и кредиты</v>
          </cell>
          <cell r="F743">
            <v>45.460000000000008</v>
          </cell>
          <cell r="G743">
            <v>32.200000000000003</v>
          </cell>
          <cell r="H743">
            <v>21.01</v>
          </cell>
          <cell r="I743">
            <v>2.66</v>
          </cell>
          <cell r="J743">
            <v>2</v>
          </cell>
          <cell r="K743">
            <v>2.1</v>
          </cell>
          <cell r="L743">
            <v>2.21</v>
          </cell>
          <cell r="M743">
            <v>2.2199999999999998</v>
          </cell>
        </row>
        <row r="744">
          <cell r="A744" t="str">
            <v>новое строительство</v>
          </cell>
          <cell r="F744">
            <v>21.1</v>
          </cell>
          <cell r="G744">
            <v>17.100000000000001</v>
          </cell>
          <cell r="H744">
            <v>17.100000000000001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A745" t="str">
            <v>Организация производства глазурованного керамогранита и глазурованной керамической плитки на базе внов создавоемого предприятия на СИЗ «Ангрен»</v>
          </cell>
          <cell r="B745" t="str">
            <v>4,5 млн.кв.м.</v>
          </cell>
          <cell r="C745" t="str">
            <v>2014-2015 гг.</v>
          </cell>
          <cell r="D745" t="str">
            <v xml:space="preserve">Компания «Gulf Cable Trading Company» (КНР) </v>
          </cell>
          <cell r="E745" t="str">
            <v>Всего</v>
          </cell>
          <cell r="F745">
            <v>21.1</v>
          </cell>
          <cell r="G745">
            <v>17.100000000000001</v>
          </cell>
          <cell r="H745">
            <v>17.100000000000001</v>
          </cell>
          <cell r="O745" t="str">
            <v>Имеется разработанный бизнес-план проекта</v>
          </cell>
          <cell r="P745" t="str">
            <v>Постановления Президента Республики Узбекистан от 17.11.2014 г. №ПП-2264Письмо Ассоциации "Узэлтехсаноат" от  26.05.2014г.  №03-642</v>
          </cell>
        </row>
        <row r="746">
          <cell r="E746" t="str">
            <v>прямые иностранные инвестиции и кредиты</v>
          </cell>
          <cell r="F746">
            <v>21.1</v>
          </cell>
          <cell r="G746">
            <v>17.100000000000001</v>
          </cell>
          <cell r="H746">
            <v>17.100000000000001</v>
          </cell>
        </row>
        <row r="747">
          <cell r="A747" t="str">
            <v>модернизация и реконструкция</v>
          </cell>
          <cell r="F747">
            <v>113.5</v>
          </cell>
          <cell r="G747">
            <v>76.279999999999987</v>
          </cell>
          <cell r="H747">
            <v>45.629999999999995</v>
          </cell>
          <cell r="I747">
            <v>10.700000000000001</v>
          </cell>
          <cell r="J747">
            <v>5.4</v>
          </cell>
          <cell r="K747">
            <v>4.8499999999999996</v>
          </cell>
          <cell r="L747">
            <v>4.8000000000000007</v>
          </cell>
          <cell r="M747">
            <v>4.9000000000000004</v>
          </cell>
        </row>
        <row r="748">
          <cell r="A748" t="str">
            <v>Технологическая модернизация кабельно-проводникового производства на СП ОАО "Дойче Кабель Ташкент АГ" и освоение новых видов КПП</v>
          </cell>
          <cell r="B748" t="str">
            <v>освоение новых видов КПП</v>
          </cell>
          <cell r="C748" t="str">
            <v>2011-2015 гг.</v>
          </cell>
          <cell r="D748" t="str">
            <v>не требуется</v>
          </cell>
          <cell r="E748" t="str">
            <v>Всего</v>
          </cell>
          <cell r="F748">
            <v>8.6</v>
          </cell>
          <cell r="G748">
            <v>1.54</v>
          </cell>
          <cell r="H748">
            <v>1.54</v>
          </cell>
          <cell r="O748" t="str">
            <v>Имеется разработанный бизнес-план проекта</v>
          </cell>
          <cell r="P748" t="str">
            <v>Постановление Президента Республики Узбекистан №ПП-2069 от 18.11.2013г. от 17.11.2014 г. №ПП-2264Письмо Ассоциации "Узэлтехсаноат" от 30.07.2013 г. №04-785</v>
          </cell>
        </row>
        <row r="749">
          <cell r="E749" t="str">
            <v>собственные средства</v>
          </cell>
          <cell r="F749">
            <v>8.6</v>
          </cell>
          <cell r="G749">
            <v>1.54</v>
          </cell>
          <cell r="H749">
            <v>1.54</v>
          </cell>
        </row>
        <row r="750">
          <cell r="A750" t="str">
            <v xml:space="preserve">Организация производства скрученных и покрытых проводников на СП ОАО "Дойче кабель АГ Ташкент" </v>
          </cell>
          <cell r="B750" t="str">
            <v>2860 тыс. км</v>
          </cell>
          <cell r="C750" t="str">
            <v>2012-2015 гг.</v>
          </cell>
          <cell r="D750" t="str">
            <v>Компания  "Falk-Porche-Technik GmbH" (Германия)</v>
          </cell>
          <cell r="E750" t="str">
            <v>Всего</v>
          </cell>
          <cell r="F750">
            <v>28</v>
          </cell>
          <cell r="G750">
            <v>7.05</v>
          </cell>
          <cell r="H750">
            <v>7.05</v>
          </cell>
          <cell r="O750" t="str">
            <v>Имеется разработанный бизнес-план проекта</v>
          </cell>
          <cell r="P750" t="str">
            <v>Постановление Президента Республики Узбекистан №ПП-2069 от 18.11.2013г. от 17.11.2014 г. №ПП-2264Письмо Ассоциации "Узэлтехсаноат" от 30.07.2013 г. №04-785</v>
          </cell>
        </row>
        <row r="751">
          <cell r="E751" t="str">
            <v>собственные средства</v>
          </cell>
          <cell r="F751">
            <v>22.4</v>
          </cell>
          <cell r="G751">
            <v>7.05</v>
          </cell>
          <cell r="H751">
            <v>7.05</v>
          </cell>
        </row>
        <row r="752">
          <cell r="E752" t="str">
            <v>прямые иностранные инвестиции и кредиты</v>
          </cell>
          <cell r="F752">
            <v>5.6</v>
          </cell>
          <cell r="H752">
            <v>0</v>
          </cell>
        </row>
        <row r="753">
          <cell r="A753" t="str">
            <v>Технологическое переоснащение и модернизация производства на СП ОАО "Узэлектроаппарат-Электрощит"</v>
          </cell>
          <cell r="B753" t="str">
            <v>расширение выпускаемых видов продукции</v>
          </cell>
          <cell r="C753" t="str">
            <v>2011-2015 гг.</v>
          </cell>
          <cell r="D753" t="str">
            <v>ЗАО "ГК Электрощит-ТМ Самара" (Россия)</v>
          </cell>
          <cell r="E753" t="str">
            <v>Всего</v>
          </cell>
          <cell r="F753">
            <v>10</v>
          </cell>
          <cell r="G753">
            <v>1.94</v>
          </cell>
          <cell r="H753">
            <v>1.94</v>
          </cell>
          <cell r="O753" t="str">
            <v>Имеется разработанный бизнес-план проекта</v>
          </cell>
          <cell r="P753" t="str">
            <v>Постановление Президента Республики Узбекистан от 15.12.2010 г. №ПП-1442,от 17.11.2014 г. №ПП-2264</v>
          </cell>
        </row>
        <row r="754">
          <cell r="E754" t="str">
            <v>собственные средства</v>
          </cell>
          <cell r="F754">
            <v>6.5</v>
          </cell>
          <cell r="G754">
            <v>1.29</v>
          </cell>
          <cell r="H754">
            <v>1.29</v>
          </cell>
        </row>
        <row r="755">
          <cell r="E755" t="str">
            <v>прямые иностранные инвестиции и кредиты</v>
          </cell>
          <cell r="F755">
            <v>3.5</v>
          </cell>
          <cell r="G755">
            <v>0.65</v>
          </cell>
          <cell r="H755">
            <v>0.65</v>
          </cell>
        </row>
        <row r="756">
          <cell r="A756" t="str">
            <v>Техническая и технологическая модернизация, диверсификация производства продукции СП ОАО "Андижанкабель" (Фаза 2)</v>
          </cell>
          <cell r="B756" t="str">
            <v>расширение выпускаемых видов продукции</v>
          </cell>
          <cell r="C756" t="str">
            <v>2014-2016 гг.</v>
          </cell>
          <cell r="D756" t="str">
            <v>ЗАО «Самарская кабельная компания» (Россия)</v>
          </cell>
          <cell r="E756" t="str">
            <v>Всего</v>
          </cell>
          <cell r="F756">
            <v>6.75</v>
          </cell>
          <cell r="G756">
            <v>5.6</v>
          </cell>
          <cell r="H756">
            <v>2.1</v>
          </cell>
          <cell r="I756">
            <v>3.5</v>
          </cell>
          <cell r="O756" t="str">
            <v>Имеется разработанный бизнес-план проекта</v>
          </cell>
          <cell r="P756" t="str">
            <v>Постановление Президента Республики Узбекистан №ПП-2123 от 6.02.2014г. от 17.11.2014 г. №ПП-2264Письмо Ассоциации "Узэлтехсаноат от 30.07.2013 г. №04-785</v>
          </cell>
        </row>
        <row r="757">
          <cell r="E757" t="str">
            <v>собственные средства</v>
          </cell>
          <cell r="F757">
            <v>1.01</v>
          </cell>
          <cell r="G757">
            <v>0.84</v>
          </cell>
          <cell r="H757">
            <v>0.42</v>
          </cell>
          <cell r="I757">
            <v>0.42</v>
          </cell>
        </row>
        <row r="758">
          <cell r="E758" t="str">
            <v>кредиты коммерческих банков</v>
          </cell>
          <cell r="F758">
            <v>1.01</v>
          </cell>
          <cell r="G758">
            <v>0.84</v>
          </cell>
          <cell r="H758">
            <v>0.42</v>
          </cell>
          <cell r="I758">
            <v>0.42</v>
          </cell>
        </row>
        <row r="759">
          <cell r="E759" t="str">
            <v>прямые иностранные инвестиции и кредиты</v>
          </cell>
          <cell r="F759">
            <v>4.7300000000000004</v>
          </cell>
          <cell r="G759">
            <v>3.92</v>
          </cell>
          <cell r="H759">
            <v>1.26</v>
          </cell>
          <cell r="I759">
            <v>2.66</v>
          </cell>
        </row>
        <row r="760">
          <cell r="A760" t="str">
            <v>Организация производства холодильников на базе бездействующих производственных площадей ОАО «Моторный завод»</v>
          </cell>
          <cell r="B760" t="str">
            <v>До 300 тыс. шт.</v>
          </cell>
          <cell r="C760" t="str">
            <v>2015-2016 гг.</v>
          </cell>
          <cell r="D760" t="str">
            <v>Компания "Мидея" (Китай)</v>
          </cell>
          <cell r="E760" t="str">
            <v>Всего</v>
          </cell>
          <cell r="F760">
            <v>8</v>
          </cell>
          <cell r="G760">
            <v>8</v>
          </cell>
          <cell r="H760">
            <v>4.5999999999999996</v>
          </cell>
          <cell r="I760">
            <v>3.4</v>
          </cell>
          <cell r="O760" t="str">
            <v>Имеется разработанный бизнес-план проекта</v>
          </cell>
          <cell r="P760" t="str">
            <v>Постановление Президента Республики Узбекистан №ПП-2123 от 6.02.2014г.от 17.11.2014 г. №ПП-2264</v>
          </cell>
        </row>
        <row r="761">
          <cell r="E761" t="str">
            <v>собственные средства</v>
          </cell>
          <cell r="F761">
            <v>5.6</v>
          </cell>
          <cell r="G761">
            <v>5.6</v>
          </cell>
          <cell r="H761">
            <v>2.6</v>
          </cell>
          <cell r="I761">
            <v>3</v>
          </cell>
        </row>
        <row r="762">
          <cell r="E762" t="str">
            <v>кредиты коммерческих банков</v>
          </cell>
          <cell r="F762">
            <v>2.4</v>
          </cell>
          <cell r="G762">
            <v>2.4</v>
          </cell>
          <cell r="H762">
            <v>2</v>
          </cell>
          <cell r="I762">
            <v>0.4</v>
          </cell>
        </row>
        <row r="763">
          <cell r="A763" t="str">
            <v>Организация производства бытовых газовых и комбинированных плит  на базе бездействующих производственных площадей ОАО «Моторный завод»</v>
          </cell>
          <cell r="B763" t="str">
            <v>До 500 тыс. шт.</v>
          </cell>
          <cell r="C763" t="str">
            <v>2015-2016 гг.</v>
          </cell>
          <cell r="D763" t="str">
            <v>Компания "Чангхонг" (Китай)</v>
          </cell>
          <cell r="E763" t="str">
            <v>Всего</v>
          </cell>
          <cell r="F763">
            <v>4.5</v>
          </cell>
          <cell r="G763">
            <v>4.5</v>
          </cell>
          <cell r="H763">
            <v>3.3</v>
          </cell>
          <cell r="I763">
            <v>1.2</v>
          </cell>
          <cell r="O763" t="str">
            <v>Имеется разработанный бизнес-план проекта</v>
          </cell>
          <cell r="P763" t="str">
            <v>Постановление Президента Республики Узбекистан №ПП-2123 от 6.02.2014г.от 17.11.2014 г. №ПП-2264</v>
          </cell>
        </row>
        <row r="764">
          <cell r="E764" t="str">
            <v>собственные средства</v>
          </cell>
          <cell r="F764">
            <v>3.15</v>
          </cell>
          <cell r="G764">
            <v>3.15</v>
          </cell>
          <cell r="H764">
            <v>1.95</v>
          </cell>
          <cell r="I764">
            <v>1.2</v>
          </cell>
        </row>
        <row r="765">
          <cell r="E765" t="str">
            <v>кредиты коммерческих банков</v>
          </cell>
          <cell r="F765">
            <v>1.35</v>
          </cell>
          <cell r="G765">
            <v>1.35</v>
          </cell>
          <cell r="H765">
            <v>1.35</v>
          </cell>
        </row>
        <row r="766">
          <cell r="A766" t="str">
            <v>Организация производства изделий из алюминия и пластмассы, включая компоненты бытовой техники на базе бездействующих производственных площадей ОАО «Моторный завод»</v>
          </cell>
          <cell r="B766" t="str">
            <v>До 7500 тн.</v>
          </cell>
          <cell r="C766" t="str">
            <v>2015 г.</v>
          </cell>
          <cell r="D766" t="str">
            <v>не требуется</v>
          </cell>
          <cell r="E766" t="str">
            <v>Всего</v>
          </cell>
          <cell r="F766">
            <v>0.9</v>
          </cell>
          <cell r="G766">
            <v>0.9</v>
          </cell>
          <cell r="H766">
            <v>0.9</v>
          </cell>
          <cell r="O766" t="str">
            <v>Имеется разработанный бизнес-план проекта</v>
          </cell>
          <cell r="P766" t="str">
            <v>Постановление Президента Республики Узбекистан №ПП-2123 от 6.02.2014г.от 17.11.2014 г. №ПП-2264</v>
          </cell>
        </row>
        <row r="767">
          <cell r="E767" t="str">
            <v>собственные средства</v>
          </cell>
          <cell r="F767">
            <v>0.45</v>
          </cell>
          <cell r="G767">
            <v>0.45</v>
          </cell>
          <cell r="H767">
            <v>0.45</v>
          </cell>
        </row>
        <row r="768">
          <cell r="E768" t="str">
            <v>кредиты коммерческих банков</v>
          </cell>
          <cell r="F768">
            <v>0.45</v>
          </cell>
          <cell r="G768">
            <v>0.45</v>
          </cell>
          <cell r="H768">
            <v>0.45</v>
          </cell>
        </row>
        <row r="769">
          <cell r="A769" t="str">
            <v>Организация центра логистики электротехнической продукции на базе бездействующих производственных площадей ОАО «Моторный завод»</v>
          </cell>
          <cell r="B769" t="str">
            <v>До 200,0 тыс.тн.</v>
          </cell>
          <cell r="C769" t="str">
            <v>2015 г.</v>
          </cell>
          <cell r="D769" t="str">
            <v>не требуется</v>
          </cell>
          <cell r="E769" t="str">
            <v>Всего</v>
          </cell>
          <cell r="F769">
            <v>1.2</v>
          </cell>
          <cell r="G769">
            <v>1.2</v>
          </cell>
          <cell r="H769">
            <v>1.2</v>
          </cell>
          <cell r="O769" t="str">
            <v>Имеется разработанный бизнес-план проекта</v>
          </cell>
          <cell r="P769" t="str">
            <v>Постановление Президента Республики Узбекистан №ПП-2123 от 6.02.2014г.от 17.11.2014 г. №ПП-2264</v>
          </cell>
        </row>
        <row r="770">
          <cell r="E770" t="str">
            <v>собственные средства</v>
          </cell>
          <cell r="F770">
            <v>0.6</v>
          </cell>
          <cell r="G770">
            <v>0.6</v>
          </cell>
          <cell r="H770">
            <v>0.6</v>
          </cell>
        </row>
        <row r="771">
          <cell r="E771" t="str">
            <v>кредиты коммерческих банков</v>
          </cell>
          <cell r="F771">
            <v>0.6</v>
          </cell>
          <cell r="G771">
            <v>0.6</v>
          </cell>
          <cell r="H771">
            <v>0.6</v>
          </cell>
        </row>
        <row r="772">
          <cell r="A772" t="str">
            <v>Техническая модернизация и освоение новых видов кабельно-проводниковой продукции на ИП ООО "Navoi Cable Connector" (СИЭЗ "Навои")</v>
          </cell>
          <cell r="B772" t="str">
            <v>Расширение и освоение новых видов КПП</v>
          </cell>
          <cell r="C772" t="str">
            <v>2015 г.</v>
          </cell>
          <cell r="D772" t="str">
            <v xml:space="preserve">Компания «Gulf Cable Trading Company» (КНР) </v>
          </cell>
          <cell r="E772" t="str">
            <v>Всего</v>
          </cell>
          <cell r="F772">
            <v>2</v>
          </cell>
          <cell r="G772">
            <v>2</v>
          </cell>
          <cell r="H772">
            <v>2</v>
          </cell>
          <cell r="O772" t="str">
            <v>Имеется разработанный бизнес-план проекта</v>
          </cell>
          <cell r="P772" t="str">
            <v>Постановления Президента Республики Узбекистан от 17.11.2014 г. №ПП-2264Письмо Ассоциации "Узэлтехсаноат" от  26.05.2014г.  №03-642</v>
          </cell>
        </row>
        <row r="773">
          <cell r="E773" t="str">
            <v>прямые иностранные инвестиции и кредиты</v>
          </cell>
          <cell r="F773">
            <v>2</v>
          </cell>
          <cell r="G773">
            <v>2</v>
          </cell>
          <cell r="H773">
            <v>2</v>
          </cell>
        </row>
        <row r="774">
          <cell r="A774" t="str">
            <v>Модернизация, техническое и технологическое перевооружение хрустального производства и создание новых производств на ООО «Оникс Ташкент»</v>
          </cell>
          <cell r="B774" t="str">
            <v>модернизация и освоение новых видов КПП</v>
          </cell>
          <cell r="C774" t="str">
            <v>2014-2015 гг.</v>
          </cell>
          <cell r="D774" t="str">
            <v>не требуется</v>
          </cell>
          <cell r="E774" t="str">
            <v>Всего</v>
          </cell>
          <cell r="F774">
            <v>6</v>
          </cell>
          <cell r="G774">
            <v>6</v>
          </cell>
          <cell r="H774">
            <v>6</v>
          </cell>
          <cell r="O774" t="str">
            <v>Имеется разработанный бизнес-план проекта</v>
          </cell>
          <cell r="P774" t="str">
            <v>Постановления Президента Республики Узбекистан от 17.11.2014 г. №ПП-2264Письмо Ассоциации "Узэлтехсаноат" от  26.05.2014г.  №03-642</v>
          </cell>
        </row>
        <row r="775">
          <cell r="E775" t="str">
            <v>кредиты коммерческих банков</v>
          </cell>
          <cell r="F775">
            <v>6</v>
          </cell>
          <cell r="G775">
            <v>6</v>
          </cell>
          <cell r="H775">
            <v>6</v>
          </cell>
        </row>
        <row r="776">
          <cell r="A776" t="str">
            <v>Расширение номенклатуры производимой электробытовой продукции путем технической и технологической модернизации производств</v>
          </cell>
          <cell r="B776" t="str">
            <v>До 100 тыс. шт.</v>
          </cell>
          <cell r="C776" t="str">
            <v>2015г.</v>
          </cell>
          <cell r="D776" t="str">
            <v>не требуется</v>
          </cell>
          <cell r="E776" t="str">
            <v>Всего</v>
          </cell>
          <cell r="F776">
            <v>15</v>
          </cell>
          <cell r="G776">
            <v>15</v>
          </cell>
          <cell r="H776">
            <v>15</v>
          </cell>
          <cell r="O776" t="str">
            <v>Имеется разработанный бизнес-план проекта</v>
          </cell>
          <cell r="P776" t="str">
            <v>Постановления Президента Республики Узбекистан от 17.11.2014 г. №ПП-2264Письмо Ассоциации "Узэлтехсаноат" от  26.05.2014г.  №03-642</v>
          </cell>
        </row>
        <row r="777">
          <cell r="E777" t="str">
            <v>собственные средства</v>
          </cell>
          <cell r="F777">
            <v>10</v>
          </cell>
          <cell r="G777">
            <v>10</v>
          </cell>
          <cell r="H777">
            <v>10</v>
          </cell>
        </row>
        <row r="778">
          <cell r="E778" t="str">
            <v>кредиты коммерческих банков</v>
          </cell>
          <cell r="F778">
            <v>5</v>
          </cell>
          <cell r="G778">
            <v>5</v>
          </cell>
          <cell r="H778">
            <v>5</v>
          </cell>
        </row>
        <row r="779">
          <cell r="A779" t="str">
            <v>Техническая и технологическая модернизация производства продукции на СП ОАО "Андижанкабель"</v>
          </cell>
          <cell r="B779" t="str">
            <v>Расширение и освоение новых видов продукции</v>
          </cell>
          <cell r="C779" t="str">
            <v>2017-2020 гг.</v>
          </cell>
          <cell r="D779" t="str">
            <v>ЗАО «Самарская кабельная компания» (Россия)</v>
          </cell>
          <cell r="E779" t="str">
            <v>Всего</v>
          </cell>
          <cell r="F779">
            <v>10.65</v>
          </cell>
          <cell r="G779">
            <v>10.65</v>
          </cell>
          <cell r="J779">
            <v>2.5</v>
          </cell>
          <cell r="K779">
            <v>2.65</v>
          </cell>
          <cell r="L779">
            <v>2.7</v>
          </cell>
          <cell r="M779">
            <v>2.8</v>
          </cell>
          <cell r="O779" t="str">
            <v>Имеется разработанный бизнес-план проекта</v>
          </cell>
          <cell r="P779" t="str">
            <v>Письмо Ассоциации "Узэлтехсаноат" от  26.05.2014г.  №03-642</v>
          </cell>
        </row>
        <row r="780">
          <cell r="E780" t="str">
            <v>собственные средства</v>
          </cell>
          <cell r="F780">
            <v>1.67</v>
          </cell>
          <cell r="G780">
            <v>1.67</v>
          </cell>
          <cell r="J780">
            <v>0.35</v>
          </cell>
          <cell r="K780">
            <v>0.4</v>
          </cell>
          <cell r="L780">
            <v>0.42</v>
          </cell>
          <cell r="M780">
            <v>0.5</v>
          </cell>
        </row>
        <row r="781">
          <cell r="E781" t="str">
            <v>кредиты коммерческих банков</v>
          </cell>
          <cell r="F781">
            <v>1.45</v>
          </cell>
          <cell r="G781">
            <v>1.45</v>
          </cell>
          <cell r="J781">
            <v>0.35</v>
          </cell>
          <cell r="K781">
            <v>0.35</v>
          </cell>
          <cell r="L781">
            <v>0.37</v>
          </cell>
          <cell r="M781">
            <v>0.38</v>
          </cell>
        </row>
        <row r="782">
          <cell r="E782" t="str">
            <v>прямые иностранные инвестиции и кредиты</v>
          </cell>
          <cell r="F782">
            <v>7.53</v>
          </cell>
          <cell r="G782">
            <v>7.53</v>
          </cell>
          <cell r="J782">
            <v>1.8</v>
          </cell>
          <cell r="K782">
            <v>1.9</v>
          </cell>
          <cell r="L782">
            <v>1.91</v>
          </cell>
          <cell r="M782">
            <v>1.92</v>
          </cell>
        </row>
        <row r="783">
          <cell r="A783" t="str">
            <v>Модернизация корпуса блочной подстанции и модульных зданий СП ОАО "Узэлектроаппарат-Электрощит"</v>
          </cell>
          <cell r="B783" t="str">
            <v>60 шт</v>
          </cell>
          <cell r="C783" t="str">
            <v>2018-2020 гг.</v>
          </cell>
          <cell r="D783" t="str">
            <v>не требуется</v>
          </cell>
          <cell r="E783" t="str">
            <v>Всего</v>
          </cell>
          <cell r="F783">
            <v>0.8</v>
          </cell>
          <cell r="G783">
            <v>0.8</v>
          </cell>
          <cell r="K783">
            <v>0.4</v>
          </cell>
          <cell r="L783">
            <v>0.2</v>
          </cell>
          <cell r="M783">
            <v>0.2</v>
          </cell>
          <cell r="O783" t="str">
            <v>Имеется разработанный бизнес-план проекта</v>
          </cell>
          <cell r="P783" t="str">
            <v>Письмо Ассоциации "Узэлтехсаноат" от  26.05.2014г.  №03-642</v>
          </cell>
        </row>
        <row r="784">
          <cell r="E784" t="str">
            <v>собственные средства</v>
          </cell>
          <cell r="F784">
            <v>0.8</v>
          </cell>
          <cell r="G784">
            <v>0.8</v>
          </cell>
          <cell r="K784">
            <v>0.4</v>
          </cell>
          <cell r="L784">
            <v>0.2</v>
          </cell>
          <cell r="M784">
            <v>0.2</v>
          </cell>
        </row>
        <row r="785">
          <cell r="A785" t="str">
            <v>Техническое и технологическое перевооружение ОАО «Оникс» и освоение новых видов изделий, в том числе электроосветительные приборы</v>
          </cell>
          <cell r="B785" t="str">
            <v>технологическое перевооружение и освоение новых видов изделий</v>
          </cell>
          <cell r="C785" t="str">
            <v>2016-2017 гг.</v>
          </cell>
          <cell r="D785" t="str">
            <v>не требуется</v>
          </cell>
          <cell r="E785" t="str">
            <v>Всего</v>
          </cell>
          <cell r="F785">
            <v>2</v>
          </cell>
          <cell r="G785">
            <v>2</v>
          </cell>
          <cell r="I785">
            <v>1</v>
          </cell>
          <cell r="J785">
            <v>1</v>
          </cell>
          <cell r="O785" t="str">
            <v>Имеется разработанный бизнес-план проекта</v>
          </cell>
          <cell r="P785" t="str">
            <v>Письмо Ассоциации "Узэлтехсаноат" от  26.05.2014г.  №03-642</v>
          </cell>
        </row>
        <row r="786">
          <cell r="E786" t="str">
            <v>собственные средства</v>
          </cell>
          <cell r="F786">
            <v>1</v>
          </cell>
          <cell r="G786">
            <v>1</v>
          </cell>
          <cell r="I786">
            <v>0.5</v>
          </cell>
          <cell r="J786">
            <v>0.5</v>
          </cell>
        </row>
        <row r="787">
          <cell r="E787" t="str">
            <v>кредиты коммерческих банков</v>
          </cell>
          <cell r="F787">
            <v>1</v>
          </cell>
          <cell r="G787">
            <v>1</v>
          </cell>
          <cell r="I787">
            <v>0.5</v>
          </cell>
          <cell r="J787">
            <v>0.5</v>
          </cell>
        </row>
        <row r="788">
          <cell r="A788" t="str">
            <v>Технологическое перевооружение  СП ОАО "Узкабель" и освоение новых видов продукции</v>
          </cell>
          <cell r="B788" t="str">
            <v>Расширение и освоение новых видов продукции</v>
          </cell>
          <cell r="C788" t="str">
            <v>2016-2020 гг.</v>
          </cell>
          <cell r="D788" t="str">
            <v>Компании "Gulf Cable Trading Company"(КНР)</v>
          </cell>
          <cell r="E788" t="str">
            <v>Всего</v>
          </cell>
          <cell r="F788">
            <v>4.0999999999999996</v>
          </cell>
          <cell r="G788">
            <v>4.0999999999999996</v>
          </cell>
          <cell r="H788">
            <v>0</v>
          </cell>
          <cell r="I788">
            <v>0.8</v>
          </cell>
          <cell r="J788">
            <v>0.9</v>
          </cell>
          <cell r="K788">
            <v>0.8</v>
          </cell>
          <cell r="L788">
            <v>0.8</v>
          </cell>
          <cell r="M788">
            <v>0.8</v>
          </cell>
          <cell r="O788" t="str">
            <v>Имеется разработанный бизнес-план проекта</v>
          </cell>
          <cell r="P788" t="str">
            <v>Письмо Ассоциации "Узэлтехсаноат" от  26.05.2014г.  №03-642</v>
          </cell>
        </row>
        <row r="789">
          <cell r="E789" t="str">
            <v>собственные средства</v>
          </cell>
          <cell r="F789">
            <v>4.0999999999999996</v>
          </cell>
          <cell r="G789">
            <v>4.0999999999999996</v>
          </cell>
          <cell r="I789">
            <v>0.8</v>
          </cell>
          <cell r="J789">
            <v>0.9</v>
          </cell>
          <cell r="K789">
            <v>0.8</v>
          </cell>
          <cell r="L789">
            <v>0.8</v>
          </cell>
          <cell r="M789">
            <v>0.8</v>
          </cell>
        </row>
        <row r="790">
          <cell r="A790" t="str">
            <v xml:space="preserve">Технологическое перевооружение  СП ОАО "Дойче Кабель Ташкент АГ" и освоение новых видов продукции </v>
          </cell>
          <cell r="B790" t="str">
            <v>Расширение и освоение новых видов продукции</v>
          </cell>
          <cell r="C790" t="str">
            <v>2016-2020 гг.</v>
          </cell>
          <cell r="D790" t="str">
            <v>Компания  "Falk-Porche-Technik GmbH" (Германия)</v>
          </cell>
          <cell r="E790" t="str">
            <v>Всего</v>
          </cell>
          <cell r="F790">
            <v>5</v>
          </cell>
          <cell r="G790">
            <v>5</v>
          </cell>
          <cell r="H790">
            <v>0</v>
          </cell>
          <cell r="I790">
            <v>0.8</v>
          </cell>
          <cell r="J790">
            <v>1</v>
          </cell>
          <cell r="K790">
            <v>1</v>
          </cell>
          <cell r="L790">
            <v>1.1000000000000001</v>
          </cell>
          <cell r="M790">
            <v>1.1000000000000001</v>
          </cell>
          <cell r="O790" t="str">
            <v>Имеется разработанный бизнес-план проекта</v>
          </cell>
          <cell r="P790" t="str">
            <v>Письмо Ассоциации "Узэлтехсаноат" от  26.05.2014г.  №03-642</v>
          </cell>
        </row>
        <row r="791">
          <cell r="E791" t="str">
            <v>собственные средства</v>
          </cell>
          <cell r="F791">
            <v>4</v>
          </cell>
          <cell r="G791">
            <v>4</v>
          </cell>
          <cell r="I791">
            <v>0.8</v>
          </cell>
          <cell r="J791">
            <v>0.8</v>
          </cell>
          <cell r="K791">
            <v>0.8</v>
          </cell>
          <cell r="L791">
            <v>0.8</v>
          </cell>
          <cell r="M791">
            <v>0.8</v>
          </cell>
        </row>
        <row r="792">
          <cell r="E792" t="str">
            <v>прямые иностранные инвестиции и кредиты</v>
          </cell>
          <cell r="F792">
            <v>1</v>
          </cell>
          <cell r="G792">
            <v>1</v>
          </cell>
          <cell r="J792">
            <v>0.2</v>
          </cell>
          <cell r="K792">
            <v>0.2</v>
          </cell>
          <cell r="L792">
            <v>0.3</v>
          </cell>
          <cell r="M792">
            <v>0.3</v>
          </cell>
        </row>
        <row r="793">
          <cell r="A793" t="str">
            <v>ХК "Узагропроммашхолдинг"</v>
          </cell>
        </row>
        <row r="794">
          <cell r="A794" t="str">
            <v>Всего</v>
          </cell>
          <cell r="F794">
            <v>75.009999999999991</v>
          </cell>
          <cell r="G794">
            <v>71.86</v>
          </cell>
          <cell r="H794">
            <v>10.14</v>
          </cell>
          <cell r="I794">
            <v>10.92</v>
          </cell>
          <cell r="J794">
            <v>10.399999999999999</v>
          </cell>
          <cell r="K794">
            <v>10.799999999999999</v>
          </cell>
          <cell r="L794">
            <v>13.459999999999999</v>
          </cell>
          <cell r="M794">
            <v>16.14</v>
          </cell>
        </row>
        <row r="795">
          <cell r="A795" t="str">
            <v>в том числе:</v>
          </cell>
        </row>
        <row r="796">
          <cell r="E796" t="str">
            <v>собственные средства</v>
          </cell>
          <cell r="F796">
            <v>6.8749999999999991</v>
          </cell>
          <cell r="G796">
            <v>7.0149999999999979</v>
          </cell>
          <cell r="H796">
            <v>3.0150000000000001</v>
          </cell>
          <cell r="I796">
            <v>0.76</v>
          </cell>
          <cell r="J796">
            <v>0.75</v>
          </cell>
          <cell r="K796">
            <v>0.74</v>
          </cell>
          <cell r="L796">
            <v>0.90000000000000013</v>
          </cell>
          <cell r="M796">
            <v>0.85000000000000009</v>
          </cell>
        </row>
        <row r="797">
          <cell r="E797" t="str">
            <v>кредиты коммерческих банков</v>
          </cell>
          <cell r="F797">
            <v>68.134999999999991</v>
          </cell>
          <cell r="G797">
            <v>64.844999999999999</v>
          </cell>
          <cell r="H797">
            <v>7.125</v>
          </cell>
          <cell r="I797">
            <v>10.16</v>
          </cell>
          <cell r="J797">
            <v>9.6499999999999986</v>
          </cell>
          <cell r="K797">
            <v>10.059999999999999</v>
          </cell>
          <cell r="L797">
            <v>12.559999999999999</v>
          </cell>
          <cell r="M797">
            <v>15.29</v>
          </cell>
        </row>
        <row r="798">
          <cell r="A798" t="str">
            <v>модернизация и реконструкция</v>
          </cell>
          <cell r="F798">
            <v>75.010000000000019</v>
          </cell>
          <cell r="G798">
            <v>71.860000000000014</v>
          </cell>
          <cell r="H798">
            <v>10.14</v>
          </cell>
          <cell r="I798">
            <v>10.92</v>
          </cell>
          <cell r="J798">
            <v>10.399999999999999</v>
          </cell>
          <cell r="K798">
            <v>10.8</v>
          </cell>
          <cell r="L798">
            <v>13.46</v>
          </cell>
          <cell r="M798">
            <v>16.14</v>
          </cell>
        </row>
        <row r="799">
          <cell r="A799" t="str">
            <v>Модернизация и техническое перевооружение производства для локализации производства новых видов сельскохозяйственной техники (8 проектов)</v>
          </cell>
          <cell r="B799" t="str">
            <v>опрыскиватели штанговые широкозахватные-100 ед., опрыскиватели навесные садовые-50 ед.,комбинированные машины для обработки почвы и посева семян пустынных кормовых растений-50 ед.,  картофелекапатели-50 ед.,  косилки дисковые-150 ед. и косилки роторные-15</v>
          </cell>
          <cell r="C799" t="str">
            <v>2014-2015 гг.</v>
          </cell>
          <cell r="D799" t="str">
            <v>не требуется</v>
          </cell>
          <cell r="E799" t="str">
            <v>Всего</v>
          </cell>
          <cell r="F799">
            <v>1.6</v>
          </cell>
          <cell r="G799">
            <v>1.33</v>
          </cell>
          <cell r="H799">
            <v>1.33</v>
          </cell>
          <cell r="O799" t="str">
            <v>Имеется разработанный бизнес-план проекта</v>
          </cell>
          <cell r="P799" t="str">
            <v>Постановление Президента Республики Узбекистан      от 21.05.2012 г. №ПП-1758,от 17.11.2014 г. №ПП-2264</v>
          </cell>
        </row>
        <row r="800">
          <cell r="E800" t="str">
            <v>собственные средства</v>
          </cell>
          <cell r="F800">
            <v>0.6</v>
          </cell>
          <cell r="G800">
            <v>0.33</v>
          </cell>
          <cell r="H800">
            <v>0.33</v>
          </cell>
        </row>
        <row r="801">
          <cell r="E801" t="str">
            <v>кредиты коммерческих банков</v>
          </cell>
          <cell r="F801">
            <v>1</v>
          </cell>
          <cell r="G801">
            <v>1</v>
          </cell>
          <cell r="H801">
            <v>1</v>
          </cell>
        </row>
        <row r="802">
          <cell r="A802" t="str">
            <v>Модернизация и реконструкция производства для выпуска новых видов сельскохозяйственной техники на производственных площадях ООО "Agregat-Agrotech"</v>
          </cell>
          <cell r="B802" t="str">
            <v>разбрасыватели удобрений - 1600 ед., глубокорыхлители -300 ед., сеялки - 1150 ед., картофелеса - жалки-50 ед.,опрыскиватели - 350 ед.</v>
          </cell>
          <cell r="C802" t="str">
            <v>2013-2016 гг.</v>
          </cell>
          <cell r="D802" t="str">
            <v>не требуется</v>
          </cell>
          <cell r="E802" t="str">
            <v>Всего</v>
          </cell>
          <cell r="F802">
            <v>5.88</v>
          </cell>
          <cell r="G802">
            <v>3</v>
          </cell>
          <cell r="H802">
            <v>1.88</v>
          </cell>
          <cell r="I802">
            <v>1.1200000000000001</v>
          </cell>
          <cell r="O802" t="str">
            <v>Имеется разработанный бизнес-план проекта</v>
          </cell>
          <cell r="P802" t="str">
            <v>Постановление Президента Республики Узбекистан      от 21.05.2012 г. №ПП-1758 №ПП-2069,от 17.11.2014 г. №ПП-2264</v>
          </cell>
        </row>
        <row r="803">
          <cell r="E803" t="str">
            <v>собственные средства</v>
          </cell>
          <cell r="F803">
            <v>1.47</v>
          </cell>
          <cell r="G803">
            <v>1.88</v>
          </cell>
          <cell r="H803">
            <v>1.88</v>
          </cell>
          <cell r="I803">
            <v>0</v>
          </cell>
        </row>
        <row r="804">
          <cell r="E804" t="str">
            <v>кредиты коммерческих банков</v>
          </cell>
          <cell r="F804">
            <v>4.41</v>
          </cell>
          <cell r="G804">
            <v>1.1200000000000001</v>
          </cell>
          <cell r="H804">
            <v>0</v>
          </cell>
          <cell r="I804">
            <v>1.1200000000000001</v>
          </cell>
        </row>
        <row r="805">
          <cell r="A805" t="str">
            <v>Организация участка по производству вентиляционной системы хлопкоуборочной машины модели МХ-1,8</v>
          </cell>
          <cell r="B805" t="str">
            <v>500 шт.</v>
          </cell>
          <cell r="C805" t="str">
            <v>2015 г.</v>
          </cell>
          <cell r="E805" t="str">
            <v>Всего</v>
          </cell>
          <cell r="F805">
            <v>0.7</v>
          </cell>
          <cell r="G805">
            <v>0.7</v>
          </cell>
          <cell r="H805">
            <v>0.7</v>
          </cell>
          <cell r="I805">
            <v>0</v>
          </cell>
          <cell r="J805">
            <v>0</v>
          </cell>
          <cell r="K805">
            <v>0</v>
          </cell>
          <cell r="O805" t="str">
            <v>Требуется разработка бизнес-плана проекта</v>
          </cell>
          <cell r="P805" t="str">
            <v>Письмо ОАО "Технолог" от 12.06.2014г. №1-73-10/83,от 17.11.2014 г. №ПП-2264</v>
          </cell>
        </row>
        <row r="806">
          <cell r="E806" t="str">
            <v>собственные средства</v>
          </cell>
          <cell r="F806">
            <v>0.17499999999999999</v>
          </cell>
          <cell r="G806">
            <v>0.17499999999999999</v>
          </cell>
          <cell r="H806">
            <v>0.17499999999999999</v>
          </cell>
        </row>
        <row r="807">
          <cell r="E807" t="str">
            <v>кредиты коммерческих банков</v>
          </cell>
          <cell r="F807">
            <v>0.52500000000000002</v>
          </cell>
          <cell r="G807">
            <v>0.52500000000000002</v>
          </cell>
          <cell r="H807">
            <v>0.52500000000000002</v>
          </cell>
        </row>
        <row r="808">
          <cell r="A808" t="str">
            <v>Модернизация станочного парка оборудования</v>
          </cell>
          <cell r="B808" t="str">
            <v>замена изношенного оборудования</v>
          </cell>
          <cell r="C808" t="str">
            <v>2016-2020гг.</v>
          </cell>
          <cell r="D808" t="str">
            <v>не требуется</v>
          </cell>
          <cell r="E808" t="str">
            <v>Всего</v>
          </cell>
          <cell r="F808">
            <v>7.8000000000000007</v>
          </cell>
          <cell r="G808">
            <v>7.8000000000000007</v>
          </cell>
          <cell r="H808">
            <v>0</v>
          </cell>
          <cell r="I808">
            <v>1.2000000000000002</v>
          </cell>
          <cell r="J808">
            <v>1.5</v>
          </cell>
          <cell r="K808">
            <v>1.7</v>
          </cell>
          <cell r="L808">
            <v>1.7</v>
          </cell>
          <cell r="M808">
            <v>1.7</v>
          </cell>
          <cell r="O808" t="str">
            <v>Требуется разработка ТЭО проекта</v>
          </cell>
          <cell r="P808" t="str">
            <v>Письмо ОАО "Агрегатный завод" от _______ № ______</v>
          </cell>
        </row>
        <row r="809">
          <cell r="E809" t="str">
            <v>собственные средства</v>
          </cell>
          <cell r="F809">
            <v>0.78000000000000014</v>
          </cell>
          <cell r="G809">
            <v>0.78</v>
          </cell>
          <cell r="H809">
            <v>0</v>
          </cell>
          <cell r="I809">
            <v>0.12</v>
          </cell>
          <cell r="J809">
            <v>0.15000000000000002</v>
          </cell>
          <cell r="K809">
            <v>0.17</v>
          </cell>
          <cell r="L809">
            <v>0.17</v>
          </cell>
          <cell r="M809">
            <v>0.17</v>
          </cell>
        </row>
        <row r="810">
          <cell r="E810" t="str">
            <v>кредиты коммерческих банков</v>
          </cell>
          <cell r="F810">
            <v>7.0200000000000005</v>
          </cell>
          <cell r="G810">
            <v>7.0200000000000005</v>
          </cell>
          <cell r="H810">
            <v>0</v>
          </cell>
          <cell r="I810">
            <v>1.08</v>
          </cell>
          <cell r="J810">
            <v>1.35</v>
          </cell>
          <cell r="K810">
            <v>1.53</v>
          </cell>
          <cell r="L810">
            <v>1.53</v>
          </cell>
          <cell r="M810">
            <v>1.53</v>
          </cell>
        </row>
        <row r="811">
          <cell r="A811" t="str">
            <v>Модернизация производства культиваторов, плугов и чизель-культиваторов</v>
          </cell>
          <cell r="B811" t="str">
            <v>культиваторы-500шт. плуги-100шт. чизель-50шт.</v>
          </cell>
          <cell r="C811" t="str">
            <v>2015-2017 гг.</v>
          </cell>
          <cell r="D811" t="str">
            <v>не требуется</v>
          </cell>
          <cell r="E811" t="str">
            <v>Всего</v>
          </cell>
          <cell r="F811">
            <v>3</v>
          </cell>
          <cell r="G811">
            <v>3</v>
          </cell>
          <cell r="H811">
            <v>0.89999999999999991</v>
          </cell>
          <cell r="I811">
            <v>1.05</v>
          </cell>
          <cell r="J811">
            <v>1.05</v>
          </cell>
          <cell r="O811" t="str">
            <v>Требуется разработка ПСД</v>
          </cell>
          <cell r="P811" t="str">
            <v>ПП-2176</v>
          </cell>
        </row>
        <row r="812">
          <cell r="E812" t="str">
            <v>собственные средства</v>
          </cell>
          <cell r="F812">
            <v>0.8</v>
          </cell>
          <cell r="G812">
            <v>0.8</v>
          </cell>
          <cell r="H812">
            <v>0.2</v>
          </cell>
          <cell r="I812">
            <v>0.3</v>
          </cell>
          <cell r="J812">
            <v>0.3</v>
          </cell>
        </row>
        <row r="813">
          <cell r="E813" t="str">
            <v>кредиты коммерческих банков</v>
          </cell>
          <cell r="F813">
            <v>2.2000000000000002</v>
          </cell>
          <cell r="G813">
            <v>2.2000000000000002</v>
          </cell>
          <cell r="H813">
            <v>0.7</v>
          </cell>
          <cell r="I813">
            <v>0.75</v>
          </cell>
          <cell r="J813">
            <v>0.75</v>
          </cell>
        </row>
        <row r="814">
          <cell r="A814" t="str">
            <v>Модернизация автоматного участка</v>
          </cell>
          <cell r="B814" t="str">
            <v>метизы и комплектующие -220тн.</v>
          </cell>
          <cell r="C814" t="str">
            <v>2018-2019 гг.</v>
          </cell>
          <cell r="D814" t="str">
            <v>не требуется</v>
          </cell>
          <cell r="E814" t="str">
            <v>Всего</v>
          </cell>
          <cell r="F814">
            <v>1.1000000000000001</v>
          </cell>
          <cell r="G814">
            <v>1.1000000000000001</v>
          </cell>
          <cell r="H814">
            <v>0</v>
          </cell>
          <cell r="I814">
            <v>0</v>
          </cell>
          <cell r="J814">
            <v>0</v>
          </cell>
          <cell r="K814">
            <v>0.57999999999999996</v>
          </cell>
          <cell r="L814">
            <v>0.52</v>
          </cell>
          <cell r="O814" t="str">
            <v>Требуется разработка ПСД</v>
          </cell>
          <cell r="P814" t="str">
            <v>ПП-2176</v>
          </cell>
        </row>
        <row r="815">
          <cell r="E815" t="str">
            <v>собственные средства</v>
          </cell>
          <cell r="F815">
            <v>0.27</v>
          </cell>
          <cell r="G815">
            <v>0.27</v>
          </cell>
          <cell r="K815">
            <v>0.15</v>
          </cell>
          <cell r="L815">
            <v>0.12</v>
          </cell>
        </row>
        <row r="816">
          <cell r="E816" t="str">
            <v>кредиты коммерческих банков</v>
          </cell>
          <cell r="F816">
            <v>0.83</v>
          </cell>
          <cell r="G816">
            <v>0.83</v>
          </cell>
          <cell r="K816">
            <v>0.43</v>
          </cell>
          <cell r="L816">
            <v>0.4</v>
          </cell>
        </row>
        <row r="817">
          <cell r="A817" t="str">
            <v>Модернизация корпуса цеха №6 (заготовительный, окрасочно-сборочный, сварочный, кузнечно-прессовый участки)</v>
          </cell>
          <cell r="B817" t="str">
            <v>посевная техника -500шт.опрыскиватели - 500шт.кормоуборочная техника - 300шт.</v>
          </cell>
          <cell r="C817" t="str">
            <v>2015-2017 гг.</v>
          </cell>
          <cell r="D817" t="str">
            <v>не требуется</v>
          </cell>
          <cell r="E817" t="str">
            <v>Всего</v>
          </cell>
          <cell r="F817">
            <v>3.3</v>
          </cell>
          <cell r="G817">
            <v>3.3</v>
          </cell>
          <cell r="H817">
            <v>0.89999999999999991</v>
          </cell>
          <cell r="I817">
            <v>1.1499999999999999</v>
          </cell>
          <cell r="J817">
            <v>1.25</v>
          </cell>
          <cell r="O817" t="str">
            <v>Требуется разработка ПСД</v>
          </cell>
          <cell r="P817" t="str">
            <v>ПП-2176</v>
          </cell>
        </row>
        <row r="818">
          <cell r="E818" t="str">
            <v>собственные средства</v>
          </cell>
          <cell r="F818">
            <v>0.8</v>
          </cell>
          <cell r="G818">
            <v>0.8</v>
          </cell>
          <cell r="H818">
            <v>0.2</v>
          </cell>
          <cell r="I818">
            <v>0.3</v>
          </cell>
          <cell r="J818">
            <v>0.3</v>
          </cell>
        </row>
        <row r="819">
          <cell r="E819" t="str">
            <v>кредиты коммерческих банков</v>
          </cell>
          <cell r="F819">
            <v>2.5</v>
          </cell>
          <cell r="G819">
            <v>2.5</v>
          </cell>
          <cell r="H819">
            <v>0.7</v>
          </cell>
          <cell r="I819">
            <v>0.85</v>
          </cell>
          <cell r="J819">
            <v>0.95</v>
          </cell>
        </row>
        <row r="820">
          <cell r="A820" t="str">
            <v>Модернизация литейного производства</v>
          </cell>
          <cell r="B820" t="str">
            <v>стальное литье - 4000 тн.</v>
          </cell>
          <cell r="C820" t="str">
            <v>2018-2020 гг.</v>
          </cell>
          <cell r="D820" t="str">
            <v>не требуется</v>
          </cell>
          <cell r="E820" t="str">
            <v>Всего</v>
          </cell>
          <cell r="F820">
            <v>5.58</v>
          </cell>
          <cell r="G820">
            <v>5.58</v>
          </cell>
          <cell r="H820">
            <v>0</v>
          </cell>
          <cell r="I820">
            <v>0</v>
          </cell>
          <cell r="J820">
            <v>0</v>
          </cell>
          <cell r="K820">
            <v>1.71</v>
          </cell>
          <cell r="L820">
            <v>1.52</v>
          </cell>
          <cell r="M820">
            <v>2.35</v>
          </cell>
          <cell r="O820" t="str">
            <v>Требуется разработка ПСД</v>
          </cell>
          <cell r="P820" t="str">
            <v>ПП-2176</v>
          </cell>
        </row>
        <row r="821">
          <cell r="E821" t="str">
            <v>собственные средства</v>
          </cell>
          <cell r="F821">
            <v>1.05</v>
          </cell>
          <cell r="G821">
            <v>1.05</v>
          </cell>
          <cell r="K821">
            <v>0.35</v>
          </cell>
          <cell r="L821">
            <v>0.2</v>
          </cell>
          <cell r="M821">
            <v>0.5</v>
          </cell>
        </row>
        <row r="822">
          <cell r="E822" t="str">
            <v>кредиты коммерческих банков</v>
          </cell>
          <cell r="F822">
            <v>4.53</v>
          </cell>
          <cell r="G822">
            <v>4.53</v>
          </cell>
          <cell r="K822">
            <v>1.36</v>
          </cell>
          <cell r="L822">
            <v>1.32</v>
          </cell>
          <cell r="M822">
            <v>1.85</v>
          </cell>
        </row>
        <row r="823">
          <cell r="A823" t="str">
            <v>Организация производстваплугов специальных садовых</v>
          </cell>
          <cell r="B823" t="str">
            <v>600 шт</v>
          </cell>
          <cell r="C823" t="str">
            <v>2018-2019 гг.</v>
          </cell>
          <cell r="D823" t="str">
            <v>не требуется</v>
          </cell>
          <cell r="E823" t="str">
            <v>Всего</v>
          </cell>
          <cell r="F823">
            <v>0.12</v>
          </cell>
          <cell r="G823">
            <v>0.12</v>
          </cell>
          <cell r="H823">
            <v>0</v>
          </cell>
          <cell r="I823">
            <v>0</v>
          </cell>
          <cell r="J823">
            <v>0</v>
          </cell>
          <cell r="K823">
            <v>0.06</v>
          </cell>
          <cell r="L823">
            <v>0.06</v>
          </cell>
          <cell r="O823" t="str">
            <v>Требуется разработка ПСД</v>
          </cell>
          <cell r="P823" t="str">
            <v>ПП-1758</v>
          </cell>
        </row>
        <row r="824">
          <cell r="E824" t="str">
            <v>собственные средства</v>
          </cell>
          <cell r="F824">
            <v>0.04</v>
          </cell>
          <cell r="G824">
            <v>0.04</v>
          </cell>
          <cell r="K824">
            <v>0.02</v>
          </cell>
          <cell r="L824">
            <v>0.02</v>
          </cell>
        </row>
        <row r="825">
          <cell r="E825" t="str">
            <v>кредиты коммерческих банков</v>
          </cell>
          <cell r="F825">
            <v>0.08</v>
          </cell>
          <cell r="G825">
            <v>0.08</v>
          </cell>
          <cell r="K825">
            <v>0.04</v>
          </cell>
          <cell r="L825">
            <v>0.04</v>
          </cell>
        </row>
        <row r="826">
          <cell r="A826" t="str">
            <v>Организация современного производства фрез садово-виноградарских для межствольной обработки с гидрокопиром</v>
          </cell>
          <cell r="B826" t="str">
            <v>400 шт</v>
          </cell>
          <cell r="C826" t="str">
            <v>2018-2019 гг.</v>
          </cell>
          <cell r="D826" t="str">
            <v>не требуется</v>
          </cell>
          <cell r="E826" t="str">
            <v>Всего</v>
          </cell>
          <cell r="F826">
            <v>0.30000000000000004</v>
          </cell>
          <cell r="G826">
            <v>0.30000000000000004</v>
          </cell>
          <cell r="H826">
            <v>0</v>
          </cell>
          <cell r="I826">
            <v>0</v>
          </cell>
          <cell r="J826">
            <v>0</v>
          </cell>
          <cell r="K826">
            <v>0.15000000000000002</v>
          </cell>
          <cell r="L826">
            <v>0.15000000000000002</v>
          </cell>
          <cell r="O826" t="str">
            <v>Требуется разработка ПСД</v>
          </cell>
          <cell r="P826" t="str">
            <v>ПП-1758</v>
          </cell>
        </row>
        <row r="827">
          <cell r="E827" t="str">
            <v>собственные средства</v>
          </cell>
          <cell r="F827">
            <v>0.1</v>
          </cell>
          <cell r="G827">
            <v>0.1</v>
          </cell>
          <cell r="K827">
            <v>0.05</v>
          </cell>
          <cell r="L827">
            <v>0.05</v>
          </cell>
        </row>
        <row r="828">
          <cell r="E828" t="str">
            <v>кредиты коммерческих банков</v>
          </cell>
          <cell r="F828">
            <v>0.2</v>
          </cell>
          <cell r="G828">
            <v>0.2</v>
          </cell>
          <cell r="K828">
            <v>0.1</v>
          </cell>
          <cell r="L828">
            <v>0.1</v>
          </cell>
        </row>
        <row r="829">
          <cell r="A829" t="str">
            <v>Организация производства культиваторов садово-виноградарских</v>
          </cell>
          <cell r="B829" t="str">
            <v>400 шт</v>
          </cell>
          <cell r="C829" t="str">
            <v>2019-2020 гг.</v>
          </cell>
          <cell r="D829" t="str">
            <v>не требуется</v>
          </cell>
          <cell r="E829" t="str">
            <v>Всего</v>
          </cell>
          <cell r="F829">
            <v>0.1</v>
          </cell>
          <cell r="G829">
            <v>0.1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0.05</v>
          </cell>
          <cell r="M829">
            <v>0.05</v>
          </cell>
          <cell r="O829" t="str">
            <v>Требуется разработка ПСД</v>
          </cell>
          <cell r="P829" t="str">
            <v>ПП-1758</v>
          </cell>
        </row>
        <row r="830">
          <cell r="E830" t="str">
            <v>кредиты коммерческих банков</v>
          </cell>
          <cell r="F830">
            <v>0.1</v>
          </cell>
          <cell r="G830">
            <v>0.1</v>
          </cell>
          <cell r="L830">
            <v>0.05</v>
          </cell>
          <cell r="M830">
            <v>0.05</v>
          </cell>
        </row>
        <row r="831">
          <cell r="A831" t="str">
            <v>Организация производства закрывателей виноградных лоз</v>
          </cell>
          <cell r="B831" t="str">
            <v>50 шт</v>
          </cell>
          <cell r="C831" t="str">
            <v>2019-2020 гг.</v>
          </cell>
          <cell r="D831" t="str">
            <v>не требуется</v>
          </cell>
          <cell r="E831" t="str">
            <v>Всего</v>
          </cell>
          <cell r="F831">
            <v>0.3</v>
          </cell>
          <cell r="G831">
            <v>0.3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0.15</v>
          </cell>
          <cell r="M831">
            <v>0.15</v>
          </cell>
          <cell r="O831" t="str">
            <v>Требуется разработка ПСД</v>
          </cell>
          <cell r="P831" t="str">
            <v>ПП-1758</v>
          </cell>
        </row>
        <row r="832">
          <cell r="E832" t="str">
            <v>собственные средства</v>
          </cell>
          <cell r="F832">
            <v>0.08</v>
          </cell>
          <cell r="G832">
            <v>0.08</v>
          </cell>
          <cell r="L832">
            <v>0.04</v>
          </cell>
          <cell r="M832">
            <v>0.04</v>
          </cell>
        </row>
        <row r="833">
          <cell r="E833" t="str">
            <v>кредиты коммерческих банков</v>
          </cell>
          <cell r="F833">
            <v>0.22</v>
          </cell>
          <cell r="G833">
            <v>0.22</v>
          </cell>
          <cell r="L833">
            <v>0.11</v>
          </cell>
          <cell r="M833">
            <v>0.11</v>
          </cell>
        </row>
        <row r="834">
          <cell r="A834" t="str">
            <v>Организация производства открыватели виноградных лоз</v>
          </cell>
          <cell r="B834" t="str">
            <v>100 шт</v>
          </cell>
          <cell r="C834" t="str">
            <v>2019-2020 гг.</v>
          </cell>
          <cell r="D834" t="str">
            <v>не требуется</v>
          </cell>
          <cell r="E834" t="str">
            <v>Всего</v>
          </cell>
          <cell r="F834">
            <v>0.3</v>
          </cell>
          <cell r="G834">
            <v>0.3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0.15</v>
          </cell>
          <cell r="M834">
            <v>0.15</v>
          </cell>
          <cell r="O834" t="str">
            <v>Требуется разработка ПСД</v>
          </cell>
          <cell r="P834" t="str">
            <v>ПП-1758</v>
          </cell>
        </row>
        <row r="835">
          <cell r="E835" t="str">
            <v>собственные средства</v>
          </cell>
          <cell r="F835">
            <v>0.08</v>
          </cell>
          <cell r="G835">
            <v>0.08</v>
          </cell>
          <cell r="L835">
            <v>0.04</v>
          </cell>
          <cell r="M835">
            <v>0.04</v>
          </cell>
        </row>
        <row r="836">
          <cell r="E836" t="str">
            <v>кредиты коммерческих банков</v>
          </cell>
          <cell r="F836">
            <v>0.22</v>
          </cell>
          <cell r="G836">
            <v>0.22</v>
          </cell>
          <cell r="L836">
            <v>0.11</v>
          </cell>
          <cell r="M836">
            <v>0.11</v>
          </cell>
        </row>
        <row r="837">
          <cell r="A837" t="str">
            <v>Организация производства типовых тепличных комплексов</v>
          </cell>
          <cell r="B837" t="str">
            <v>50 ед.</v>
          </cell>
          <cell r="C837" t="str">
            <v>2015 г.</v>
          </cell>
          <cell r="D837" t="str">
            <v>не требуется</v>
          </cell>
          <cell r="E837" t="str">
            <v>Всего</v>
          </cell>
          <cell r="F837">
            <v>0.09</v>
          </cell>
          <cell r="G837">
            <v>0.09</v>
          </cell>
          <cell r="H837">
            <v>0.09</v>
          </cell>
          <cell r="O837" t="str">
            <v>Требуется разработка бизнес-плана проекта</v>
          </cell>
          <cell r="P837" t="str">
            <v>Постановление Президента Республики Узбекистан      от 21.05.2012 г. №ПП-1758</v>
          </cell>
        </row>
        <row r="838">
          <cell r="E838" t="str">
            <v>собственные средства</v>
          </cell>
          <cell r="F838">
            <v>0.09</v>
          </cell>
          <cell r="G838">
            <v>0.09</v>
          </cell>
          <cell r="H838">
            <v>0.09</v>
          </cell>
        </row>
        <row r="839">
          <cell r="A839" t="str">
            <v>Организация производства оборудования для типовых живодноводческих комплексов</v>
          </cell>
          <cell r="B839" t="str">
            <v>60 ед.</v>
          </cell>
          <cell r="C839" t="str">
            <v>2015 г.</v>
          </cell>
          <cell r="D839" t="str">
            <v>не требуется</v>
          </cell>
          <cell r="E839" t="str">
            <v>Всего</v>
          </cell>
          <cell r="F839">
            <v>0.1</v>
          </cell>
          <cell r="G839">
            <v>0.1</v>
          </cell>
          <cell r="H839">
            <v>0.1</v>
          </cell>
          <cell r="O839" t="str">
            <v>Требуется разработка бизнес-плана проекта</v>
          </cell>
          <cell r="P839" t="str">
            <v>Постановление Президента Республики Узбекистан      от 21.05.2012 г. №ПП-1758</v>
          </cell>
        </row>
        <row r="840">
          <cell r="E840" t="str">
            <v>собственные средства</v>
          </cell>
          <cell r="F840">
            <v>0.1</v>
          </cell>
          <cell r="G840">
            <v>0.1</v>
          </cell>
          <cell r="H840">
            <v>0.1</v>
          </cell>
        </row>
        <row r="841">
          <cell r="A841" t="str">
            <v>Совершенствование конструкции полуприцепной 4-х рядной хлопкоуборочной машины на междурядье 60 см модели МХ 2,4 с адаптацией на трактор ТТЗ-811</v>
          </cell>
          <cell r="B841" t="str">
            <v>10 ед.</v>
          </cell>
          <cell r="C841" t="str">
            <v>2016 г.</v>
          </cell>
          <cell r="D841" t="str">
            <v>не требуется</v>
          </cell>
          <cell r="E841" t="str">
            <v>Всего</v>
          </cell>
          <cell r="F841">
            <v>0.39999999999999997</v>
          </cell>
          <cell r="G841">
            <v>0.39999999999999997</v>
          </cell>
          <cell r="I841">
            <v>0.39999999999999997</v>
          </cell>
          <cell r="O841" t="str">
            <v>Требуется разработка бизнес-плана проекта</v>
          </cell>
          <cell r="P841" t="str">
            <v>Письмо ОАО "Технолог" от 07.05.2014г. № 1-73-10/65</v>
          </cell>
        </row>
        <row r="842">
          <cell r="E842" t="str">
            <v>собственные средства</v>
          </cell>
          <cell r="F842">
            <v>0.04</v>
          </cell>
          <cell r="G842">
            <v>0.04</v>
          </cell>
          <cell r="I842">
            <v>0.04</v>
          </cell>
        </row>
        <row r="843">
          <cell r="E843" t="str">
            <v>кредиты коммерческих банков</v>
          </cell>
          <cell r="F843">
            <v>0.36</v>
          </cell>
          <cell r="G843">
            <v>0.36</v>
          </cell>
          <cell r="I843">
            <v>0.36</v>
          </cell>
        </row>
        <row r="844">
          <cell r="A844" t="str">
            <v>Проектирование и изготовлние машины для уборки листьев</v>
          </cell>
          <cell r="B844" t="str">
            <v>100  ед.</v>
          </cell>
          <cell r="C844" t="str">
            <v>2017 г.</v>
          </cell>
          <cell r="D844" t="str">
            <v>не требуется</v>
          </cell>
          <cell r="E844" t="str">
            <v>Всего</v>
          </cell>
          <cell r="F844">
            <v>0.5</v>
          </cell>
          <cell r="G844">
            <v>0.5</v>
          </cell>
          <cell r="J844">
            <v>0.5</v>
          </cell>
          <cell r="O844" t="str">
            <v>Требуется разработка бизнес-плана проекта</v>
          </cell>
          <cell r="P844" t="str">
            <v>Письмо ОАО "Технолог" от 07.05.2014г. № 1-73-10/65</v>
          </cell>
        </row>
        <row r="845">
          <cell r="E845" t="str">
            <v>кредиты коммерческих банков</v>
          </cell>
          <cell r="F845">
            <v>0.5</v>
          </cell>
          <cell r="G845">
            <v>0.5</v>
          </cell>
          <cell r="J845">
            <v>0.5</v>
          </cell>
        </row>
        <row r="846">
          <cell r="A846" t="str">
            <v>Модернизация сварочного участка по изготовлению воздуховодов и деталей, узлов хлопкоуборочной машины модели МХ-1,8</v>
          </cell>
          <cell r="B846" t="str">
            <v>5  ед.</v>
          </cell>
          <cell r="C846" t="str">
            <v>2018 г.</v>
          </cell>
          <cell r="D846" t="str">
            <v>не требуется</v>
          </cell>
          <cell r="E846" t="str">
            <v>Всего</v>
          </cell>
          <cell r="F846">
            <v>0.04</v>
          </cell>
          <cell r="G846">
            <v>0.04</v>
          </cell>
          <cell r="H846">
            <v>0.04</v>
          </cell>
          <cell r="O846" t="str">
            <v>Требуется разработка бизнес-плана проекта</v>
          </cell>
          <cell r="P846" t="str">
            <v>Письмо ОАО "Технолог" от 12.06.2014г. №1-73-10/83,от 17.11.2014 г. №ПП-2264</v>
          </cell>
        </row>
        <row r="847">
          <cell r="E847" t="str">
            <v>собственные средства</v>
          </cell>
          <cell r="F847">
            <v>0.04</v>
          </cell>
          <cell r="G847">
            <v>0.04</v>
          </cell>
          <cell r="H847">
            <v>0.04</v>
          </cell>
        </row>
        <row r="848">
          <cell r="A848" t="str">
            <v>Модернизация участка механической обработки деталей</v>
          </cell>
          <cell r="B848" t="str">
            <v>4 ед.</v>
          </cell>
          <cell r="C848" t="str">
            <v>2019 г.</v>
          </cell>
          <cell r="D848" t="str">
            <v>не требуется</v>
          </cell>
          <cell r="E848" t="str">
            <v>Всего</v>
          </cell>
          <cell r="F848">
            <v>0.66</v>
          </cell>
          <cell r="G848">
            <v>0.66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0.66</v>
          </cell>
          <cell r="M848">
            <v>0</v>
          </cell>
          <cell r="O848" t="str">
            <v>Требуется разработка бизнес-плана проекта</v>
          </cell>
          <cell r="P848" t="str">
            <v>Письмо ОАО "Технолог" от 07.05.2014г. № 1-73-10/65</v>
          </cell>
        </row>
        <row r="849">
          <cell r="E849" t="str">
            <v>собственные средства</v>
          </cell>
          <cell r="F849">
            <v>0.26</v>
          </cell>
          <cell r="G849">
            <v>0.26</v>
          </cell>
          <cell r="L849">
            <v>0.26</v>
          </cell>
        </row>
        <row r="850">
          <cell r="E850" t="str">
            <v>кредиты коммерческих банков</v>
          </cell>
          <cell r="F850">
            <v>0.4</v>
          </cell>
          <cell r="G850">
            <v>0.4</v>
          </cell>
          <cell r="L850">
            <v>0.4</v>
          </cell>
        </row>
        <row r="851">
          <cell r="A851" t="str">
            <v>Модернизация участка по производству нестандартных металлоконструкций</v>
          </cell>
          <cell r="B851" t="str">
            <v>9 ед.</v>
          </cell>
          <cell r="C851" t="str">
            <v>2020 г.</v>
          </cell>
          <cell r="D851" t="str">
            <v>не требуется</v>
          </cell>
          <cell r="E851" t="str">
            <v>Всего</v>
          </cell>
          <cell r="F851">
            <v>0.74</v>
          </cell>
          <cell r="G851">
            <v>0.74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0.74</v>
          </cell>
          <cell r="O851" t="str">
            <v>Требуется разработка бизнес-плана проекта</v>
          </cell>
          <cell r="P851" t="str">
            <v>Письмо ОАО "Технолог" от 07.05.2014г. № 1-73-10/65</v>
          </cell>
        </row>
        <row r="852">
          <cell r="E852" t="str">
            <v>собственные средства</v>
          </cell>
          <cell r="F852">
            <v>0.1</v>
          </cell>
          <cell r="G852">
            <v>0.1</v>
          </cell>
          <cell r="M852">
            <v>0.1</v>
          </cell>
        </row>
        <row r="853">
          <cell r="E853" t="str">
            <v>кредиты коммерческих банков</v>
          </cell>
          <cell r="F853">
            <v>0.64</v>
          </cell>
          <cell r="G853">
            <v>0.64</v>
          </cell>
          <cell r="M853">
            <v>0.64</v>
          </cell>
        </row>
        <row r="854">
          <cell r="A854" t="str">
            <v>Организация производства хлопкоуборочных машин</v>
          </cell>
          <cell r="B854" t="str">
            <v xml:space="preserve">2500 ед. </v>
          </cell>
          <cell r="C854" t="str">
            <v>2014-2015гг.</v>
          </cell>
          <cell r="D854" t="str">
            <v>не требуется</v>
          </cell>
          <cell r="E854" t="str">
            <v>Всего</v>
          </cell>
          <cell r="F854">
            <v>2</v>
          </cell>
          <cell r="G854">
            <v>2</v>
          </cell>
          <cell r="H854">
            <v>2</v>
          </cell>
          <cell r="O854" t="str">
            <v>Требуется разработка бизнес-плана проекта</v>
          </cell>
          <cell r="P854" t="str">
            <v>Постановления Президента Республики Узбекистан от 17.11.2014 г. №ПП-2264ПП-1758 от 21.05.2012г.</v>
          </cell>
        </row>
        <row r="855">
          <cell r="E855" t="str">
            <v>кредиты коммерческих банков</v>
          </cell>
          <cell r="F855">
            <v>2</v>
          </cell>
          <cell r="G855">
            <v>2</v>
          </cell>
          <cell r="H855">
            <v>2</v>
          </cell>
        </row>
        <row r="856">
          <cell r="A856" t="str">
            <v>Организация промышленного производства модернизированных моделей универсально-пропашных тракторов мощностью до 100 л.с., в том числе высококлиренсной модификации</v>
          </cell>
          <cell r="B856" t="str">
            <v xml:space="preserve">4000 ед. </v>
          </cell>
          <cell r="C856" t="str">
            <v>2016-2017 гг.</v>
          </cell>
          <cell r="D856" t="str">
            <v>не требуется</v>
          </cell>
          <cell r="E856" t="str">
            <v>Всего</v>
          </cell>
          <cell r="F856">
            <v>2</v>
          </cell>
          <cell r="G856">
            <v>2</v>
          </cell>
          <cell r="H856">
            <v>0</v>
          </cell>
          <cell r="I856">
            <v>0.5</v>
          </cell>
          <cell r="J856">
            <v>1.5</v>
          </cell>
          <cell r="O856" t="str">
            <v>Требуется разработка бизнес-плана проекта</v>
          </cell>
          <cell r="P856" t="str">
            <v>ПП-1758 от 21.05.2012г.</v>
          </cell>
        </row>
        <row r="857">
          <cell r="E857" t="str">
            <v>кредиты коммерческих банков</v>
          </cell>
          <cell r="F857">
            <v>2</v>
          </cell>
          <cell r="G857">
            <v>2</v>
          </cell>
          <cell r="I857">
            <v>0.5</v>
          </cell>
          <cell r="J857">
            <v>1.5</v>
          </cell>
        </row>
        <row r="858">
          <cell r="A858" t="str">
            <v>Организация производства тракторных прицепов, в том числе с увеличенной емкостью</v>
          </cell>
          <cell r="B858" t="str">
            <v xml:space="preserve">5000 ед. </v>
          </cell>
          <cell r="C858" t="str">
            <v>2014-2015гг.</v>
          </cell>
          <cell r="D858" t="str">
            <v>не требуется</v>
          </cell>
          <cell r="E858" t="str">
            <v>Всего</v>
          </cell>
          <cell r="F858">
            <v>2.2000000000000002</v>
          </cell>
          <cell r="G858">
            <v>2.2000000000000002</v>
          </cell>
          <cell r="H858">
            <v>2.2000000000000002</v>
          </cell>
          <cell r="O858" t="str">
            <v>Требуется разработка бизнес-плана проекта</v>
          </cell>
          <cell r="P858" t="str">
            <v>Постановления Президента Республики Узбекистан от 17.11.2014 г. №ПП-2264ПП-1758 от 21.05.2012г.</v>
          </cell>
        </row>
        <row r="859">
          <cell r="E859" t="str">
            <v>кредиты коммерческих банков</v>
          </cell>
          <cell r="F859">
            <v>2.2000000000000002</v>
          </cell>
          <cell r="G859">
            <v>2.2000000000000002</v>
          </cell>
          <cell r="H859">
            <v>2.2000000000000002</v>
          </cell>
        </row>
        <row r="860">
          <cell r="A860" t="str">
            <v>Модернизация механо-обрабатывающего производства (обрабатывающие центры, станки ЧПУ и т.п.)</v>
          </cell>
          <cell r="B860" t="str">
            <v>подлежит уточнению</v>
          </cell>
          <cell r="C860" t="str">
            <v>2016-2017 гг.</v>
          </cell>
          <cell r="D860" t="str">
            <v>не требуется</v>
          </cell>
          <cell r="E860" t="str">
            <v>Всего</v>
          </cell>
          <cell r="F860">
            <v>2.2000000000000002</v>
          </cell>
          <cell r="G860">
            <v>2.2000000000000002</v>
          </cell>
          <cell r="H860">
            <v>0</v>
          </cell>
          <cell r="I860">
            <v>0.5</v>
          </cell>
          <cell r="J860">
            <v>1.7</v>
          </cell>
          <cell r="O860" t="str">
            <v>Требуется разработка бизнес-плана проекта</v>
          </cell>
          <cell r="P860" t="str">
            <v>ПП-2176 от 15.05.2014г.</v>
          </cell>
        </row>
        <row r="861">
          <cell r="E861" t="str">
            <v>кредиты коммерческих банков</v>
          </cell>
          <cell r="F861">
            <v>2.2000000000000002</v>
          </cell>
          <cell r="G861">
            <v>2.2000000000000002</v>
          </cell>
          <cell r="I861">
            <v>0.5</v>
          </cell>
          <cell r="J861">
            <v>1.7</v>
          </cell>
        </row>
        <row r="862">
          <cell r="A862" t="str">
            <v>Модернизация механо-заготовительного производства (раскрой листового металла, включая лазерную и плазменную виды обработки)</v>
          </cell>
          <cell r="B862" t="str">
            <v>4 тыс. тн.</v>
          </cell>
          <cell r="C862" t="str">
            <v>2016 г.</v>
          </cell>
          <cell r="D862" t="str">
            <v>не требуется</v>
          </cell>
          <cell r="E862" t="str">
            <v>Всего</v>
          </cell>
          <cell r="F862">
            <v>1.5</v>
          </cell>
          <cell r="G862">
            <v>1.5</v>
          </cell>
          <cell r="H862">
            <v>0</v>
          </cell>
          <cell r="I862">
            <v>1.5</v>
          </cell>
          <cell r="J862">
            <v>0</v>
          </cell>
          <cell r="O862" t="str">
            <v>Требуется разработка бизнес-плана проекта</v>
          </cell>
          <cell r="P862" t="str">
            <v>ПП-2176 от 15.05.2014г.</v>
          </cell>
        </row>
        <row r="863">
          <cell r="E863" t="str">
            <v>кредиты коммерческих банков</v>
          </cell>
          <cell r="F863">
            <v>1.5</v>
          </cell>
          <cell r="G863">
            <v>1.5</v>
          </cell>
          <cell r="I863">
            <v>1.5</v>
          </cell>
        </row>
        <row r="864">
          <cell r="A864" t="str">
            <v>Модернизация конструктоско-технологического бюро с испытательными лабораториями</v>
          </cell>
          <cell r="B864" t="str">
            <v>объект</v>
          </cell>
          <cell r="C864" t="str">
            <v>2016 г.</v>
          </cell>
          <cell r="D864" t="str">
            <v>не требуется</v>
          </cell>
          <cell r="E864" t="str">
            <v>Всего</v>
          </cell>
          <cell r="F864">
            <v>1</v>
          </cell>
          <cell r="G864">
            <v>1</v>
          </cell>
          <cell r="H864">
            <v>0</v>
          </cell>
          <cell r="I864">
            <v>1</v>
          </cell>
          <cell r="J864">
            <v>0</v>
          </cell>
          <cell r="O864" t="str">
            <v>Требуется разработка бизнес-плана проекта</v>
          </cell>
          <cell r="P864" t="str">
            <v>ПП-2176 от 15.05.2014г.</v>
          </cell>
        </row>
        <row r="865">
          <cell r="E865" t="str">
            <v>кредиты коммерческих банков</v>
          </cell>
          <cell r="F865">
            <v>1</v>
          </cell>
          <cell r="G865">
            <v>1</v>
          </cell>
          <cell r="I865">
            <v>1</v>
          </cell>
        </row>
        <row r="866">
          <cell r="A866" t="str">
            <v>Организация производства оборудования для хлопкоочистительной промышленности</v>
          </cell>
          <cell r="B866" t="str">
            <v>подлежит уточнению</v>
          </cell>
          <cell r="C866" t="str">
            <v>2016 г.</v>
          </cell>
          <cell r="D866" t="str">
            <v>не требуется</v>
          </cell>
          <cell r="E866" t="str">
            <v>Всего</v>
          </cell>
          <cell r="F866">
            <v>1</v>
          </cell>
          <cell r="G866">
            <v>1</v>
          </cell>
          <cell r="H866">
            <v>0</v>
          </cell>
          <cell r="I866">
            <v>1</v>
          </cell>
          <cell r="J866">
            <v>0</v>
          </cell>
          <cell r="O866" t="str">
            <v>Требуется разработка бизнес-плана проекта</v>
          </cell>
          <cell r="P866" t="str">
            <v>ПП-2176 от 15.05.2014г.</v>
          </cell>
        </row>
        <row r="867">
          <cell r="E867" t="str">
            <v>кредиты коммерческих банков</v>
          </cell>
          <cell r="F867">
            <v>1</v>
          </cell>
          <cell r="G867">
            <v>1</v>
          </cell>
          <cell r="I867">
            <v>1</v>
          </cell>
        </row>
        <row r="868">
          <cell r="A868" t="str">
            <v>Организация производства оснастки и средств малой механизации для строительной индустрии</v>
          </cell>
          <cell r="B868" t="str">
            <v>подлежит уточнению</v>
          </cell>
          <cell r="C868" t="str">
            <v>2016-2017 гг.</v>
          </cell>
          <cell r="D868" t="str">
            <v>не требуется</v>
          </cell>
          <cell r="E868" t="str">
            <v>Всего</v>
          </cell>
          <cell r="F868">
            <v>1.5</v>
          </cell>
          <cell r="G868">
            <v>1.5</v>
          </cell>
          <cell r="H868">
            <v>0</v>
          </cell>
          <cell r="I868">
            <v>0.5</v>
          </cell>
          <cell r="J868">
            <v>1</v>
          </cell>
          <cell r="O868" t="str">
            <v>Требуется разработка бизнес-плана проекта</v>
          </cell>
          <cell r="P868" t="str">
            <v>ПП-2176 от 15.05.2014г.</v>
          </cell>
        </row>
        <row r="869">
          <cell r="E869" t="str">
            <v>кредиты коммерческих банков</v>
          </cell>
          <cell r="F869">
            <v>1.5</v>
          </cell>
          <cell r="G869">
            <v>1.5</v>
          </cell>
          <cell r="I869">
            <v>0.5</v>
          </cell>
          <cell r="J869">
            <v>1</v>
          </cell>
        </row>
        <row r="870">
          <cell r="A870" t="str">
            <v>Организация производства стальных профилей и труб</v>
          </cell>
          <cell r="B870" t="str">
            <v>5 тыс. тн.</v>
          </cell>
          <cell r="C870" t="str">
            <v>2016-2017 гг.</v>
          </cell>
          <cell r="D870" t="str">
            <v>не требуется</v>
          </cell>
          <cell r="E870" t="str">
            <v>Всего</v>
          </cell>
          <cell r="F870">
            <v>2.5</v>
          </cell>
          <cell r="G870">
            <v>2.5</v>
          </cell>
          <cell r="H870">
            <v>0</v>
          </cell>
          <cell r="I870">
            <v>1</v>
          </cell>
          <cell r="J870">
            <v>1.5</v>
          </cell>
          <cell r="O870" t="str">
            <v>Требуется разработка бизнес-плана проекта</v>
          </cell>
          <cell r="P870" t="str">
            <v>ПП-2176 от 15.05.2014г.</v>
          </cell>
        </row>
        <row r="871">
          <cell r="E871" t="str">
            <v>кредиты коммерческих банков</v>
          </cell>
          <cell r="F871">
            <v>2.5</v>
          </cell>
          <cell r="G871">
            <v>2.5</v>
          </cell>
          <cell r="I871">
            <v>1</v>
          </cell>
          <cell r="J871">
            <v>1.5</v>
          </cell>
        </row>
        <row r="872">
          <cell r="A872" t="str">
            <v>Модернизация кузнечно-прессового производства</v>
          </cell>
          <cell r="B872" t="str">
            <v>5 тыс. тн.</v>
          </cell>
          <cell r="C872" t="str">
            <v>2017-2018 гг.</v>
          </cell>
          <cell r="D872" t="str">
            <v>не требуется</v>
          </cell>
          <cell r="E872" t="str">
            <v>Всего</v>
          </cell>
          <cell r="F872">
            <v>2.5</v>
          </cell>
          <cell r="G872">
            <v>2.5</v>
          </cell>
          <cell r="H872">
            <v>0</v>
          </cell>
          <cell r="I872">
            <v>0</v>
          </cell>
          <cell r="J872">
            <v>0.2</v>
          </cell>
          <cell r="K872">
            <v>2.2999999999999998</v>
          </cell>
          <cell r="O872" t="str">
            <v>Требуется разработка бизнес-плана проекта</v>
          </cell>
          <cell r="P872" t="str">
            <v>Письмо ОАО "ОАО "Ташкентский тракторный завод" от __.__.____ г. №_________</v>
          </cell>
        </row>
        <row r="873">
          <cell r="E873" t="str">
            <v>кредиты коммерческих банков</v>
          </cell>
          <cell r="F873">
            <v>2.5</v>
          </cell>
          <cell r="G873">
            <v>2.5</v>
          </cell>
          <cell r="J873">
            <v>0.2</v>
          </cell>
          <cell r="K873">
            <v>2.2999999999999998</v>
          </cell>
        </row>
        <row r="874">
          <cell r="A874" t="str">
            <v>Организация производства дизельных генераторов и компрессоров</v>
          </cell>
          <cell r="B874" t="str">
            <v>подлежит уточнению</v>
          </cell>
          <cell r="C874" t="str">
            <v>2017-2018 гг.</v>
          </cell>
          <cell r="D874" t="str">
            <v>не требуется</v>
          </cell>
          <cell r="E874" t="str">
            <v>Всего</v>
          </cell>
          <cell r="F874">
            <v>1.5</v>
          </cell>
          <cell r="G874">
            <v>1.5</v>
          </cell>
          <cell r="H874">
            <v>0</v>
          </cell>
          <cell r="I874">
            <v>0</v>
          </cell>
          <cell r="J874">
            <v>0.2</v>
          </cell>
          <cell r="K874">
            <v>1.3</v>
          </cell>
          <cell r="O874" t="str">
            <v>Требуется разработка бизнес-плана проекта</v>
          </cell>
          <cell r="P874" t="str">
            <v>ПП-2176 от 15.05.2014г.</v>
          </cell>
        </row>
        <row r="875">
          <cell r="E875" t="str">
            <v>кредиты коммерческих банков</v>
          </cell>
          <cell r="F875">
            <v>1.5</v>
          </cell>
          <cell r="G875">
            <v>1.5</v>
          </cell>
          <cell r="J875">
            <v>0.2</v>
          </cell>
          <cell r="K875">
            <v>1.3</v>
          </cell>
        </row>
        <row r="876">
          <cell r="A876" t="str">
            <v>Организация производства спецтехники (устройств разгручно-погрузочных фронтальных и др) на базе тракторов для городского коммунального хозяйства</v>
          </cell>
          <cell r="B876" t="str">
            <v>800 ед.</v>
          </cell>
          <cell r="C876" t="str">
            <v>2018 г.</v>
          </cell>
          <cell r="D876" t="str">
            <v>не требуется</v>
          </cell>
          <cell r="E876" t="str">
            <v>Всего</v>
          </cell>
          <cell r="F876">
            <v>1.5</v>
          </cell>
          <cell r="G876">
            <v>1.5</v>
          </cell>
          <cell r="H876">
            <v>0</v>
          </cell>
          <cell r="I876">
            <v>0</v>
          </cell>
          <cell r="J876">
            <v>0</v>
          </cell>
          <cell r="K876">
            <v>1.5</v>
          </cell>
          <cell r="O876" t="str">
            <v>Требуется разработка бизнес-плана проекта</v>
          </cell>
          <cell r="P876" t="str">
            <v>ПП-1758 от 21.05.2012г.</v>
          </cell>
        </row>
        <row r="877">
          <cell r="E877" t="str">
            <v>кредиты коммерческих банков</v>
          </cell>
          <cell r="F877">
            <v>1.5</v>
          </cell>
          <cell r="G877">
            <v>1.5</v>
          </cell>
          <cell r="K877">
            <v>1.5</v>
          </cell>
        </row>
        <row r="878">
          <cell r="A878" t="str">
            <v>Организация производства мотоблоков</v>
          </cell>
          <cell r="B878" t="str">
            <v>подлежит уточнению</v>
          </cell>
          <cell r="C878" t="str">
            <v>2018 г.</v>
          </cell>
          <cell r="D878" t="str">
            <v>не требуется</v>
          </cell>
          <cell r="E878" t="str">
            <v>Всего</v>
          </cell>
          <cell r="F878">
            <v>1.5</v>
          </cell>
          <cell r="G878">
            <v>1.5</v>
          </cell>
          <cell r="H878">
            <v>0</v>
          </cell>
          <cell r="I878">
            <v>0</v>
          </cell>
          <cell r="J878">
            <v>0</v>
          </cell>
          <cell r="K878">
            <v>1.5</v>
          </cell>
          <cell r="O878" t="str">
            <v>Требуется разработка бизнес-плана проекта</v>
          </cell>
          <cell r="P878" t="str">
            <v>ПП-2176 от 15.05.2014г.</v>
          </cell>
        </row>
        <row r="879">
          <cell r="E879" t="str">
            <v>кредиты коммерческих банков</v>
          </cell>
          <cell r="F879">
            <v>1.5</v>
          </cell>
          <cell r="G879">
            <v>1.5</v>
          </cell>
          <cell r="K879">
            <v>1.5</v>
          </cell>
        </row>
        <row r="880">
          <cell r="A880" t="str">
            <v>Модернизация литейного производства (стальные и чугунные отливки)</v>
          </cell>
          <cell r="B880" t="str">
            <v>25 тыс.тн.</v>
          </cell>
          <cell r="C880" t="str">
            <v>2019-2020 гг.</v>
          </cell>
          <cell r="D880" t="str">
            <v>не требуется</v>
          </cell>
          <cell r="E880" t="str">
            <v>Всего</v>
          </cell>
          <cell r="F880">
            <v>18</v>
          </cell>
          <cell r="G880">
            <v>18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8</v>
          </cell>
          <cell r="M880">
            <v>10</v>
          </cell>
          <cell r="O880" t="str">
            <v>Требуется разработка бизнес-плана проекта</v>
          </cell>
          <cell r="P880" t="str">
            <v>Письмо ОАО "ОАО "Ташкентский тракторный завод" от __.__.____ г. №_________</v>
          </cell>
        </row>
        <row r="881">
          <cell r="E881" t="str">
            <v>кредиты коммерческих банков</v>
          </cell>
          <cell r="F881">
            <v>18</v>
          </cell>
          <cell r="G881">
            <v>18</v>
          </cell>
          <cell r="L881">
            <v>8</v>
          </cell>
          <cell r="M881">
            <v>10</v>
          </cell>
        </row>
        <row r="882">
          <cell r="A882" t="str">
            <v>Организация производства оборудования для животноводства и птицеводства</v>
          </cell>
          <cell r="B882" t="str">
            <v>подлежит уточнению</v>
          </cell>
          <cell r="C882" t="str">
            <v>2019-2020 гг.</v>
          </cell>
          <cell r="D882" t="str">
            <v>не требуется</v>
          </cell>
          <cell r="E882" t="str">
            <v>Всего</v>
          </cell>
          <cell r="F882">
            <v>1.5</v>
          </cell>
          <cell r="G882">
            <v>1.5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0.5</v>
          </cell>
          <cell r="M882">
            <v>1</v>
          </cell>
          <cell r="O882" t="str">
            <v>Требуется разработка бизнес-плана проекта</v>
          </cell>
          <cell r="P882" t="str">
            <v>ПП-2176 от 15.05.2014г.</v>
          </cell>
        </row>
        <row r="883">
          <cell r="E883" t="str">
            <v>кредиты коммерческих банков</v>
          </cell>
          <cell r="F883">
            <v>1.5</v>
          </cell>
          <cell r="G883">
            <v>1.5</v>
          </cell>
          <cell r="L883">
            <v>0.5</v>
          </cell>
          <cell r="M883">
            <v>1</v>
          </cell>
        </row>
        <row r="884">
          <cell r="A884" t="str">
            <v>ОАО "Ташкентский механический завод"</v>
          </cell>
        </row>
        <row r="885">
          <cell r="A885" t="str">
            <v>Всего</v>
          </cell>
          <cell r="F885">
            <v>3</v>
          </cell>
          <cell r="G885">
            <v>3</v>
          </cell>
          <cell r="H885">
            <v>2.04</v>
          </cell>
          <cell r="I885">
            <v>0.96</v>
          </cell>
        </row>
        <row r="886">
          <cell r="A886" t="str">
            <v>в том числе:</v>
          </cell>
        </row>
        <row r="887">
          <cell r="E887" t="str">
            <v>собственные средства</v>
          </cell>
          <cell r="F887">
            <v>3</v>
          </cell>
          <cell r="G887">
            <v>3</v>
          </cell>
          <cell r="H887">
            <v>2.04</v>
          </cell>
          <cell r="I887">
            <v>0.96</v>
          </cell>
        </row>
        <row r="888">
          <cell r="A888" t="str">
            <v>модернизация и реконструкция</v>
          </cell>
          <cell r="F888">
            <v>3</v>
          </cell>
          <cell r="G888">
            <v>3</v>
          </cell>
          <cell r="H888">
            <v>2.04</v>
          </cell>
          <cell r="I888">
            <v>0.96</v>
          </cell>
        </row>
        <row r="889">
          <cell r="A889" t="str">
            <v>Организация производства дверных и навесных замков</v>
          </cell>
          <cell r="B889" t="str">
            <v>200 тыс. шт.</v>
          </cell>
          <cell r="C889" t="str">
            <v>2015-2016 гг.</v>
          </cell>
          <cell r="D889" t="str">
            <v>не требуется</v>
          </cell>
          <cell r="E889" t="str">
            <v>Всего</v>
          </cell>
          <cell r="F889">
            <v>3</v>
          </cell>
          <cell r="G889">
            <v>3</v>
          </cell>
          <cell r="H889">
            <v>2.04</v>
          </cell>
          <cell r="I889">
            <v>0.96</v>
          </cell>
          <cell r="O889" t="str">
            <v>Требуется разработка ТЭО проекта</v>
          </cell>
          <cell r="P889" t="str">
            <v>Постановления Президента Республики Узбекистан от 17.11.2014 г. №ПП-2264Письмо ОАО "Ташкентский механический завод" от 29.07.2013 г. №ВУ-433</v>
          </cell>
        </row>
        <row r="890">
          <cell r="E890" t="str">
            <v>собственные средства</v>
          </cell>
          <cell r="F890">
            <v>3</v>
          </cell>
          <cell r="G890">
            <v>3</v>
          </cell>
          <cell r="H890">
            <v>2.04</v>
          </cell>
          <cell r="I890">
            <v>0.96</v>
          </cell>
        </row>
        <row r="891">
          <cell r="A891" t="str">
            <v>Комплекс по вопросам коммунальной сферы, транспорта, капитального строительства и стройиндустрии, всего</v>
          </cell>
          <cell r="F891">
            <v>383.62299999999999</v>
          </cell>
          <cell r="G891">
            <v>313.7</v>
          </cell>
          <cell r="H891">
            <v>121.6</v>
          </cell>
          <cell r="I891">
            <v>75.099999999999994</v>
          </cell>
          <cell r="J891">
            <v>35.299999999999997</v>
          </cell>
          <cell r="K891">
            <v>0</v>
          </cell>
          <cell r="L891">
            <v>0</v>
          </cell>
          <cell r="M891">
            <v>0</v>
          </cell>
        </row>
        <row r="892">
          <cell r="A892" t="str">
            <v>новое строительство</v>
          </cell>
          <cell r="F892">
            <v>244.6</v>
          </cell>
          <cell r="G892">
            <v>235.29</v>
          </cell>
          <cell r="H892">
            <v>87.39</v>
          </cell>
          <cell r="I892">
            <v>50.3</v>
          </cell>
          <cell r="J892">
            <v>15.899999999999999</v>
          </cell>
          <cell r="K892">
            <v>0</v>
          </cell>
          <cell r="L892">
            <v>0</v>
          </cell>
          <cell r="M892">
            <v>0</v>
          </cell>
        </row>
        <row r="893">
          <cell r="A893" t="str">
            <v>модернизация и реконструкция</v>
          </cell>
          <cell r="F893">
            <v>139.023</v>
          </cell>
          <cell r="G893">
            <v>78.41</v>
          </cell>
          <cell r="H893">
            <v>34.21</v>
          </cell>
          <cell r="I893">
            <v>24.8</v>
          </cell>
          <cell r="J893">
            <v>19.399999999999999</v>
          </cell>
          <cell r="K893">
            <v>0</v>
          </cell>
          <cell r="L893">
            <v>0</v>
          </cell>
          <cell r="M893">
            <v>0</v>
          </cell>
        </row>
        <row r="894">
          <cell r="A894" t="str">
            <v>АК "Узстройматериалы"</v>
          </cell>
        </row>
        <row r="895">
          <cell r="A895" t="str">
            <v>Всего</v>
          </cell>
          <cell r="F895">
            <v>244.04300000000001</v>
          </cell>
          <cell r="G895">
            <v>221</v>
          </cell>
          <cell r="H895">
            <v>73.3</v>
          </cell>
          <cell r="I895">
            <v>46.599999999999994</v>
          </cell>
          <cell r="J895">
            <v>19.399999999999999</v>
          </cell>
        </row>
        <row r="896">
          <cell r="A896" t="str">
            <v>в том числе:</v>
          </cell>
        </row>
        <row r="897">
          <cell r="E897" t="str">
            <v>собственные средства</v>
          </cell>
          <cell r="F897">
            <v>105.19300000000001</v>
          </cell>
          <cell r="G897">
            <v>84.75</v>
          </cell>
          <cell r="H897">
            <v>34.15</v>
          </cell>
          <cell r="I897">
            <v>24.824999999999999</v>
          </cell>
          <cell r="J897">
            <v>21.524999999999999</v>
          </cell>
          <cell r="K897">
            <v>2.125</v>
          </cell>
          <cell r="L897">
            <v>2.125</v>
          </cell>
          <cell r="M897">
            <v>0</v>
          </cell>
        </row>
        <row r="898">
          <cell r="E898" t="str">
            <v>кредиты коммерческих банков</v>
          </cell>
          <cell r="F898">
            <v>20.65</v>
          </cell>
          <cell r="G898">
            <v>18.05</v>
          </cell>
          <cell r="H898">
            <v>18.05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E899" t="str">
            <v>прямые иностранные инвестиции и кредиты</v>
          </cell>
          <cell r="F899">
            <v>118.2</v>
          </cell>
          <cell r="G899">
            <v>118.2</v>
          </cell>
          <cell r="H899">
            <v>21.1</v>
          </cell>
          <cell r="I899">
            <v>21.774999999999999</v>
          </cell>
          <cell r="J899">
            <v>21.774999999999999</v>
          </cell>
          <cell r="K899">
            <v>26.774999999999999</v>
          </cell>
          <cell r="L899">
            <v>26.774999999999999</v>
          </cell>
          <cell r="M899">
            <v>0</v>
          </cell>
        </row>
        <row r="900">
          <cell r="A900" t="str">
            <v>новое строительство</v>
          </cell>
          <cell r="F900">
            <v>165</v>
          </cell>
          <cell r="G900">
            <v>155.69</v>
          </cell>
          <cell r="H900">
            <v>50.09</v>
          </cell>
          <cell r="I900">
            <v>23.9</v>
          </cell>
        </row>
        <row r="901">
          <cell r="A901" t="str">
            <v>Организация производства керамогранита совместно с компанией "Italceramica" в г.Ташкенте</v>
          </cell>
          <cell r="B901" t="str">
            <v>1800 тыс. кв. м</v>
          </cell>
          <cell r="C901" t="str">
            <v>2012-2015 гг.</v>
          </cell>
          <cell r="D901" t="str">
            <v>не требуется</v>
          </cell>
          <cell r="E901" t="str">
            <v>Всего</v>
          </cell>
          <cell r="F901">
            <v>12.5</v>
          </cell>
          <cell r="G901">
            <v>6.84</v>
          </cell>
          <cell r="H901">
            <v>6.84</v>
          </cell>
          <cell r="O901" t="str">
            <v>Имеется разработанное ТЭО проекта</v>
          </cell>
          <cell r="P901" t="str">
            <v>Постановление Президента Республики Узбекистан      от 04.10.2011 г. №ПП-1623 ПП-2069 от 18.11.2013г.</v>
          </cell>
        </row>
        <row r="902">
          <cell r="E902" t="str">
            <v>собственные средства</v>
          </cell>
          <cell r="F902">
            <v>4</v>
          </cell>
          <cell r="G902">
            <v>0.94</v>
          </cell>
          <cell r="H902">
            <v>0.94</v>
          </cell>
        </row>
        <row r="903">
          <cell r="E903" t="str">
            <v>кредиты коммерческих банков</v>
          </cell>
          <cell r="F903">
            <v>8.5</v>
          </cell>
          <cell r="G903">
            <v>5.9</v>
          </cell>
          <cell r="H903">
            <v>5.9</v>
          </cell>
        </row>
        <row r="904">
          <cell r="A904" t="str">
            <v>Организация производства санитарно-технической керамики на ООО "EMG San Ceramic"</v>
          </cell>
          <cell r="B904" t="str">
            <v xml:space="preserve">350,0 тыс.шт. </v>
          </cell>
          <cell r="C904" t="str">
            <v>2015-2016 гг.</v>
          </cell>
          <cell r="D904" t="str">
            <v>Компании "Halegich Mohammadtagi Mohammad Hosejn","Kalantar Dzhamol Mahmud" (Иран)</v>
          </cell>
          <cell r="E904" t="str">
            <v>Всего</v>
          </cell>
          <cell r="F904">
            <v>10</v>
          </cell>
          <cell r="G904">
            <v>10</v>
          </cell>
          <cell r="H904">
            <v>5</v>
          </cell>
          <cell r="I904">
            <v>5</v>
          </cell>
          <cell r="O904" t="str">
            <v>Имеется разработанный бизнес-план проекта</v>
          </cell>
          <cell r="P904" t="str">
            <v>Постановления Президента Республики Узбекистан от 17.11.2014 г. №ПП-2264</v>
          </cell>
        </row>
        <row r="905">
          <cell r="E905" t="str">
            <v>прямые иностранные инвестиции и кредиты</v>
          </cell>
          <cell r="F905">
            <v>10</v>
          </cell>
          <cell r="G905">
            <v>10</v>
          </cell>
          <cell r="H905">
            <v>5</v>
          </cell>
          <cell r="I905">
            <v>5</v>
          </cell>
        </row>
        <row r="906">
          <cell r="A906" t="str">
            <v>Организация производства на основе современных технологий энергоэффективных строительных материалов с учетом переработки местного сырья в Джизакской области</v>
          </cell>
          <cell r="B906" t="str">
            <v>160,0 тыс.куб.м бетона100,0 тыс.куб.м известняка</v>
          </cell>
          <cell r="C906" t="str">
            <v>2014-2019 гг.</v>
          </cell>
          <cell r="D906" t="str">
            <v>Компания «SinowayIndustrial Co» (КНР)</v>
          </cell>
          <cell r="E906" t="str">
            <v>Всего</v>
          </cell>
          <cell r="F906">
            <v>19</v>
          </cell>
          <cell r="G906">
            <v>17.7</v>
          </cell>
          <cell r="H906">
            <v>2.1</v>
          </cell>
          <cell r="I906">
            <v>3.9</v>
          </cell>
          <cell r="J906">
            <v>3.9</v>
          </cell>
          <cell r="K906">
            <v>3.9</v>
          </cell>
          <cell r="L906">
            <v>3.9</v>
          </cell>
          <cell r="O906" t="str">
            <v>Имеется разработанный бизнес-план проекта</v>
          </cell>
          <cell r="P906" t="str">
            <v xml:space="preserve">Постановления Президента Республики Узбекистан от 17.11.2014 г. №ПП-2264Протокол заседания Кабинета  Министров от 23.04.2013 г. №2 </v>
          </cell>
        </row>
        <row r="907">
          <cell r="E907" t="str">
            <v>собственные средства</v>
          </cell>
          <cell r="F907">
            <v>10.8</v>
          </cell>
          <cell r="G907">
            <v>9.5</v>
          </cell>
          <cell r="H907">
            <v>1</v>
          </cell>
          <cell r="I907">
            <v>2.125</v>
          </cell>
          <cell r="J907">
            <v>2.125</v>
          </cell>
          <cell r="K907">
            <v>2.125</v>
          </cell>
          <cell r="L907">
            <v>2.125</v>
          </cell>
        </row>
        <row r="908">
          <cell r="E908" t="str">
            <v>прямые иностранные инвестиции и кредиты</v>
          </cell>
          <cell r="F908">
            <v>8.1999999999999993</v>
          </cell>
          <cell r="G908">
            <v>8.1999999999999993</v>
          </cell>
          <cell r="H908">
            <v>1.1000000000000001</v>
          </cell>
          <cell r="I908">
            <v>1.7749999999999999</v>
          </cell>
          <cell r="J908">
            <v>1.7749999999999999</v>
          </cell>
          <cell r="K908">
            <v>1.7749999999999999</v>
          </cell>
          <cell r="L908">
            <v>1.7749999999999999</v>
          </cell>
        </row>
        <row r="909">
          <cell r="A909" t="str">
            <v>Организация производства современных стеновых материалов (облицовочный кирпич) (СИЗ "Ангрен")</v>
          </cell>
          <cell r="B909" t="str">
            <v>30 млн.шт.</v>
          </cell>
          <cell r="C909" t="str">
            <v>2014-2015 гг.</v>
          </cell>
          <cell r="D909" t="str">
            <v>ИП ООО "ORIGINAL GOLD CERAMIC"</v>
          </cell>
          <cell r="E909" t="str">
            <v>Всего</v>
          </cell>
          <cell r="F909">
            <v>4.5</v>
          </cell>
          <cell r="G909">
            <v>3.15</v>
          </cell>
          <cell r="H909">
            <v>3.15</v>
          </cell>
          <cell r="I909">
            <v>0</v>
          </cell>
          <cell r="O909" t="str">
            <v>Бизнес-план проекта на стадии разработки</v>
          </cell>
          <cell r="P909" t="str">
            <v>Постановления Президента Республики Узбекистан от 17.11.2014 г. №ПП-2264Протокол №6 Административного совета СИЗ "Ангрен" от 15.01.2014 г.</v>
          </cell>
        </row>
        <row r="910">
          <cell r="E910" t="str">
            <v>собственные средства</v>
          </cell>
          <cell r="F910">
            <v>4.5</v>
          </cell>
          <cell r="G910">
            <v>3.15</v>
          </cell>
          <cell r="H910">
            <v>3.15</v>
          </cell>
        </row>
        <row r="911">
          <cell r="A911" t="str">
            <v>Организация производства керамических плитки, керамогранита и санитарной керамики (I этап)</v>
          </cell>
          <cell r="B911" t="str">
            <v>8 млн.кв.м керамическая плитка, 4 млн.кв.м керамогранита</v>
          </cell>
          <cell r="C911" t="str">
            <v>2014-2019 гг.</v>
          </cell>
          <cell r="D911" t="str">
            <v>Компания "Bohua Ceramics" (КНР)</v>
          </cell>
          <cell r="E911" t="str">
            <v>Всего</v>
          </cell>
          <cell r="F911">
            <v>100</v>
          </cell>
          <cell r="G911">
            <v>100</v>
          </cell>
          <cell r="H911">
            <v>15</v>
          </cell>
          <cell r="I911">
            <v>15</v>
          </cell>
          <cell r="J911">
            <v>20</v>
          </cell>
          <cell r="K911">
            <v>25</v>
          </cell>
          <cell r="L911">
            <v>25</v>
          </cell>
          <cell r="O911" t="str">
            <v>Бизнес-план проекта на стадии разработки</v>
          </cell>
          <cell r="P911" t="str">
            <v>Распоряжение Президента Республики Узбекистан от 29.08.2014 г. №Р-4340Постановления Президента Республики Узбекистан от 17.11.2014 г. №ПП-2264</v>
          </cell>
        </row>
        <row r="912">
          <cell r="E912" t="str">
            <v>прямые иностранные инвестиции и кредиты</v>
          </cell>
          <cell r="F912">
            <v>100</v>
          </cell>
          <cell r="G912">
            <v>100</v>
          </cell>
          <cell r="H912">
            <v>15</v>
          </cell>
          <cell r="I912">
            <v>15</v>
          </cell>
          <cell r="J912">
            <v>20</v>
          </cell>
          <cell r="K912">
            <v>25</v>
          </cell>
          <cell r="L912">
            <v>25</v>
          </cell>
        </row>
        <row r="913">
          <cell r="A913" t="str">
            <v>Организация производства глазурованной и декорированной керамической плитки на территории СИЗ "Джизак"</v>
          </cell>
          <cell r="B913" t="str">
            <v>3 000 тыс.кв.м.</v>
          </cell>
          <cell r="C913" t="str">
            <v>2013-2015 гг.</v>
          </cell>
          <cell r="D913" t="str">
            <v xml:space="preserve">не требуется </v>
          </cell>
          <cell r="E913" t="str">
            <v>Всего</v>
          </cell>
          <cell r="F913">
            <v>19</v>
          </cell>
          <cell r="G913">
            <v>18</v>
          </cell>
          <cell r="H913">
            <v>18</v>
          </cell>
          <cell r="O913" t="str">
            <v>Имеется разработанное ТЭО проекта</v>
          </cell>
          <cell r="P913" t="str">
            <v xml:space="preserve">Постановления Президента Республики Узбекистан ПП-2069 от 18.11.2013г.от 17.11.2014 г. №ПП-2264Письмо ООО "Italceramica" от 07.04.2014г. №22 </v>
          </cell>
        </row>
        <row r="914">
          <cell r="E914" t="str">
            <v>собственные средства</v>
          </cell>
          <cell r="F914">
            <v>6.85</v>
          </cell>
          <cell r="G914">
            <v>5.85</v>
          </cell>
          <cell r="H914">
            <v>5.85</v>
          </cell>
        </row>
        <row r="915">
          <cell r="E915" t="str">
            <v>кредиты коммерческих банков</v>
          </cell>
          <cell r="F915">
            <v>12.15</v>
          </cell>
          <cell r="G915">
            <v>12.15</v>
          </cell>
          <cell r="H915">
            <v>12.15</v>
          </cell>
        </row>
        <row r="916">
          <cell r="A916" t="str">
            <v>модернизация и реконструкция</v>
          </cell>
          <cell r="F916">
            <v>79.043000000000006</v>
          </cell>
          <cell r="G916">
            <v>65.31</v>
          </cell>
          <cell r="H916">
            <v>23.209999999999997</v>
          </cell>
          <cell r="I916">
            <v>22.7</v>
          </cell>
          <cell r="J916">
            <v>19.399999999999999</v>
          </cell>
        </row>
        <row r="917">
          <cell r="A917" t="str">
            <v>Строительство цементной мельницы №7 на ОАО "Кизилкумцемент"</v>
          </cell>
          <cell r="B917" t="str">
            <v>объект</v>
          </cell>
          <cell r="C917" t="str">
            <v>2013-2016 гг.</v>
          </cell>
          <cell r="D917" t="str">
            <v xml:space="preserve">не требуется </v>
          </cell>
          <cell r="E917" t="str">
            <v>Всего</v>
          </cell>
          <cell r="F917">
            <v>25.829000000000001</v>
          </cell>
          <cell r="G917">
            <v>17.22</v>
          </cell>
          <cell r="H917">
            <v>8.89</v>
          </cell>
          <cell r="I917">
            <v>8.33</v>
          </cell>
          <cell r="O917" t="str">
            <v>Имеется разработанное ТЭО проекта</v>
          </cell>
          <cell r="P917" t="str">
            <v>Постановления Президента Республики Узбекистан от 17.11.2014 г. №ПП-2264ПП-2069 от 18.11.2013г.Письмо АК "Узстройматериалы" от 25.04.2013 г. №ЭА-01/03-655</v>
          </cell>
        </row>
        <row r="918">
          <cell r="E918" t="str">
            <v>собственные средства</v>
          </cell>
          <cell r="F918">
            <v>25.829000000000001</v>
          </cell>
          <cell r="G918">
            <v>17.22</v>
          </cell>
          <cell r="H918">
            <v>8.89</v>
          </cell>
          <cell r="I918">
            <v>8.33</v>
          </cell>
        </row>
        <row r="919">
          <cell r="A919" t="str">
            <v>Строительство головной понизительной подстанции ГПП-2220/10 "Цемзавод-2" на ОАО "Кизилкумцемент"</v>
          </cell>
          <cell r="B919" t="str">
            <v>объект</v>
          </cell>
          <cell r="C919" t="str">
            <v>2013-2016 гг.</v>
          </cell>
          <cell r="D919" t="str">
            <v xml:space="preserve">не требуется </v>
          </cell>
          <cell r="E919" t="str">
            <v>Всего</v>
          </cell>
          <cell r="F919">
            <v>5.1660000000000004</v>
          </cell>
          <cell r="G919">
            <v>3.45</v>
          </cell>
          <cell r="H919">
            <v>1.61</v>
          </cell>
          <cell r="I919">
            <v>1.84</v>
          </cell>
          <cell r="O919" t="str">
            <v>Имеется разработанное ПТЭО проекта</v>
          </cell>
          <cell r="P919" t="str">
            <v>Постановления Президента Республики Узбекистан от 17.11.2014 г. №ПП-2264ПП-2069 от 18.11.2013г.Письмо АК "Узстройматериалы" от 25.04.2013 г. №ЭА-01/03-655</v>
          </cell>
        </row>
        <row r="920">
          <cell r="E920" t="str">
            <v>собственные средства</v>
          </cell>
          <cell r="F920">
            <v>5.1660000000000004</v>
          </cell>
          <cell r="G920">
            <v>3.45</v>
          </cell>
          <cell r="H920">
            <v>1.61</v>
          </cell>
          <cell r="I920">
            <v>1.84</v>
          </cell>
        </row>
        <row r="921">
          <cell r="A921" t="str">
            <v>Модернизация технологических линий по выпуску клинкера (технологические линии от горного производства до цеха помол) на ОАО "Кизилкумцемент"</v>
          </cell>
          <cell r="B921" t="str">
            <v>объект</v>
          </cell>
          <cell r="C921" t="str">
            <v>2014-2016 гг.</v>
          </cell>
          <cell r="D921" t="str">
            <v xml:space="preserve">не требуется </v>
          </cell>
          <cell r="E921" t="str">
            <v>Всего</v>
          </cell>
          <cell r="F921">
            <v>8.61</v>
          </cell>
          <cell r="G921">
            <v>6.46</v>
          </cell>
          <cell r="H921">
            <v>3.22</v>
          </cell>
          <cell r="I921">
            <v>3.24</v>
          </cell>
          <cell r="O921" t="str">
            <v>Имеется разработанное ПТЭО проекта</v>
          </cell>
          <cell r="P921" t="str">
            <v>Постановления Президента Республики Узбекистан от 17.11.2014 г. №ПП-2264ПП-2069 от 18.11.2013г.Письмо АК "Узстройматериалы" от 25.04.2013 г. №ЭА-01/03-655</v>
          </cell>
        </row>
        <row r="922">
          <cell r="E922" t="str">
            <v>собственные средства</v>
          </cell>
          <cell r="F922">
            <v>8.61</v>
          </cell>
          <cell r="G922">
            <v>6.46</v>
          </cell>
          <cell r="H922">
            <v>3.22</v>
          </cell>
          <cell r="I922">
            <v>3.24</v>
          </cell>
        </row>
        <row r="923">
          <cell r="A923" t="str">
            <v>Модернизация технологической линии (II этап) на ОАО "Ахангаранцемент", г.Ахангаран Ташкентская область</v>
          </cell>
          <cell r="B923" t="str">
            <v>объект</v>
          </cell>
          <cell r="C923" t="str">
            <v>2014-2016 гг.</v>
          </cell>
          <cell r="D923" t="str">
            <v xml:space="preserve">не требуется </v>
          </cell>
          <cell r="E923" t="str">
            <v>Всего</v>
          </cell>
          <cell r="F923">
            <v>2.7679999999999998</v>
          </cell>
          <cell r="G923">
            <v>1.51</v>
          </cell>
          <cell r="H923">
            <v>1.51</v>
          </cell>
          <cell r="O923" t="str">
            <v>Имеется разработанный бизнес-план проекта</v>
          </cell>
          <cell r="P923" t="str">
            <v>Постановления Президента Республики Узбекистан от 17.11.2014 г. №ПП-2264ПП-2069 от 18.11.2013г.Письмо АК "Узстройматериалы" от 25.04.2013 г. №ЭА-01/03-655</v>
          </cell>
        </row>
        <row r="924">
          <cell r="E924" t="str">
            <v>собственные средства</v>
          </cell>
          <cell r="F924">
            <v>2.7679999999999998</v>
          </cell>
          <cell r="G924">
            <v>1.51</v>
          </cell>
          <cell r="H924">
            <v>1.51</v>
          </cell>
        </row>
        <row r="925">
          <cell r="A925" t="str">
            <v>Модернизация помольного отделения с установкой цементной мельницы закрытого типа на ОАО "Бекабадцемент"</v>
          </cell>
          <cell r="B925" t="str">
            <v>100 тн/час</v>
          </cell>
          <cell r="C925" t="str">
            <v>2015г.</v>
          </cell>
          <cell r="D925" t="str">
            <v xml:space="preserve">не требуется </v>
          </cell>
          <cell r="E925" t="str">
            <v>Всего</v>
          </cell>
          <cell r="F925">
            <v>5.45</v>
          </cell>
          <cell r="G925">
            <v>5.45</v>
          </cell>
          <cell r="H925">
            <v>5.45</v>
          </cell>
          <cell r="O925" t="str">
            <v>Имеется разработанный бизнес-план проекта</v>
          </cell>
          <cell r="P925" t="str">
            <v>Постановления Президента Республики Узбекистан от 17.11.2014 г. №ПП-2264</v>
          </cell>
        </row>
        <row r="926">
          <cell r="E926" t="str">
            <v>собственные средства</v>
          </cell>
          <cell r="F926">
            <v>5.45</v>
          </cell>
          <cell r="G926">
            <v>5.45</v>
          </cell>
          <cell r="H926">
            <v>5.45</v>
          </cell>
        </row>
        <row r="927">
          <cell r="A927" t="str">
            <v>Реконструкция электрофильтров Вращающих печей №1,2,3,4 на ОАО "Кувасайцемент"</v>
          </cell>
          <cell r="B927" t="str">
            <v>Объект</v>
          </cell>
          <cell r="C927" t="str">
            <v>2015г.</v>
          </cell>
          <cell r="D927" t="str">
            <v xml:space="preserve">не требуется </v>
          </cell>
          <cell r="E927" t="str">
            <v>Всего</v>
          </cell>
          <cell r="F927">
            <v>0.36</v>
          </cell>
          <cell r="G927">
            <v>0.36</v>
          </cell>
          <cell r="H927">
            <v>0.36</v>
          </cell>
          <cell r="O927" t="str">
            <v>Имеется разработанный бизнес-план проекта</v>
          </cell>
          <cell r="P927" t="str">
            <v>ПП-2069 от 18.11.2013г.Предложение предприятия</v>
          </cell>
        </row>
        <row r="928">
          <cell r="E928" t="str">
            <v>собственные средства</v>
          </cell>
          <cell r="F928">
            <v>0.36</v>
          </cell>
          <cell r="G928">
            <v>0.36</v>
          </cell>
          <cell r="H928">
            <v>0.36</v>
          </cell>
        </row>
        <row r="929">
          <cell r="A929" t="str">
            <v>Модернизация сырьевого цеха, замена устаревших шламнасосов на ОАО "Кувасайцемент"</v>
          </cell>
          <cell r="B929" t="str">
            <v>Объект</v>
          </cell>
          <cell r="C929" t="str">
            <v>2015г.</v>
          </cell>
          <cell r="D929" t="str">
            <v xml:space="preserve">не требуется </v>
          </cell>
          <cell r="E929" t="str">
            <v>Всего</v>
          </cell>
          <cell r="F929">
            <v>0.15</v>
          </cell>
          <cell r="G929">
            <v>0.15</v>
          </cell>
          <cell r="H929">
            <v>0.15</v>
          </cell>
          <cell r="I929">
            <v>0</v>
          </cell>
          <cell r="O929" t="str">
            <v>Имеется разработанное ТЭО проекта</v>
          </cell>
          <cell r="P929" t="str">
            <v>Постановления Президента Республики Узбекистан от 17.11.2014 г. №ПП-2264Письмо АК "Узстройматериалы" от 11.09.2014 г. №ЭА-01/03-1633</v>
          </cell>
        </row>
        <row r="930">
          <cell r="E930" t="str">
            <v>собственные средства</v>
          </cell>
          <cell r="F930">
            <v>0.15</v>
          </cell>
          <cell r="G930">
            <v>0.15</v>
          </cell>
          <cell r="H930">
            <v>0.15</v>
          </cell>
        </row>
        <row r="931">
          <cell r="A931" t="str">
            <v>Приобретение оборудование для основной деятельности , в т.ч.: приобретение БелАЗов, самосвалов, бульдозеров, обновление каръерного оборудования и т.п. на ОАО "Кызылкумцемент"</v>
          </cell>
          <cell r="B931" t="str">
            <v>Объект</v>
          </cell>
          <cell r="C931" t="str">
            <v>2015-2017 гг.</v>
          </cell>
          <cell r="D931" t="str">
            <v xml:space="preserve">не требуется </v>
          </cell>
          <cell r="E931" t="str">
            <v>Всего</v>
          </cell>
          <cell r="F931">
            <v>30.71</v>
          </cell>
          <cell r="G931">
            <v>30.71</v>
          </cell>
          <cell r="H931">
            <v>2.02</v>
          </cell>
          <cell r="I931">
            <v>9.2899999999999991</v>
          </cell>
          <cell r="J931">
            <v>19.399999999999999</v>
          </cell>
          <cell r="O931" t="str">
            <v>Имеется разработанный бизнес-план проекта</v>
          </cell>
          <cell r="P931" t="str">
            <v>Постановления Президента Республики Узбекистан от 17.11.2014 г. №ПП-2264ПП-2069 от 18.11.2013г.</v>
          </cell>
        </row>
        <row r="932">
          <cell r="E932" t="str">
            <v>собственные средства</v>
          </cell>
          <cell r="F932">
            <v>30.71</v>
          </cell>
          <cell r="G932">
            <v>30.71</v>
          </cell>
          <cell r="H932">
            <v>2.02</v>
          </cell>
          <cell r="I932">
            <v>9.2899999999999991</v>
          </cell>
          <cell r="J932">
            <v>19.399999999999999</v>
          </cell>
        </row>
        <row r="933">
          <cell r="A933" t="str">
            <v>Ассоциация "Узмонтажспецстрой"</v>
          </cell>
        </row>
        <row r="934">
          <cell r="A934" t="str">
            <v>Всего</v>
          </cell>
          <cell r="F934">
            <v>139.58000000000001</v>
          </cell>
          <cell r="G934">
            <v>92.7</v>
          </cell>
          <cell r="H934">
            <v>48.299999999999983</v>
          </cell>
          <cell r="I934">
            <v>28.5</v>
          </cell>
          <cell r="J934">
            <v>15.899999999999999</v>
          </cell>
          <cell r="K934">
            <v>0</v>
          </cell>
        </row>
        <row r="935">
          <cell r="A935" t="str">
            <v>в том числе:</v>
          </cell>
        </row>
        <row r="936">
          <cell r="E936" t="str">
            <v>собственные средства</v>
          </cell>
          <cell r="F936">
            <v>139.58000000000001</v>
          </cell>
          <cell r="G936">
            <v>92.7</v>
          </cell>
          <cell r="H936">
            <v>48.299999999999983</v>
          </cell>
          <cell r="I936">
            <v>28.5</v>
          </cell>
          <cell r="J936">
            <v>15.899999999999999</v>
          </cell>
          <cell r="K936">
            <v>0</v>
          </cell>
        </row>
        <row r="937">
          <cell r="E937" t="str">
            <v>прямые иностранные инвестиции и кредиты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</row>
        <row r="938">
          <cell r="A938" t="str">
            <v>новое строительство</v>
          </cell>
          <cell r="F938">
            <v>79.599999999999994</v>
          </cell>
          <cell r="G938">
            <v>79.599999999999994</v>
          </cell>
          <cell r="H938">
            <v>37.299999999999997</v>
          </cell>
          <cell r="I938">
            <v>26.4</v>
          </cell>
          <cell r="J938">
            <v>15.899999999999999</v>
          </cell>
          <cell r="K938">
            <v>0</v>
          </cell>
        </row>
        <row r="939">
          <cell r="A939" t="str">
            <v>Производство рулонного тонколистового проката в СП "Ташкентский трубный завод", г.Ташкент</v>
          </cell>
          <cell r="B939" t="str">
            <v>150 тыс.тн</v>
          </cell>
          <cell r="C939" t="str">
            <v>2015-2017 гг.</v>
          </cell>
          <cell r="D939" t="str">
            <v>Xinjiang Jinboer Industry &amp; Trade Co LTD</v>
          </cell>
          <cell r="E939" t="str">
            <v>Всего</v>
          </cell>
          <cell r="F939">
            <v>79.599999999999994</v>
          </cell>
          <cell r="G939">
            <v>79.599999999999994</v>
          </cell>
          <cell r="H939">
            <v>37.299999999999997</v>
          </cell>
          <cell r="I939">
            <v>26.4</v>
          </cell>
          <cell r="J939">
            <v>15.899999999999999</v>
          </cell>
          <cell r="K939">
            <v>0</v>
          </cell>
          <cell r="O939" t="str">
            <v>Имеется разработанное ТЭО проекта</v>
          </cell>
          <cell r="P939" t="str">
            <v xml:space="preserve"> Постановления Президента Республики Узбекистан от 17.11.2014 г. №ПП-2264 Письмо Ассоциации Узмонтажспецстрой от 13.05.14г. №01-220/02-07</v>
          </cell>
        </row>
        <row r="940">
          <cell r="E940" t="str">
            <v>собственные средства</v>
          </cell>
          <cell r="F940">
            <v>79.599999999999994</v>
          </cell>
          <cell r="G940">
            <v>79.599999999999994</v>
          </cell>
          <cell r="H940">
            <v>37.299999999999997</v>
          </cell>
          <cell r="I940">
            <v>26.4</v>
          </cell>
          <cell r="J940">
            <v>15.899999999999999</v>
          </cell>
        </row>
        <row r="941">
          <cell r="A941" t="str">
            <v>модернизация и реконструкция</v>
          </cell>
          <cell r="F941">
            <v>59.98</v>
          </cell>
          <cell r="G941">
            <v>13.100000000000001</v>
          </cell>
          <cell r="H941">
            <v>11.000000000000002</v>
          </cell>
          <cell r="I941">
            <v>2.1000000000000005</v>
          </cell>
        </row>
        <row r="942">
          <cell r="A942" t="str">
            <v xml:space="preserve">Организация производства стального сортового горячекатанного металлопроката (катанка Ø от 6,5 до 12мм; пруток Ø от 12 до 45мм) на СП "Ташкентский трубный завод")   </v>
          </cell>
          <cell r="B942" t="str">
            <v xml:space="preserve">130 тыс тн </v>
          </cell>
          <cell r="C942" t="str">
            <v>2012-2015 гг.</v>
          </cell>
          <cell r="D942" t="str">
            <v>не требуется</v>
          </cell>
          <cell r="E942" t="str">
            <v>Всего</v>
          </cell>
          <cell r="F942">
            <v>39.700000000000003</v>
          </cell>
          <cell r="G942">
            <v>2.9</v>
          </cell>
          <cell r="H942">
            <v>2.9</v>
          </cell>
          <cell r="O942" t="str">
            <v xml:space="preserve">Имеется утвержденное ТЭО проекта </v>
          </cell>
          <cell r="P942" t="str">
            <v>Постановление Президента Республики Узбекистан      от 04.10.2011 г. №ПП-1623,от 17.11.2014 г. №ПП-2264Протокол общего собрания Совета Учредителей от 10.01.2012г. №3 № ПП -2163 и ПП- 2069</v>
          </cell>
        </row>
        <row r="943">
          <cell r="E943" t="str">
            <v>собственные средства</v>
          </cell>
          <cell r="F943">
            <v>39.700000000000003</v>
          </cell>
          <cell r="G943">
            <v>2.9</v>
          </cell>
          <cell r="H943">
            <v>2.9</v>
          </cell>
        </row>
        <row r="944">
          <cell r="A944" t="str">
            <v>Организация производства  смесовой пряжи и перчаток из нее в СП "ГСКБ по ирригации"</v>
          </cell>
          <cell r="B944" t="str">
            <v>8 тыс тн</v>
          </cell>
          <cell r="C944" t="str">
            <v>2014-2015 гг.</v>
          </cell>
          <cell r="D944" t="str">
            <v>не требуется</v>
          </cell>
          <cell r="E944" t="str">
            <v>Всего</v>
          </cell>
          <cell r="F944">
            <v>4.3600000000000003</v>
          </cell>
          <cell r="G944">
            <v>1.3</v>
          </cell>
          <cell r="H944">
            <v>1.3</v>
          </cell>
          <cell r="O944" t="str">
            <v>Имеется разработанное ТЭО проекта</v>
          </cell>
          <cell r="P944" t="str">
            <v>Постановления Президента Республики Узбекистан от 17.11.2014 г. №ПП-2264№ ПП-2069Протокол общего собрания Совета Учредителей от 10.11.2013г. №4</v>
          </cell>
        </row>
        <row r="945">
          <cell r="E945" t="str">
            <v>собственные средства</v>
          </cell>
          <cell r="F945">
            <v>4.3600000000000003</v>
          </cell>
          <cell r="G945">
            <v>1.3</v>
          </cell>
          <cell r="H945">
            <v>1.3</v>
          </cell>
        </row>
        <row r="946">
          <cell r="A946" t="str">
            <v>Организация производства стальных радиаторов на СП "ГСКБ по ирригации"</v>
          </cell>
          <cell r="B946" t="str">
            <v>180 тыс.шт.</v>
          </cell>
          <cell r="C946" t="str">
            <v>2014-2015 гг.</v>
          </cell>
          <cell r="D946" t="str">
            <v>не требуется</v>
          </cell>
          <cell r="E946" t="str">
            <v>Всего</v>
          </cell>
          <cell r="F946">
            <v>2.8</v>
          </cell>
          <cell r="G946">
            <v>1</v>
          </cell>
          <cell r="H946">
            <v>1</v>
          </cell>
          <cell r="O946" t="str">
            <v>Имеется разработанное ТЭО проекта</v>
          </cell>
          <cell r="P946" t="str">
            <v>Постановления Президента Республики Узбекистан от 17.11.2014 г. №ПП-2264№ ПП-2069Протокол общего собрания Совета Учредителей от 10.11.2013г. №4</v>
          </cell>
        </row>
        <row r="947">
          <cell r="E947" t="str">
            <v>собственные средства</v>
          </cell>
          <cell r="F947">
            <v>2.8</v>
          </cell>
          <cell r="G947">
            <v>1</v>
          </cell>
          <cell r="H947">
            <v>1</v>
          </cell>
        </row>
        <row r="948">
          <cell r="A948" t="str">
            <v>СП "Ташкентский трубный завод" - организация производства цинкования полосы и проволоки</v>
          </cell>
          <cell r="B948" t="str">
            <v>3 тыс тн</v>
          </cell>
          <cell r="C948" t="str">
            <v>2012-2015 гг.</v>
          </cell>
          <cell r="D948" t="str">
            <v>Xinjiang Jinboer Industry &amp; Trade Co LTD</v>
          </cell>
          <cell r="E948" t="str">
            <v>Всего</v>
          </cell>
          <cell r="F948">
            <v>3.88</v>
          </cell>
          <cell r="G948">
            <v>1.3</v>
          </cell>
          <cell r="H948">
            <v>1.3</v>
          </cell>
          <cell r="O948" t="str">
            <v xml:space="preserve">Имеется утвержденное ТЭО проекта </v>
          </cell>
          <cell r="P948" t="str">
            <v>Постановления Президента Республики Узбекистан от 17.11.2014 г. №ПП-2264№ ПП -2163 и ПП- 2069Протокол общего собрания Совета Учредителей от 10,01,2012г.  №3;</v>
          </cell>
        </row>
        <row r="949">
          <cell r="E949" t="str">
            <v>собственные средства</v>
          </cell>
          <cell r="F949">
            <v>3.88</v>
          </cell>
          <cell r="G949">
            <v>1.3</v>
          </cell>
          <cell r="H949">
            <v>1.3</v>
          </cell>
        </row>
        <row r="950">
          <cell r="A950" t="str">
            <v>СП "Ташкентский трубный завод" - организация производства шурупов</v>
          </cell>
          <cell r="B950" t="str">
            <v>1 тыс.шт.</v>
          </cell>
          <cell r="C950" t="str">
            <v>2012-2015 гг.</v>
          </cell>
          <cell r="D950" t="str">
            <v>Xinjiang Jinboer Industry &amp; Trade Co LTD</v>
          </cell>
          <cell r="E950" t="str">
            <v>Всего</v>
          </cell>
          <cell r="F950">
            <v>4.4400000000000004</v>
          </cell>
          <cell r="G950">
            <v>1.8</v>
          </cell>
          <cell r="H950">
            <v>1.8</v>
          </cell>
          <cell r="O950" t="str">
            <v xml:space="preserve">Имеется утвержденное ТЭО проекта </v>
          </cell>
          <cell r="P950" t="str">
            <v>Постановления Президента Республики Узбекистан от 17.11.2014 г. №ПП-2264№ ПП -2163 и ПП- 2069Протокол общего собрания Совета Учредителей от 10,01,2012г.  №3;</v>
          </cell>
        </row>
        <row r="951">
          <cell r="E951" t="str">
            <v>собственные средства</v>
          </cell>
          <cell r="F951">
            <v>4.4400000000000004</v>
          </cell>
          <cell r="G951">
            <v>1.8</v>
          </cell>
          <cell r="H951">
            <v>1.8</v>
          </cell>
        </row>
        <row r="952">
          <cell r="A952" t="str">
            <v>Производство сварочных электродов в СП "Ташкентский трубный завод"</v>
          </cell>
          <cell r="B952" t="str">
            <v>2 тыс.тн</v>
          </cell>
          <cell r="C952" t="str">
            <v>2015-2016 гг.</v>
          </cell>
          <cell r="D952" t="str">
            <v>Xinjiang Jinboer Industry &amp; Trade Co LTD</v>
          </cell>
          <cell r="E952" t="str">
            <v>Всего</v>
          </cell>
          <cell r="F952">
            <v>4.4000000000000004</v>
          </cell>
          <cell r="G952">
            <v>4.4000000000000004</v>
          </cell>
          <cell r="H952">
            <v>2.2999999999999998</v>
          </cell>
          <cell r="I952">
            <v>2.1000000000000005</v>
          </cell>
          <cell r="O952" t="str">
            <v>Имеется разработанное ТЭО проекта</v>
          </cell>
          <cell r="P952" t="str">
            <v>Постановления Президента Республики Узбекистан от 17.11.2014 г. №ПП-2264 Письмо Ассоциации Узмонтажспецстрой от 13.05.14г. №01-220/02-07</v>
          </cell>
        </row>
        <row r="953">
          <cell r="E953" t="str">
            <v>собственные средства</v>
          </cell>
          <cell r="F953">
            <v>4.4000000000000004</v>
          </cell>
          <cell r="G953">
            <v>4.4000000000000004</v>
          </cell>
          <cell r="H953">
            <v>2.2999999999999998</v>
          </cell>
          <cell r="I953">
            <v>2.1000000000000005</v>
          </cell>
        </row>
        <row r="954">
          <cell r="A954" t="str">
            <v>Производство вакуумных выключателей в СП "NVA"</v>
          </cell>
          <cell r="B954" t="str">
            <v>100 шт.</v>
          </cell>
          <cell r="C954" t="str">
            <v>2015 г.</v>
          </cell>
          <cell r="D954" t="str">
            <v>не требуется</v>
          </cell>
          <cell r="E954" t="str">
            <v>Всего</v>
          </cell>
          <cell r="F954">
            <v>0.4</v>
          </cell>
          <cell r="G954">
            <v>0.4</v>
          </cell>
          <cell r="H954">
            <v>0.4</v>
          </cell>
          <cell r="O954" t="str">
            <v>Имеется разработанное ТЭО проекта</v>
          </cell>
          <cell r="P954" t="str">
            <v xml:space="preserve"> Постановления Президента Республики Узбекистан от 17.11.2014 г. №ПП-2264 Письмо Ассоциации Узмонтажспецстрой от 13.05.14г. №01-220/02-07</v>
          </cell>
        </row>
        <row r="955">
          <cell r="E955" t="str">
            <v>собственные средства</v>
          </cell>
          <cell r="F955">
            <v>0.4</v>
          </cell>
          <cell r="G955">
            <v>0.4</v>
          </cell>
          <cell r="H955">
            <v>0.4</v>
          </cell>
        </row>
        <row r="956">
          <cell r="A956" t="str">
            <v>Комплекс по вопросам сельского и водного хозяйства, переработки сельскохозяйственной продукции и потребительских товаров, всего</v>
          </cell>
          <cell r="F956">
            <v>1465.05</v>
          </cell>
          <cell r="G956">
            <v>1265.7226000000003</v>
          </cell>
          <cell r="H956">
            <v>329.01499999999999</v>
          </cell>
          <cell r="I956">
            <v>273.30279999999999</v>
          </cell>
          <cell r="J956">
            <v>237.26909999999998</v>
          </cell>
          <cell r="K956">
            <v>195.51569999999998</v>
          </cell>
          <cell r="L956">
            <v>128.29</v>
          </cell>
          <cell r="M956">
            <v>102.33</v>
          </cell>
        </row>
        <row r="957">
          <cell r="A957" t="str">
            <v>новое строительство</v>
          </cell>
          <cell r="F957">
            <v>812.93700000000001</v>
          </cell>
          <cell r="G957">
            <v>709.56700000000012</v>
          </cell>
          <cell r="H957">
            <v>203.37999999999997</v>
          </cell>
          <cell r="I957">
            <v>214.79130000000001</v>
          </cell>
          <cell r="J957">
            <v>134.60569999999998</v>
          </cell>
          <cell r="K957">
            <v>71.63</v>
          </cell>
          <cell r="L957">
            <v>50.929999999999993</v>
          </cell>
          <cell r="M957">
            <v>34.230000000000004</v>
          </cell>
        </row>
        <row r="958">
          <cell r="A958" t="str">
            <v>модернизация и реконструкция</v>
          </cell>
          <cell r="F958">
            <v>644.02300000000014</v>
          </cell>
          <cell r="G958">
            <v>548.24560000000008</v>
          </cell>
          <cell r="H958">
            <v>122.22499999999999</v>
          </cell>
          <cell r="I958">
            <v>54.011499999999998</v>
          </cell>
          <cell r="J958">
            <v>102.6634</v>
          </cell>
          <cell r="K958">
            <v>123.8857</v>
          </cell>
          <cell r="L958">
            <v>77.36</v>
          </cell>
          <cell r="M958">
            <v>68.099999999999994</v>
          </cell>
        </row>
        <row r="959">
          <cell r="A959" t="str">
            <v>другие направления</v>
          </cell>
          <cell r="F959">
            <v>8.09</v>
          </cell>
          <cell r="G959">
            <v>7.91</v>
          </cell>
          <cell r="H959">
            <v>3.4099999999999997</v>
          </cell>
          <cell r="I959">
            <v>4.5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A960" t="str">
            <v>ГАК "Узбекенгилсаноат"</v>
          </cell>
        </row>
        <row r="961">
          <cell r="A961" t="str">
            <v>Всего</v>
          </cell>
          <cell r="F961">
            <v>948.76000000000022</v>
          </cell>
          <cell r="G961">
            <v>788.10000000000014</v>
          </cell>
          <cell r="H961">
            <v>214.1</v>
          </cell>
          <cell r="I961">
            <v>184.94</v>
          </cell>
          <cell r="J961">
            <v>157.95999999999998</v>
          </cell>
          <cell r="K961">
            <v>132</v>
          </cell>
          <cell r="L961">
            <v>63.5</v>
          </cell>
          <cell r="M961">
            <v>35.6</v>
          </cell>
        </row>
        <row r="962">
          <cell r="A962" t="str">
            <v>в том числе:</v>
          </cell>
        </row>
        <row r="963">
          <cell r="E963" t="str">
            <v>собственные средства</v>
          </cell>
          <cell r="F963">
            <v>207.25999999999996</v>
          </cell>
          <cell r="G963">
            <v>184.35</v>
          </cell>
          <cell r="H963">
            <v>33.6</v>
          </cell>
          <cell r="I963">
            <v>44.199999999999996</v>
          </cell>
          <cell r="J963">
            <v>57.76</v>
          </cell>
          <cell r="K963">
            <v>32.1</v>
          </cell>
          <cell r="L963">
            <v>13</v>
          </cell>
          <cell r="M963">
            <v>3.69</v>
          </cell>
        </row>
        <row r="964">
          <cell r="E964" t="str">
            <v>ФРРУз</v>
          </cell>
          <cell r="F964">
            <v>2.1</v>
          </cell>
          <cell r="G964">
            <v>2.1</v>
          </cell>
          <cell r="H964">
            <v>0</v>
          </cell>
          <cell r="I964">
            <v>0</v>
          </cell>
          <cell r="J964">
            <v>2.1</v>
          </cell>
          <cell r="K964">
            <v>0</v>
          </cell>
          <cell r="L964">
            <v>0</v>
          </cell>
          <cell r="M964">
            <v>0</v>
          </cell>
        </row>
        <row r="965">
          <cell r="E965" t="str">
            <v>кредиты коммерческих банков</v>
          </cell>
          <cell r="F965">
            <v>461.60000000000019</v>
          </cell>
          <cell r="G965">
            <v>418.35000000000014</v>
          </cell>
          <cell r="H965">
            <v>60.739999999999995</v>
          </cell>
          <cell r="I965">
            <v>82.2</v>
          </cell>
          <cell r="J965">
            <v>93.1</v>
          </cell>
          <cell r="K965">
            <v>99.899999999999991</v>
          </cell>
          <cell r="L965">
            <v>50.5</v>
          </cell>
          <cell r="M965">
            <v>31.909999999999997</v>
          </cell>
        </row>
        <row r="966">
          <cell r="E966" t="str">
            <v>прямые иностранные инвестиции и кредиты</v>
          </cell>
          <cell r="F966">
            <v>277.8</v>
          </cell>
          <cell r="G966">
            <v>183.3</v>
          </cell>
          <cell r="H966">
            <v>119.76</v>
          </cell>
          <cell r="I966">
            <v>58.54</v>
          </cell>
          <cell r="J966">
            <v>5</v>
          </cell>
          <cell r="K966">
            <v>0</v>
          </cell>
          <cell r="L966">
            <v>0</v>
          </cell>
          <cell r="M966">
            <v>0</v>
          </cell>
        </row>
        <row r="967">
          <cell r="E967" t="str">
            <v>иностранные кредиты под гарантию Правительства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A968" t="str">
            <v>новое строительство</v>
          </cell>
          <cell r="F968">
            <v>552.70000000000005</v>
          </cell>
          <cell r="G968">
            <v>466.14000000000004</v>
          </cell>
          <cell r="H968">
            <v>158.54</v>
          </cell>
          <cell r="I968">
            <v>165.4</v>
          </cell>
          <cell r="J968">
            <v>89.999999999999986</v>
          </cell>
          <cell r="K968">
            <v>41.7</v>
          </cell>
          <cell r="L968">
            <v>10.5</v>
          </cell>
          <cell r="M968">
            <v>0</v>
          </cell>
        </row>
        <row r="969">
          <cell r="A969" t="str">
            <v>Организация производства пряжи и высококачественных чулочно-носочных изделий в Баявутском районе Сырдарьинской области (ООО "Neo Сotton")</v>
          </cell>
          <cell r="B969" t="str">
            <v>3,0 тыс.тн пряжи</v>
          </cell>
          <cell r="C969" t="str">
            <v>2012-2015 гг.</v>
          </cell>
          <cell r="D969" t="str">
            <v>не требуется</v>
          </cell>
          <cell r="E969" t="str">
            <v>Всего</v>
          </cell>
          <cell r="F969">
            <v>26</v>
          </cell>
          <cell r="G969">
            <v>22.09</v>
          </cell>
          <cell r="H969">
            <v>22.09</v>
          </cell>
          <cell r="I969">
            <v>0</v>
          </cell>
          <cell r="J969">
            <v>0</v>
          </cell>
          <cell r="O969" t="str">
            <v>Имеется разработанное ТЭО проекта</v>
          </cell>
          <cell r="P969" t="str">
            <v>Постановление Президента Республики Узбекистан от 15.12.2010 г. №ПП-1442,от 17.11.2014 г. №ПП-2264</v>
          </cell>
        </row>
        <row r="970">
          <cell r="E970" t="str">
            <v>собственные средства</v>
          </cell>
          <cell r="F970">
            <v>10.36</v>
          </cell>
          <cell r="G970">
            <v>8.9499999999999993</v>
          </cell>
          <cell r="H970">
            <v>8.9499999999999993</v>
          </cell>
        </row>
        <row r="971">
          <cell r="E971" t="str">
            <v>кредиты коммерческих банков</v>
          </cell>
          <cell r="F971">
            <v>15.64</v>
          </cell>
          <cell r="G971">
            <v>13.14</v>
          </cell>
          <cell r="H971">
            <v>13.14</v>
          </cell>
        </row>
        <row r="972">
          <cell r="A972" t="str">
            <v>Организация текстильного комплекса в Ташкентской области, 2 этап</v>
          </cell>
          <cell r="B972" t="str">
            <v>2014 г. - 7,5 млн. кв. м. тканей, 2015 г. - 5,0 млн. шт. швейных изделий</v>
          </cell>
          <cell r="C972" t="str">
            <v>2014-2016 гг.</v>
          </cell>
          <cell r="D972" t="str">
            <v>Компания "Textile Technologies Group" (Корея)</v>
          </cell>
          <cell r="E972" t="str">
            <v>Всего</v>
          </cell>
          <cell r="F972">
            <v>40</v>
          </cell>
          <cell r="G972">
            <v>20</v>
          </cell>
          <cell r="H972">
            <v>10</v>
          </cell>
          <cell r="I972">
            <v>10</v>
          </cell>
          <cell r="O972" t="str">
            <v>Имеется разработанное ТЭО проекта</v>
          </cell>
          <cell r="P972" t="str">
            <v>Постановление Президента Республики Узбекистан от 04.10.2011 г. №ПП-1623,от 17.11.2014 г. №ПП-2264</v>
          </cell>
        </row>
        <row r="973">
          <cell r="E973" t="str">
            <v>кредиты коммерческих банков</v>
          </cell>
          <cell r="F973">
            <v>10</v>
          </cell>
          <cell r="G973">
            <v>10</v>
          </cell>
          <cell r="H973">
            <v>5</v>
          </cell>
          <cell r="I973">
            <v>5</v>
          </cell>
        </row>
        <row r="974">
          <cell r="E974" t="str">
            <v>прямые иностранные инвестиции и кредиты</v>
          </cell>
          <cell r="F974">
            <v>30</v>
          </cell>
          <cell r="G974">
            <v>10</v>
          </cell>
          <cell r="H974">
            <v>5</v>
          </cell>
          <cell r="I974">
            <v>5</v>
          </cell>
        </row>
        <row r="975">
          <cell r="A975" t="str">
            <v>Организация текстильного комплекса по производству готовых швейных изделий на базе ООО "Арт Софт Текс", г.Наманган</v>
          </cell>
          <cell r="B975" t="str">
            <v>3,0 тыс.тн пряжи,10,6 млн.шт. махровых изд.</v>
          </cell>
          <cell r="C975" t="str">
            <v>2012-2016 гг.</v>
          </cell>
          <cell r="D975" t="str">
            <v xml:space="preserve">Компания"EVIS TEKSTIL LTD. STL." (Турция) </v>
          </cell>
          <cell r="E975" t="str">
            <v>Всего</v>
          </cell>
          <cell r="F975">
            <v>31</v>
          </cell>
          <cell r="G975">
            <v>24.5</v>
          </cell>
          <cell r="H975">
            <v>14.5</v>
          </cell>
          <cell r="I975">
            <v>10</v>
          </cell>
          <cell r="O975" t="str">
            <v>Имеется разработанное ТЭО проекта</v>
          </cell>
          <cell r="P975" t="str">
            <v xml:space="preserve">Постановления Президента Республики Узбекистан от 17.11.2014 г. №ПП-2264Постановление Кабинета Министров от 02.08.2012 г. №234 </v>
          </cell>
        </row>
        <row r="976">
          <cell r="E976" t="str">
            <v>собственные средства</v>
          </cell>
          <cell r="F976">
            <v>2</v>
          </cell>
          <cell r="G976">
            <v>2</v>
          </cell>
          <cell r="H976">
            <v>0</v>
          </cell>
          <cell r="I976">
            <v>2</v>
          </cell>
        </row>
        <row r="977">
          <cell r="E977" t="str">
            <v>кредиты коммерческих банков</v>
          </cell>
          <cell r="F977">
            <v>17</v>
          </cell>
          <cell r="G977">
            <v>10.5</v>
          </cell>
          <cell r="H977">
            <v>4</v>
          </cell>
          <cell r="I977">
            <v>6.5</v>
          </cell>
        </row>
        <row r="978">
          <cell r="E978" t="str">
            <v>прямые иностранные инвестиции и кредиты</v>
          </cell>
          <cell r="F978">
            <v>12</v>
          </cell>
          <cell r="G978">
            <v>12</v>
          </cell>
          <cell r="H978">
            <v>10.5</v>
          </cell>
          <cell r="I978">
            <v>1.5</v>
          </cell>
        </row>
        <row r="979">
          <cell r="A979" t="str">
            <v>Организация прядильного производства на базе ООО "Бостанлик Пласттекс", Ташкентская область (ООО "Нихол")</v>
          </cell>
          <cell r="B979" t="str">
            <v>7,0 тыс. тн х/б пряжи</v>
          </cell>
          <cell r="C979" t="str">
            <v>2014-2015 гг.</v>
          </cell>
          <cell r="D979" t="str">
            <v>не требуется</v>
          </cell>
          <cell r="E979" t="str">
            <v>Всего</v>
          </cell>
          <cell r="F979">
            <v>14.5</v>
          </cell>
          <cell r="G979">
            <v>6.85</v>
          </cell>
          <cell r="H979">
            <v>6.85</v>
          </cell>
          <cell r="O979" t="str">
            <v>Имеется разработанное ТЭО проекта</v>
          </cell>
          <cell r="P979" t="str">
            <v>Постановления Президента Республики Узбекистан от 17.11.2014 г. №ПП-2264Письмо ГАК "Узбекенгилсаноат" от 19.04.2013 г. №ИХ-09-1317</v>
          </cell>
        </row>
        <row r="980">
          <cell r="E980" t="str">
            <v>собственные средства</v>
          </cell>
          <cell r="F980">
            <v>9</v>
          </cell>
          <cell r="G980">
            <v>1.35</v>
          </cell>
          <cell r="H980">
            <v>1.35</v>
          </cell>
        </row>
        <row r="981">
          <cell r="E981" t="str">
            <v>кредиты коммерческих банков</v>
          </cell>
          <cell r="F981">
            <v>5.5</v>
          </cell>
          <cell r="G981">
            <v>5.5</v>
          </cell>
          <cell r="H981">
            <v>5.5</v>
          </cell>
        </row>
        <row r="982">
          <cell r="A982" t="str">
            <v>Организация прядильного производства на базе незавершенного строительством объекте в г.Багат, Хорезмская область (ООО "Хоразм текс")</v>
          </cell>
          <cell r="B982" t="str">
            <v>6,0 тыс. тн х/б пряжи</v>
          </cell>
          <cell r="C982" t="str">
            <v>2014-2015 гг.</v>
          </cell>
          <cell r="D982" t="str">
            <v>не требуется</v>
          </cell>
          <cell r="E982" t="str">
            <v>Всего</v>
          </cell>
          <cell r="F982">
            <v>5</v>
          </cell>
          <cell r="G982">
            <v>5</v>
          </cell>
          <cell r="H982">
            <v>5</v>
          </cell>
          <cell r="O982" t="str">
            <v>Имеется разработанное ТЭО проекта</v>
          </cell>
          <cell r="P982" t="str">
            <v>Постановление Президента Республики Узбекистан от 22.11.2012 г. №ПП-1856,от 17.11.2014 г. №ПП-2264</v>
          </cell>
        </row>
        <row r="983">
          <cell r="E983" t="str">
            <v>собственные средства</v>
          </cell>
          <cell r="F983">
            <v>1.5</v>
          </cell>
          <cell r="G983">
            <v>1.5</v>
          </cell>
          <cell r="H983">
            <v>1.5</v>
          </cell>
        </row>
        <row r="984">
          <cell r="E984" t="str">
            <v>кредиты коммерческих банков</v>
          </cell>
          <cell r="F984">
            <v>3.5</v>
          </cell>
          <cell r="G984">
            <v>3.5</v>
          </cell>
          <cell r="H984">
            <v>3.5</v>
          </cell>
        </row>
        <row r="985">
          <cell r="A985" t="str">
            <v>Организация ткацкого производства на базе ООО "Шовот текстиль", Хорезмская область, (СП ООО "Узтекс-Шовот")</v>
          </cell>
          <cell r="B985" t="str">
            <v>7,5 тыс.тн пряжи</v>
          </cell>
          <cell r="C985" t="str">
            <v>2014-2016 гг.</v>
          </cell>
          <cell r="D985" t="str">
            <v>Свис Кепитал (Швейцария)</v>
          </cell>
          <cell r="E985" t="str">
            <v>Всего</v>
          </cell>
          <cell r="F985">
            <v>40</v>
          </cell>
          <cell r="G985">
            <v>4</v>
          </cell>
          <cell r="H985">
            <v>4</v>
          </cell>
          <cell r="O985" t="str">
            <v>Имеется разработанное ТЭО проекта</v>
          </cell>
          <cell r="P985" t="str">
            <v>Постановление Президента Республики Узбекистан от 15.12.2010 г. №ПП-1442,от 17.11.2014 г. №ПП-2264</v>
          </cell>
        </row>
        <row r="986">
          <cell r="E986" t="str">
            <v>собственные средства</v>
          </cell>
          <cell r="F986">
            <v>10</v>
          </cell>
          <cell r="G986">
            <v>2</v>
          </cell>
          <cell r="H986">
            <v>2</v>
          </cell>
        </row>
        <row r="987">
          <cell r="E987" t="str">
            <v>кредиты коммерческих банков</v>
          </cell>
          <cell r="F987">
            <v>15</v>
          </cell>
        </row>
        <row r="988">
          <cell r="E988" t="str">
            <v>прямые иностранные инвестиции и кредиты</v>
          </cell>
          <cell r="F988">
            <v>15</v>
          </cell>
          <cell r="G988">
            <v>2</v>
          </cell>
          <cell r="H988">
            <v>2</v>
          </cell>
        </row>
        <row r="989">
          <cell r="A989" t="str">
            <v>Организации швейного производства в Букинском районе Ташкентской области ("ЯнгОне", Корея)</v>
          </cell>
          <cell r="B989" t="str">
            <v>5,0 млн.шт. верхней одежды, 2 тыс. тонн смесового полотна</v>
          </cell>
          <cell r="C989" t="str">
            <v>2014-2016 гг.</v>
          </cell>
          <cell r="D989" t="str">
            <v>Компания "Young One" (Корея)</v>
          </cell>
          <cell r="E989" t="str">
            <v>Всего</v>
          </cell>
          <cell r="F989">
            <v>8</v>
          </cell>
          <cell r="G989">
            <v>8</v>
          </cell>
          <cell r="H989">
            <v>5</v>
          </cell>
          <cell r="I989">
            <v>3</v>
          </cell>
          <cell r="O989" t="str">
            <v>ТЭО проекта на стадии разработки</v>
          </cell>
          <cell r="P989" t="str">
            <v>ПП-2000 от 12.07.2013г.</v>
          </cell>
        </row>
        <row r="990">
          <cell r="E990" t="str">
            <v>прямые иностранные инвестиции и кредиты</v>
          </cell>
          <cell r="F990">
            <v>8</v>
          </cell>
          <cell r="G990">
            <v>8</v>
          </cell>
          <cell r="H990">
            <v>5</v>
          </cell>
          <cell r="I990">
            <v>3</v>
          </cell>
        </row>
        <row r="991">
          <cell r="A991" t="str">
            <v>Создание производства готовых изделий компании "Янгуан" на базе незавершенного строительства в г.Бука</v>
          </cell>
          <cell r="B991" t="str">
            <v>1,5 млн.шт. готовых изделий</v>
          </cell>
          <cell r="C991" t="str">
            <v>2015-2017 гг.</v>
          </cell>
          <cell r="D991" t="str">
            <v>Компания "Young One" (Корея)</v>
          </cell>
          <cell r="E991" t="str">
            <v>Всего</v>
          </cell>
          <cell r="F991">
            <v>6</v>
          </cell>
          <cell r="G991">
            <v>6</v>
          </cell>
          <cell r="H991">
            <v>3</v>
          </cell>
          <cell r="I991">
            <v>2</v>
          </cell>
          <cell r="J991">
            <v>1</v>
          </cell>
          <cell r="O991" t="str">
            <v>ТЭО проекта на стадии разработки</v>
          </cell>
          <cell r="P991" t="str">
            <v>Постановление Президента Республики Узбекистан от 25.06.2014 г. №ПП-2192,от 17.11.2014 г. №ПП-2264</v>
          </cell>
        </row>
        <row r="992">
          <cell r="E992" t="str">
            <v>прямые иностранные инвестиции и кредиты</v>
          </cell>
          <cell r="F992">
            <v>6</v>
          </cell>
          <cell r="G992">
            <v>6</v>
          </cell>
          <cell r="H992">
            <v>3</v>
          </cell>
          <cell r="I992">
            <v>2</v>
          </cell>
          <cell r="J992">
            <v>1</v>
          </cell>
        </row>
        <row r="993">
          <cell r="A993" t="str">
            <v>Создание комплекса компании "Янгуан" в г.Ташкент (регионального офиса и демонстрационной площадки)</v>
          </cell>
          <cell r="E993" t="str">
            <v>Всего</v>
          </cell>
          <cell r="F993">
            <v>10</v>
          </cell>
          <cell r="G993">
            <v>10</v>
          </cell>
          <cell r="H993">
            <v>1</v>
          </cell>
          <cell r="I993">
            <v>5</v>
          </cell>
          <cell r="J993">
            <v>4</v>
          </cell>
          <cell r="O993" t="str">
            <v>ТЭО проекта на стадии разработки</v>
          </cell>
          <cell r="P993" t="str">
            <v>Постановление Президента Республики Узбекистан от 25.06.2014 г. №ПП-2192,от 17.11.2014 г. №ПП-2264</v>
          </cell>
        </row>
        <row r="994">
          <cell r="E994" t="str">
            <v>прямые иностранные инвестиции и кредиты</v>
          </cell>
          <cell r="F994">
            <v>10</v>
          </cell>
          <cell r="G994">
            <v>10</v>
          </cell>
          <cell r="H994">
            <v>1</v>
          </cell>
          <cell r="I994">
            <v>5</v>
          </cell>
          <cell r="J994">
            <v>4</v>
          </cell>
        </row>
        <row r="995">
          <cell r="A995" t="str">
            <v>Организация прядильного производства в Учкурганском районе СП "Учкурган текстиль", Наманганской области</v>
          </cell>
          <cell r="B995" t="str">
            <v>5,5 тыс.тн пряжи</v>
          </cell>
          <cell r="C995" t="str">
            <v>2015-2016 гг.</v>
          </cell>
          <cell r="D995" t="str">
            <v>Свис Кепитал (Швейцария)</v>
          </cell>
          <cell r="E995" t="str">
            <v>Всего</v>
          </cell>
          <cell r="F995">
            <v>25</v>
          </cell>
          <cell r="G995">
            <v>25</v>
          </cell>
          <cell r="H995">
            <v>20</v>
          </cell>
          <cell r="I995">
            <v>5</v>
          </cell>
          <cell r="O995" t="str">
            <v>ТЭО проекта на стадии разработки</v>
          </cell>
          <cell r="P995" t="str">
            <v>Постановления Президента Республики Узбекистан от 17.11.2014 г. №ПП-2264Протокол КМ №231 от 4.08.2013</v>
          </cell>
        </row>
        <row r="996">
          <cell r="E996" t="str">
            <v>собственные средства</v>
          </cell>
          <cell r="F996">
            <v>5</v>
          </cell>
          <cell r="G996">
            <v>5</v>
          </cell>
          <cell r="H996">
            <v>5</v>
          </cell>
        </row>
        <row r="997">
          <cell r="E997" t="str">
            <v>кредиты коммерческих банков</v>
          </cell>
          <cell r="F997">
            <v>15</v>
          </cell>
          <cell r="G997">
            <v>15</v>
          </cell>
          <cell r="H997">
            <v>10</v>
          </cell>
          <cell r="I997">
            <v>5</v>
          </cell>
        </row>
        <row r="998">
          <cell r="E998" t="str">
            <v>прямые иностранные инвестиции и кредиты</v>
          </cell>
          <cell r="F998">
            <v>5</v>
          </cell>
          <cell r="G998">
            <v>5</v>
          </cell>
          <cell r="H998">
            <v>5</v>
          </cell>
        </row>
        <row r="999">
          <cell r="A999" t="str">
            <v>Создание текстильного производства в Шурчинском районе (ООО "Мумин текстиль" , Муборак ГПЗ)</v>
          </cell>
          <cell r="B999" t="str">
            <v>3,5 тыс. тн. пряжи</v>
          </cell>
          <cell r="C999" t="str">
            <v>2014-2016 гг.</v>
          </cell>
          <cell r="D999" t="str">
            <v>не требуется</v>
          </cell>
          <cell r="E999" t="str">
            <v>Всего</v>
          </cell>
          <cell r="F999">
            <v>8</v>
          </cell>
          <cell r="G999">
            <v>8</v>
          </cell>
          <cell r="H999">
            <v>4</v>
          </cell>
          <cell r="I999">
            <v>4</v>
          </cell>
          <cell r="O999" t="str">
            <v>Имеется разработанное ТЭО проекта</v>
          </cell>
          <cell r="P999" t="str">
            <v>Постановления Президента Республики Узбекистан от 17.11.2014 г. №ПП-2264ПП-1961 от 30.04.2013г.</v>
          </cell>
        </row>
        <row r="1000">
          <cell r="E1000" t="str">
            <v>собственные средства</v>
          </cell>
          <cell r="F1000">
            <v>1.5</v>
          </cell>
          <cell r="G1000">
            <v>1.5</v>
          </cell>
          <cell r="H1000">
            <v>0.5</v>
          </cell>
          <cell r="I1000">
            <v>1</v>
          </cell>
        </row>
        <row r="1001">
          <cell r="E1001" t="str">
            <v>кредиты коммерческих банков</v>
          </cell>
          <cell r="F1001">
            <v>6.5</v>
          </cell>
          <cell r="G1001">
            <v>6.5</v>
          </cell>
          <cell r="H1001">
            <v>3.5</v>
          </cell>
          <cell r="I1001">
            <v>3</v>
          </cell>
        </row>
        <row r="1002">
          <cell r="A1002" t="str">
            <v>Организация текстильного комплекса в Каршинском районе компанией "ЛТ Текстиль" (1 этап)</v>
          </cell>
          <cell r="B1002" t="str">
            <v>22 тыс.тн. смесовой пряжи10 тыс.кв.м. смесовых тканей</v>
          </cell>
          <cell r="C1002" t="str">
            <v>2015-2017гг.</v>
          </cell>
          <cell r="D1002" t="str">
            <v>Компания "LT Textile" (Нидерланды)</v>
          </cell>
          <cell r="E1002" t="str">
            <v>Всего</v>
          </cell>
          <cell r="F1002">
            <v>92</v>
          </cell>
          <cell r="G1002">
            <v>92</v>
          </cell>
          <cell r="H1002">
            <v>51</v>
          </cell>
          <cell r="I1002">
            <v>41</v>
          </cell>
          <cell r="O1002" t="str">
            <v>Имеется разработанное ТЭО проекта</v>
          </cell>
          <cell r="P1002" t="str">
            <v>Постановления Президента Республики Узбекистан от 17.11.2014 г. №ПП-2264№ ПП-2017 от 2.08.2013г.</v>
          </cell>
        </row>
        <row r="1003">
          <cell r="E1003" t="str">
            <v>прямые иностранные инвестиции и кредиты</v>
          </cell>
          <cell r="F1003">
            <v>92</v>
          </cell>
          <cell r="G1003">
            <v>92</v>
          </cell>
          <cell r="H1003">
            <v>51</v>
          </cell>
          <cell r="I1003">
            <v>41</v>
          </cell>
        </row>
        <row r="1004">
          <cell r="A1004" t="str">
            <v>Организация прядильного производства на базе ОАО "Китоб ип-йигирув", Кашкадарьинская область (1-этап)</v>
          </cell>
          <cell r="B1004" t="str">
            <v>3,0 тыс.тн пряжи</v>
          </cell>
          <cell r="C1004" t="str">
            <v>2014-2015 гг.</v>
          </cell>
          <cell r="D1004" t="str">
            <v>не требуется</v>
          </cell>
          <cell r="E1004" t="str">
            <v>Всего</v>
          </cell>
          <cell r="F1004">
            <v>4</v>
          </cell>
          <cell r="G1004">
            <v>2</v>
          </cell>
          <cell r="H1004">
            <v>2</v>
          </cell>
          <cell r="O1004" t="str">
            <v>Имеется разработанное ТЭО проекта</v>
          </cell>
          <cell r="P1004" t="str">
            <v>Постановления Президента Республики Узбекистан от 17.11.2014 г. №ПП-2264№ ПП-2017 от 2.08.2013г.</v>
          </cell>
        </row>
        <row r="1005">
          <cell r="E1005" t="str">
            <v>собственные средства</v>
          </cell>
          <cell r="F1005">
            <v>1.2</v>
          </cell>
          <cell r="G1005">
            <v>0</v>
          </cell>
          <cell r="H1005">
            <v>0</v>
          </cell>
        </row>
        <row r="1006">
          <cell r="E1006" t="str">
            <v>кредиты коммерческих банков</v>
          </cell>
          <cell r="F1006">
            <v>2.8</v>
          </cell>
          <cell r="G1006">
            <v>2</v>
          </cell>
          <cell r="H1006">
            <v>2</v>
          </cell>
        </row>
        <row r="1007">
          <cell r="A1007" t="str">
            <v>Организация прядильного производства на базе Чимбайского хлопзавода, Республика Каракалпакстан</v>
          </cell>
          <cell r="B1007" t="str">
            <v>18,0 тыс.тн пряжи,5,0 млн.кв.м. тканей,1,5 млн.шт. изд.</v>
          </cell>
          <cell r="C1007" t="str">
            <v>2014-2016 гг.</v>
          </cell>
          <cell r="D1007" t="str">
            <v>не требуется</v>
          </cell>
          <cell r="E1007" t="str">
            <v>Всего</v>
          </cell>
          <cell r="F1007">
            <v>10</v>
          </cell>
          <cell r="G1007">
            <v>7</v>
          </cell>
          <cell r="H1007">
            <v>6</v>
          </cell>
          <cell r="I1007">
            <v>1</v>
          </cell>
          <cell r="O1007" t="str">
            <v>Имеется разработанное ТЭО проекта</v>
          </cell>
          <cell r="P1007" t="str">
            <v>Постановления Президента Республики Узбекистан от 17.11.2014 г. №ПП-2264Протокол КМ РУз от 04.08.2013 г. №231</v>
          </cell>
        </row>
        <row r="1008">
          <cell r="E1008" t="str">
            <v>собственные средства</v>
          </cell>
          <cell r="F1008">
            <v>3.6</v>
          </cell>
          <cell r="G1008">
            <v>2.2000000000000002</v>
          </cell>
          <cell r="H1008">
            <v>2.2000000000000002</v>
          </cell>
          <cell r="I1008">
            <v>0</v>
          </cell>
        </row>
        <row r="1009">
          <cell r="E1009" t="str">
            <v>кредиты коммерческих банков</v>
          </cell>
          <cell r="F1009">
            <v>6.4</v>
          </cell>
          <cell r="G1009">
            <v>4.8</v>
          </cell>
          <cell r="H1009">
            <v>3.8</v>
          </cell>
          <cell r="I1009">
            <v>1</v>
          </cell>
        </row>
        <row r="1010">
          <cell r="A1010" t="str">
            <v>Организация производства х/б пряжи на ООО «Помук текстиль»</v>
          </cell>
          <cell r="B1010" t="str">
            <v>2,0 тыс.тн пряжи</v>
          </cell>
          <cell r="C1010" t="str">
            <v>2014-2015 гг.</v>
          </cell>
          <cell r="D1010" t="str">
            <v>не требуется</v>
          </cell>
          <cell r="E1010" t="str">
            <v>Всего</v>
          </cell>
          <cell r="F1010">
            <v>2.6</v>
          </cell>
          <cell r="G1010">
            <v>2.6</v>
          </cell>
          <cell r="H1010">
            <v>2.6</v>
          </cell>
          <cell r="I1010">
            <v>0</v>
          </cell>
          <cell r="O1010" t="str">
            <v>Имеется разработанное ТЭО проекта</v>
          </cell>
          <cell r="P1010" t="str">
            <v>Протокол КМ РУз от 04.08.2013 г. №231</v>
          </cell>
        </row>
        <row r="1011">
          <cell r="E1011" t="str">
            <v>собственные средства</v>
          </cell>
          <cell r="F1011">
            <v>0.8</v>
          </cell>
          <cell r="G1011">
            <v>0.8</v>
          </cell>
          <cell r="H1011">
            <v>0.8</v>
          </cell>
        </row>
        <row r="1012">
          <cell r="E1012" t="str">
            <v>кредиты коммерческих банков</v>
          </cell>
          <cell r="F1012">
            <v>1.8</v>
          </cell>
          <cell r="G1012">
            <v>1.8</v>
          </cell>
          <cell r="H1012">
            <v>1.8</v>
          </cell>
        </row>
        <row r="1013">
          <cell r="A1013" t="str">
            <v>Организация прядильного и ткацкого производств на базе ООО "Окдарья текстиль" по выпуску роторной пряжи и тканей</v>
          </cell>
          <cell r="B1013" t="str">
            <v>1,8 тыс.тн пряжи,1,6 млн.кв.м. тканей</v>
          </cell>
          <cell r="C1013" t="str">
            <v>2015-2016 гг.</v>
          </cell>
          <cell r="D1013" t="str">
            <v>не требуется</v>
          </cell>
          <cell r="E1013" t="str">
            <v>Всего</v>
          </cell>
          <cell r="F1013">
            <v>11.3</v>
          </cell>
          <cell r="G1013">
            <v>11.3</v>
          </cell>
          <cell r="H1013">
            <v>0</v>
          </cell>
          <cell r="I1013">
            <v>8.3000000000000007</v>
          </cell>
          <cell r="J1013">
            <v>3</v>
          </cell>
          <cell r="O1013" t="str">
            <v>Имеется разработанное ТЭО проекта</v>
          </cell>
          <cell r="P1013" t="str">
            <v>Протокол КМ РУз от 04.08.2013 г. №231</v>
          </cell>
        </row>
        <row r="1014">
          <cell r="E1014" t="str">
            <v>собственные средства</v>
          </cell>
          <cell r="F1014">
            <v>2.2999999999999998</v>
          </cell>
          <cell r="G1014">
            <v>2.2999999999999998</v>
          </cell>
          <cell r="I1014">
            <v>2.2999999999999998</v>
          </cell>
        </row>
        <row r="1015">
          <cell r="E1015" t="str">
            <v>кредиты коммерческих банков</v>
          </cell>
          <cell r="F1015">
            <v>9</v>
          </cell>
          <cell r="G1015">
            <v>9</v>
          </cell>
          <cell r="I1015">
            <v>6</v>
          </cell>
          <cell r="J1015">
            <v>3</v>
          </cell>
        </row>
        <row r="1016">
          <cell r="A1016" t="str">
            <v>Организация прядильного  производства на ООО "Метин текстиль" по выпуску роторной пряжи</v>
          </cell>
          <cell r="B1016" t="str">
            <v>2,8 тыс.тн пряжи</v>
          </cell>
          <cell r="C1016" t="str">
            <v>2014-2015 гг.</v>
          </cell>
          <cell r="D1016" t="str">
            <v>не требуется</v>
          </cell>
          <cell r="E1016" t="str">
            <v>Всего</v>
          </cell>
          <cell r="F1016">
            <v>4.5</v>
          </cell>
          <cell r="G1016">
            <v>4.5</v>
          </cell>
          <cell r="H1016">
            <v>0</v>
          </cell>
          <cell r="I1016">
            <v>4.5</v>
          </cell>
          <cell r="O1016" t="str">
            <v>Имеется разработанное ТЭО проекта</v>
          </cell>
          <cell r="P1016" t="str">
            <v>Протокол КМ РУз от 04.08.2013 г. №231</v>
          </cell>
        </row>
        <row r="1017">
          <cell r="E1017" t="str">
            <v>собственные средства</v>
          </cell>
          <cell r="F1017">
            <v>1</v>
          </cell>
          <cell r="G1017">
            <v>1</v>
          </cell>
          <cell r="I1017">
            <v>1</v>
          </cell>
        </row>
        <row r="1018">
          <cell r="E1018" t="str">
            <v>кредиты коммерческих банков</v>
          </cell>
          <cell r="F1018">
            <v>3.5</v>
          </cell>
          <cell r="G1018">
            <v>3.5</v>
          </cell>
          <cell r="I1018">
            <v>3.5</v>
          </cell>
        </row>
        <row r="1019">
          <cell r="A1019" t="str">
            <v xml:space="preserve">Расширение и модернизация действующего производства «Шиндон Спиннинг Термез» </v>
          </cell>
          <cell r="B1019" t="str">
            <v>45,0 млн.шт.</v>
          </cell>
          <cell r="C1019" t="str">
            <v>2014-2015 гг.</v>
          </cell>
          <cell r="D1019" t="str">
            <v>"Шиндонг Спиннинг" (Корея)</v>
          </cell>
          <cell r="E1019" t="str">
            <v>Всего</v>
          </cell>
          <cell r="F1019">
            <v>5</v>
          </cell>
          <cell r="G1019">
            <v>0.5</v>
          </cell>
          <cell r="H1019">
            <v>0.5</v>
          </cell>
          <cell r="I1019">
            <v>0</v>
          </cell>
          <cell r="O1019" t="str">
            <v>Имеется разработанное ТЭО проекта</v>
          </cell>
          <cell r="P1019" t="str">
            <v>Постановления Президента Республики Узбекистан от 17.11.2014 г. №ПП-2264</v>
          </cell>
        </row>
        <row r="1020">
          <cell r="E1020" t="str">
            <v>прямые иностранные инвестиции и кредиты</v>
          </cell>
          <cell r="F1020">
            <v>5</v>
          </cell>
          <cell r="G1020">
            <v>0.5</v>
          </cell>
          <cell r="H1020">
            <v>0.5</v>
          </cell>
        </row>
        <row r="1021">
          <cell r="A1021" t="str">
            <v>Организация прядильного и ткацкого производства на базе ООО "Экспо колор принт текс"</v>
          </cell>
          <cell r="B1021" t="str">
            <v>3,6 тыс.тн пряжи</v>
          </cell>
          <cell r="C1021" t="str">
            <v>2014-2015 гг.</v>
          </cell>
          <cell r="D1021" t="str">
            <v>не требуется</v>
          </cell>
          <cell r="E1021" t="str">
            <v>Всего</v>
          </cell>
          <cell r="F1021">
            <v>5.5</v>
          </cell>
          <cell r="G1021">
            <v>5.5</v>
          </cell>
          <cell r="H1021">
            <v>0</v>
          </cell>
          <cell r="I1021">
            <v>5.5</v>
          </cell>
          <cell r="O1021" t="str">
            <v>Имеется разработанное ТЭО проекта</v>
          </cell>
          <cell r="P1021" t="str">
            <v>Протокол КМ РУз от 04.08.2013 г. №231</v>
          </cell>
        </row>
        <row r="1022">
          <cell r="E1022" t="str">
            <v>собственные средства</v>
          </cell>
          <cell r="F1022">
            <v>1.5</v>
          </cell>
          <cell r="G1022">
            <v>1.5</v>
          </cell>
          <cell r="I1022">
            <v>1.5</v>
          </cell>
        </row>
        <row r="1023">
          <cell r="E1023" t="str">
            <v>кредиты коммерческих банков</v>
          </cell>
          <cell r="F1023">
            <v>4</v>
          </cell>
          <cell r="G1023">
            <v>4</v>
          </cell>
          <cell r="I1023">
            <v>4</v>
          </cell>
        </row>
        <row r="1024">
          <cell r="A1024" t="str">
            <v>Организация прядильного производства на базе ООО "Хоразм Гиламлари"</v>
          </cell>
          <cell r="B1024" t="str">
            <v>5,0 тыс.тн пряжи</v>
          </cell>
          <cell r="C1024" t="str">
            <v>2014-2015 гг.</v>
          </cell>
          <cell r="D1024" t="str">
            <v>не требуется</v>
          </cell>
          <cell r="E1024" t="str">
            <v>Всего</v>
          </cell>
          <cell r="F1024">
            <v>3.3</v>
          </cell>
          <cell r="G1024">
            <v>3.3</v>
          </cell>
          <cell r="H1024">
            <v>0</v>
          </cell>
          <cell r="I1024">
            <v>3.3</v>
          </cell>
          <cell r="O1024" t="str">
            <v>Имеется разработанное ТЭО проекта</v>
          </cell>
          <cell r="P1024" t="str">
            <v>Протокол КМ РУз от 04.08.2013 г. №231</v>
          </cell>
        </row>
        <row r="1025">
          <cell r="E1025" t="str">
            <v>собственные средства</v>
          </cell>
          <cell r="F1025">
            <v>0.3</v>
          </cell>
          <cell r="G1025">
            <v>0.3</v>
          </cell>
          <cell r="I1025">
            <v>0.3</v>
          </cell>
        </row>
        <row r="1026">
          <cell r="E1026" t="str">
            <v>кредиты коммерческих банков</v>
          </cell>
          <cell r="F1026">
            <v>3</v>
          </cell>
          <cell r="G1026">
            <v>3</v>
          </cell>
          <cell r="I1026">
            <v>3</v>
          </cell>
        </row>
        <row r="1027">
          <cell r="A1027" t="str">
            <v>Организация прядильного производства в Аккурганском районе ООО "Максим Гольд Текс"</v>
          </cell>
          <cell r="B1027" t="str">
            <v>4,3 тыс.тн пряжи</v>
          </cell>
          <cell r="C1027" t="str">
            <v>2014-2015 гг.</v>
          </cell>
          <cell r="D1027" t="str">
            <v>не требуется</v>
          </cell>
          <cell r="E1027" t="str">
            <v>Всего</v>
          </cell>
          <cell r="F1027">
            <v>15</v>
          </cell>
          <cell r="G1027">
            <v>12</v>
          </cell>
          <cell r="H1027">
            <v>0</v>
          </cell>
          <cell r="I1027">
            <v>8</v>
          </cell>
          <cell r="J1027">
            <v>4</v>
          </cell>
          <cell r="O1027" t="str">
            <v>Имеется разработанное ТЭО проекта</v>
          </cell>
          <cell r="P1027" t="str">
            <v>Протокол КМ РУз от 04.08.2013 г. №231</v>
          </cell>
        </row>
        <row r="1028">
          <cell r="E1028" t="str">
            <v>собственные средства</v>
          </cell>
          <cell r="F1028">
            <v>8</v>
          </cell>
          <cell r="G1028">
            <v>7</v>
          </cell>
          <cell r="I1028">
            <v>3</v>
          </cell>
          <cell r="J1028">
            <v>4</v>
          </cell>
        </row>
        <row r="1029">
          <cell r="E1029" t="str">
            <v>кредиты коммерческих банков</v>
          </cell>
          <cell r="F1029">
            <v>7</v>
          </cell>
          <cell r="G1029">
            <v>5</v>
          </cell>
          <cell r="I1029">
            <v>5</v>
          </cell>
        </row>
        <row r="1030">
          <cell r="A1030" t="str">
            <v>Организация текстильного комплекса по выпуску швейно-трикотажных изделий (прядение, вязание, крашение и швейное) ООО "Мангит трикотаж"</v>
          </cell>
          <cell r="B1030" t="str">
            <v>8,5 млн.шт. трикот. изд.</v>
          </cell>
          <cell r="C1030" t="str">
            <v>2015-2017 гг.</v>
          </cell>
          <cell r="D1030" t="str">
            <v>не требуется</v>
          </cell>
          <cell r="E1030" t="str">
            <v>Всего</v>
          </cell>
          <cell r="F1030">
            <v>2.5</v>
          </cell>
          <cell r="G1030">
            <v>2.5</v>
          </cell>
          <cell r="H1030">
            <v>0</v>
          </cell>
          <cell r="I1030">
            <v>1</v>
          </cell>
          <cell r="J1030">
            <v>1.5</v>
          </cell>
          <cell r="O1030" t="str">
            <v>Имеется разработанное ТЭО проекта</v>
          </cell>
          <cell r="P1030" t="str">
            <v>Протокол КМ РУз от 13.09.2013 г. №70</v>
          </cell>
        </row>
        <row r="1031">
          <cell r="E1031" t="str">
            <v>собственные средства</v>
          </cell>
          <cell r="F1031">
            <v>1</v>
          </cell>
          <cell r="G1031">
            <v>1</v>
          </cell>
          <cell r="I1031">
            <v>1</v>
          </cell>
        </row>
        <row r="1032">
          <cell r="E1032" t="str">
            <v>кредиты коммерческих банков</v>
          </cell>
          <cell r="F1032">
            <v>1.5</v>
          </cell>
          <cell r="G1032">
            <v>1.5</v>
          </cell>
          <cell r="J1032">
            <v>1.5</v>
          </cell>
        </row>
        <row r="1033">
          <cell r="A1033" t="str">
            <v>Организация производства джинсовых тканей ООО "Жайхун Дарья текстиль"</v>
          </cell>
          <cell r="B1033" t="str">
            <v>5,0 тыс.тн пряжи, 5,5 млн.кв.м. тканей,1,4 млн.шт.изд.</v>
          </cell>
          <cell r="C1033" t="str">
            <v>2016-2018 гг.</v>
          </cell>
          <cell r="D1033" t="str">
            <v>не требуется</v>
          </cell>
          <cell r="E1033" t="str">
            <v>Всего</v>
          </cell>
          <cell r="F1033">
            <v>12.899999999999999</v>
          </cell>
          <cell r="G1033">
            <v>12.899999999999999</v>
          </cell>
          <cell r="H1033">
            <v>0</v>
          </cell>
          <cell r="I1033">
            <v>2</v>
          </cell>
          <cell r="J1033">
            <v>6.9</v>
          </cell>
          <cell r="K1033">
            <v>4</v>
          </cell>
          <cell r="O1033" t="str">
            <v>Имеется разработанное ТЭО проекта</v>
          </cell>
          <cell r="P1033" t="str">
            <v>Протокол КМ РУз от 13.09.2013 г. №70</v>
          </cell>
        </row>
        <row r="1034">
          <cell r="E1034" t="str">
            <v>собственные средства</v>
          </cell>
          <cell r="F1034">
            <v>3.7</v>
          </cell>
          <cell r="G1034">
            <v>3.7</v>
          </cell>
          <cell r="I1034">
            <v>2</v>
          </cell>
          <cell r="J1034">
            <v>1.7</v>
          </cell>
        </row>
        <row r="1035">
          <cell r="E1035" t="str">
            <v>кредиты коммерческих банков</v>
          </cell>
          <cell r="F1035">
            <v>9.1999999999999993</v>
          </cell>
          <cell r="G1035">
            <v>9.1999999999999993</v>
          </cell>
          <cell r="J1035">
            <v>5.2</v>
          </cell>
          <cell r="K1035">
            <v>4</v>
          </cell>
        </row>
        <row r="1036">
          <cell r="A1036" t="str">
            <v>Организация текстильного комплекса по выпуску готовых изделий (прядение, ткачество и швейное производство) на базе Турткульского хлопзавода</v>
          </cell>
          <cell r="B1036" t="str">
            <v>3,2 тыс.тн пряжи, 3,2 млн.кв.м. тканей,3,2 млн.шт.изд.</v>
          </cell>
          <cell r="C1036" t="str">
            <v>2016-2018 гг.</v>
          </cell>
          <cell r="D1036" t="str">
            <v>не требуется</v>
          </cell>
          <cell r="E1036" t="str">
            <v>Всего</v>
          </cell>
          <cell r="F1036">
            <v>10</v>
          </cell>
          <cell r="G1036">
            <v>10</v>
          </cell>
          <cell r="H1036">
            <v>0</v>
          </cell>
          <cell r="I1036">
            <v>6.2</v>
          </cell>
          <cell r="J1036">
            <v>2</v>
          </cell>
          <cell r="K1036">
            <v>1.8</v>
          </cell>
          <cell r="O1036" t="str">
            <v>ТЭО проекта на стадии разработки</v>
          </cell>
          <cell r="P1036" t="str">
            <v>Протокол КМ РУз от 13.09.2013 г. №70</v>
          </cell>
        </row>
        <row r="1037">
          <cell r="E1037" t="str">
            <v>собственные средства</v>
          </cell>
          <cell r="F1037">
            <v>3.2</v>
          </cell>
          <cell r="G1037">
            <v>3.2</v>
          </cell>
          <cell r="I1037">
            <v>1.2</v>
          </cell>
          <cell r="J1037">
            <v>1</v>
          </cell>
          <cell r="K1037">
            <v>1</v>
          </cell>
        </row>
        <row r="1038">
          <cell r="E1038" t="str">
            <v>кредиты коммерческих банков</v>
          </cell>
          <cell r="F1038">
            <v>6.8</v>
          </cell>
          <cell r="G1038">
            <v>6.8</v>
          </cell>
          <cell r="I1038">
            <v>5</v>
          </cell>
          <cell r="J1038">
            <v>1</v>
          </cell>
          <cell r="K1038">
            <v>0.8</v>
          </cell>
        </row>
        <row r="1039">
          <cell r="A1039" t="str">
            <v>Организация производства х/б тканей ООО“Элит Стар текстиль”</v>
          </cell>
          <cell r="B1039" t="str">
            <v>22,5 млн.кв.м. тканей</v>
          </cell>
          <cell r="C1039" t="str">
            <v>2017-2018 гг.</v>
          </cell>
          <cell r="D1039" t="str">
            <v>не требуется</v>
          </cell>
          <cell r="E1039" t="str">
            <v>Всего</v>
          </cell>
          <cell r="F1039">
            <v>7</v>
          </cell>
          <cell r="G1039">
            <v>7</v>
          </cell>
          <cell r="H1039">
            <v>0</v>
          </cell>
          <cell r="I1039">
            <v>0</v>
          </cell>
          <cell r="J1039">
            <v>4</v>
          </cell>
          <cell r="K1039">
            <v>3</v>
          </cell>
          <cell r="O1039" t="str">
            <v>Имеется разработанное ТЭО проекта</v>
          </cell>
          <cell r="P1039" t="str">
            <v>Протокол КМ РУз от 04.08.2013 г. №231</v>
          </cell>
        </row>
        <row r="1040">
          <cell r="E1040" t="str">
            <v>кредиты коммерческих банков</v>
          </cell>
          <cell r="F1040">
            <v>7</v>
          </cell>
          <cell r="G1040">
            <v>7</v>
          </cell>
          <cell r="J1040">
            <v>4</v>
          </cell>
          <cell r="K1040">
            <v>3</v>
          </cell>
        </row>
        <row r="1041">
          <cell r="A1041" t="str">
            <v>Организация производства х/б тканей ООО “Амударе текстиль”</v>
          </cell>
          <cell r="B1041" t="str">
            <v>5,2 млн.кв.м. тканей</v>
          </cell>
          <cell r="C1041" t="str">
            <v>2016-2017 гг.</v>
          </cell>
          <cell r="D1041" t="str">
            <v>не требуется</v>
          </cell>
          <cell r="E1041" t="str">
            <v>Всего</v>
          </cell>
          <cell r="F1041">
            <v>6.5</v>
          </cell>
          <cell r="G1041">
            <v>6.5</v>
          </cell>
          <cell r="H1041">
            <v>0</v>
          </cell>
          <cell r="I1041">
            <v>5.5</v>
          </cell>
          <cell r="J1041">
            <v>1</v>
          </cell>
          <cell r="O1041" t="str">
            <v>Имеется разработанное ТЭО проекта</v>
          </cell>
          <cell r="P1041" t="str">
            <v>Протокол КМ РУз от 04.08.2013 г. №231</v>
          </cell>
        </row>
        <row r="1042">
          <cell r="E1042" t="str">
            <v>собственные средства</v>
          </cell>
          <cell r="F1042">
            <v>2.5</v>
          </cell>
          <cell r="G1042">
            <v>2.5</v>
          </cell>
          <cell r="I1042">
            <v>2.5</v>
          </cell>
        </row>
        <row r="1043">
          <cell r="E1043" t="str">
            <v>кредиты коммерческих банков</v>
          </cell>
          <cell r="F1043">
            <v>4</v>
          </cell>
          <cell r="G1043">
            <v>4</v>
          </cell>
          <cell r="I1043">
            <v>3</v>
          </cell>
          <cell r="J1043">
            <v>1</v>
          </cell>
        </row>
        <row r="1044">
          <cell r="A1044" t="str">
            <v>Организация текстильного комплекса по выпуску х/б пряжи, джинсовых тканей и готовые швейные изделия ООО "Global national textile"</v>
          </cell>
          <cell r="B1044" t="str">
            <v>2,0 тыс.тн.х/б пряжи</v>
          </cell>
          <cell r="C1044" t="str">
            <v>2016-2017 гг.</v>
          </cell>
          <cell r="D1044" t="str">
            <v>не требуется</v>
          </cell>
          <cell r="E1044" t="str">
            <v>Всего</v>
          </cell>
          <cell r="F1044">
            <v>7</v>
          </cell>
          <cell r="G1044">
            <v>7</v>
          </cell>
          <cell r="H1044">
            <v>0</v>
          </cell>
          <cell r="I1044">
            <v>4</v>
          </cell>
          <cell r="J1044">
            <v>3</v>
          </cell>
          <cell r="O1044" t="str">
            <v>ТЭО проекта на стадии разработки</v>
          </cell>
          <cell r="P1044" t="str">
            <v>Протокол КМ РУз от 04.08.2013 г. №231</v>
          </cell>
        </row>
        <row r="1045">
          <cell r="E1045" t="str">
            <v>собственные средства</v>
          </cell>
          <cell r="F1045">
            <v>2</v>
          </cell>
          <cell r="G1045">
            <v>2</v>
          </cell>
          <cell r="I1045">
            <v>1</v>
          </cell>
          <cell r="J1045">
            <v>1</v>
          </cell>
        </row>
        <row r="1046">
          <cell r="E1046" t="str">
            <v>кредиты коммерческих банков</v>
          </cell>
          <cell r="F1046">
            <v>5</v>
          </cell>
          <cell r="G1046">
            <v>5</v>
          </cell>
          <cell r="I1046">
            <v>3</v>
          </cell>
          <cell r="J1046">
            <v>2</v>
          </cell>
        </row>
        <row r="1047">
          <cell r="A1047" t="str">
            <v>Организация прядильного производства на базе бывшего ООО "Турткул Асака текстиль"</v>
          </cell>
          <cell r="B1047" t="str">
            <v>4,0 тыс.тн.х/б пряжи</v>
          </cell>
          <cell r="C1047" t="str">
            <v>2016-2017 гг.</v>
          </cell>
          <cell r="D1047" t="str">
            <v>не требуется</v>
          </cell>
          <cell r="E1047" t="str">
            <v>Всего</v>
          </cell>
          <cell r="F1047">
            <v>7</v>
          </cell>
          <cell r="G1047">
            <v>7</v>
          </cell>
          <cell r="H1047">
            <v>0</v>
          </cell>
          <cell r="I1047">
            <v>5.5</v>
          </cell>
          <cell r="J1047">
            <v>1.5</v>
          </cell>
          <cell r="O1047" t="str">
            <v>Имеется разработанное ТЭО проекта</v>
          </cell>
          <cell r="P1047" t="str">
            <v>Протокол КМ РУз от 04.08.2013 г. №231</v>
          </cell>
        </row>
        <row r="1048">
          <cell r="E1048" t="str">
            <v>собственные средства</v>
          </cell>
          <cell r="F1048">
            <v>7</v>
          </cell>
          <cell r="G1048">
            <v>7</v>
          </cell>
          <cell r="I1048">
            <v>5.5</v>
          </cell>
          <cell r="J1048">
            <v>1.5</v>
          </cell>
        </row>
        <row r="1049">
          <cell r="A1049" t="str">
            <v>Организация текстильного комплекса по выпуску готовых изделий (прядение, ткачество и швейное производство) на базе Элликкалинского хлопзавода</v>
          </cell>
          <cell r="B1049" t="str">
            <v>3,2 тыс.тн пряжи, 3,2 млн.кв.м. тканей,3,0 млн.шт.изд.</v>
          </cell>
          <cell r="C1049" t="str">
            <v>2016-2018 гг.</v>
          </cell>
          <cell r="D1049" t="str">
            <v>не требуется</v>
          </cell>
          <cell r="E1049" t="str">
            <v>Всего</v>
          </cell>
          <cell r="F1049">
            <v>10</v>
          </cell>
          <cell r="G1049">
            <v>10</v>
          </cell>
          <cell r="H1049">
            <v>0</v>
          </cell>
          <cell r="I1049">
            <v>6</v>
          </cell>
          <cell r="J1049">
            <v>2.5999999999999996</v>
          </cell>
          <cell r="K1049">
            <v>1.4</v>
          </cell>
          <cell r="O1049" t="str">
            <v>ТЭО проекта на стадии разработки</v>
          </cell>
          <cell r="P1049" t="str">
            <v>Протокол КМ РУз от 13.09.2013 г. №70</v>
          </cell>
        </row>
        <row r="1050">
          <cell r="E1050" t="str">
            <v>собственные средства</v>
          </cell>
          <cell r="F1050">
            <v>3.2</v>
          </cell>
          <cell r="G1050">
            <v>3.2</v>
          </cell>
          <cell r="I1050">
            <v>2</v>
          </cell>
          <cell r="J1050">
            <v>1.2</v>
          </cell>
        </row>
        <row r="1051">
          <cell r="E1051" t="str">
            <v>кредиты коммерческих банков</v>
          </cell>
          <cell r="F1051">
            <v>6.8</v>
          </cell>
          <cell r="G1051">
            <v>6.8</v>
          </cell>
          <cell r="I1051">
            <v>4</v>
          </cell>
          <cell r="J1051">
            <v>1.4</v>
          </cell>
          <cell r="K1051">
            <v>1.4</v>
          </cell>
        </row>
        <row r="1052">
          <cell r="A1052" t="str">
            <v>Организация текстильного комплекса по выпуску готовых изделий (прядение, ткачество и швейное производство) на базе Кунгратского хлопзавода</v>
          </cell>
          <cell r="B1052" t="str">
            <v>4,2 тыс.тн пряжи, 1,6 млн.кв.м. тканей, 1,8 млн.шт.изд.</v>
          </cell>
          <cell r="C1052" t="str">
            <v>2016-2018 гг.</v>
          </cell>
          <cell r="D1052" t="str">
            <v>не требуется</v>
          </cell>
          <cell r="E1052" t="str">
            <v>Всего</v>
          </cell>
          <cell r="F1052">
            <v>10</v>
          </cell>
          <cell r="G1052">
            <v>10</v>
          </cell>
          <cell r="H1052">
            <v>0</v>
          </cell>
          <cell r="I1052">
            <v>5.2</v>
          </cell>
          <cell r="J1052">
            <v>3.4</v>
          </cell>
          <cell r="K1052">
            <v>1.4</v>
          </cell>
          <cell r="O1052" t="str">
            <v>ТЭО проекта на стадии разработки</v>
          </cell>
          <cell r="P1052" t="str">
            <v>Протокол КМ РУз от 04.08.2013 г. №231</v>
          </cell>
        </row>
        <row r="1053">
          <cell r="E1053" t="str">
            <v>собственные средства</v>
          </cell>
          <cell r="F1053">
            <v>3.2</v>
          </cell>
          <cell r="G1053">
            <v>3.2</v>
          </cell>
          <cell r="I1053">
            <v>1.2</v>
          </cell>
          <cell r="J1053">
            <v>2</v>
          </cell>
        </row>
        <row r="1054">
          <cell r="E1054" t="str">
            <v>кредиты коммерческих банков</v>
          </cell>
          <cell r="F1054">
            <v>6.8</v>
          </cell>
          <cell r="G1054">
            <v>6.8</v>
          </cell>
          <cell r="I1054">
            <v>4</v>
          </cell>
          <cell r="J1054">
            <v>1.4</v>
          </cell>
          <cell r="K1054">
            <v>1.4</v>
          </cell>
        </row>
        <row r="1055">
          <cell r="A1055" t="str">
            <v>Организация текстильного комплекса по выпуску (х/б пряжи,трик.полотна, швейные изделия на базе выкупного П/К корпуса АО "Бухоротекс" ООО "Show Initiative"</v>
          </cell>
          <cell r="B1055" t="str">
            <v>5,0 тыс.тн пряжи, 5,5 млн.кв.м. тканей, 1,4 млн.шт.изд.</v>
          </cell>
          <cell r="C1055" t="str">
            <v>2016-2018 гг.</v>
          </cell>
          <cell r="D1055" t="str">
            <v>не требуется</v>
          </cell>
          <cell r="E1055" t="str">
            <v>Всего</v>
          </cell>
          <cell r="F1055">
            <v>24.5</v>
          </cell>
          <cell r="G1055">
            <v>24.5</v>
          </cell>
          <cell r="H1055">
            <v>0</v>
          </cell>
          <cell r="I1055">
            <v>5</v>
          </cell>
          <cell r="J1055">
            <v>8.6999999999999993</v>
          </cell>
          <cell r="K1055">
            <v>10.8</v>
          </cell>
          <cell r="O1055" t="str">
            <v>Имеется разработанное ТЭО проекта</v>
          </cell>
          <cell r="P1055" t="str">
            <v>ПП РУз от 15.12.2010 г. №ПП-1442</v>
          </cell>
        </row>
        <row r="1056">
          <cell r="E1056" t="str">
            <v>собственные средства</v>
          </cell>
          <cell r="F1056">
            <v>6.8</v>
          </cell>
          <cell r="G1056">
            <v>6.8</v>
          </cell>
          <cell r="I1056">
            <v>2</v>
          </cell>
          <cell r="J1056">
            <v>2</v>
          </cell>
          <cell r="K1056">
            <v>2.8</v>
          </cell>
        </row>
        <row r="1057">
          <cell r="E1057" t="str">
            <v>кредиты коммерческих банков</v>
          </cell>
          <cell r="F1057">
            <v>17.7</v>
          </cell>
          <cell r="G1057">
            <v>17.7</v>
          </cell>
          <cell r="I1057">
            <v>3</v>
          </cell>
          <cell r="J1057">
            <v>6.7</v>
          </cell>
          <cell r="K1057">
            <v>8</v>
          </cell>
        </row>
        <row r="1058">
          <cell r="A1058" t="str">
            <v>Организация прядильного производства на базе СП "Мидатекс"</v>
          </cell>
          <cell r="B1058" t="str">
            <v>2,5 тыс.тн пряжи</v>
          </cell>
          <cell r="C1058" t="str">
            <v>2016-2017 гг.</v>
          </cell>
          <cell r="D1058" t="str">
            <v>не требуется</v>
          </cell>
          <cell r="E1058" t="str">
            <v>Всего</v>
          </cell>
          <cell r="F1058">
            <v>5</v>
          </cell>
          <cell r="G1058">
            <v>5</v>
          </cell>
          <cell r="H1058">
            <v>0</v>
          </cell>
          <cell r="I1058">
            <v>3</v>
          </cell>
          <cell r="J1058">
            <v>2</v>
          </cell>
          <cell r="O1058" t="str">
            <v>ТЭО проекта на стадии разработки</v>
          </cell>
          <cell r="P1058" t="str">
            <v>Протокол КМ РУз от 04.08.2013 г. №231</v>
          </cell>
        </row>
        <row r="1059">
          <cell r="E1059" t="str">
            <v>собственные средства</v>
          </cell>
          <cell r="F1059">
            <v>1</v>
          </cell>
          <cell r="G1059">
            <v>1</v>
          </cell>
          <cell r="I1059">
            <v>1</v>
          </cell>
        </row>
        <row r="1060">
          <cell r="E1060" t="str">
            <v>кредиты коммерческих банков</v>
          </cell>
          <cell r="F1060">
            <v>4</v>
          </cell>
          <cell r="G1060">
            <v>4</v>
          </cell>
          <cell r="I1060">
            <v>2</v>
          </cell>
          <cell r="J1060">
            <v>2</v>
          </cell>
        </row>
        <row r="1061">
          <cell r="A1061" t="str">
            <v>Организация прядильного производства на базе ООО "Элегант Текс"</v>
          </cell>
          <cell r="B1061" t="str">
            <v>7,0 тыс.тн пряжи</v>
          </cell>
          <cell r="C1061" t="str">
            <v>2016-2018 гг.</v>
          </cell>
          <cell r="D1061" t="str">
            <v>не требуется</v>
          </cell>
          <cell r="E1061" t="str">
            <v>Всего</v>
          </cell>
          <cell r="F1061">
            <v>24.5</v>
          </cell>
          <cell r="G1061">
            <v>24.5</v>
          </cell>
          <cell r="H1061">
            <v>0</v>
          </cell>
          <cell r="I1061">
            <v>10</v>
          </cell>
          <cell r="J1061">
            <v>10.5</v>
          </cell>
          <cell r="K1061">
            <v>4</v>
          </cell>
          <cell r="O1061" t="str">
            <v>ТЭО проекта на стадии разработки</v>
          </cell>
          <cell r="P1061" t="str">
            <v>Протокол КМ РУз от 04.08.2013 г. №231</v>
          </cell>
        </row>
        <row r="1062">
          <cell r="E1062" t="str">
            <v>собственные средства</v>
          </cell>
          <cell r="F1062">
            <v>4.5</v>
          </cell>
          <cell r="G1062">
            <v>4.5</v>
          </cell>
          <cell r="I1062">
            <v>2</v>
          </cell>
          <cell r="J1062">
            <v>2.5</v>
          </cell>
        </row>
        <row r="1063">
          <cell r="E1063" t="str">
            <v>кредиты коммерческих банков</v>
          </cell>
          <cell r="F1063">
            <v>20</v>
          </cell>
          <cell r="G1063">
            <v>20</v>
          </cell>
          <cell r="I1063">
            <v>8</v>
          </cell>
          <cell r="J1063">
            <v>8</v>
          </cell>
          <cell r="K1063">
            <v>4</v>
          </cell>
        </row>
        <row r="1064">
          <cell r="A1064" t="str">
            <v>Организация текстильного комплекса на базе ООО "Гузартекс" (1-этап)</v>
          </cell>
          <cell r="B1064" t="str">
            <v>4,0 тыс.тн пряжи</v>
          </cell>
          <cell r="C1064" t="str">
            <v>2017-2018 гг.</v>
          </cell>
          <cell r="D1064" t="str">
            <v>не требуется</v>
          </cell>
          <cell r="E1064" t="str">
            <v>Всего</v>
          </cell>
          <cell r="F1064">
            <v>10</v>
          </cell>
          <cell r="G1064">
            <v>10</v>
          </cell>
          <cell r="H1064">
            <v>0</v>
          </cell>
          <cell r="I1064">
            <v>0</v>
          </cell>
          <cell r="J1064">
            <v>7</v>
          </cell>
          <cell r="K1064">
            <v>3</v>
          </cell>
          <cell r="O1064" t="str">
            <v>ТЭО проекта на стадии разработки</v>
          </cell>
          <cell r="P1064" t="str">
            <v>Протокол КМ РУз от 04.08.2013 г. №231</v>
          </cell>
        </row>
        <row r="1065">
          <cell r="E1065" t="str">
            <v>собственные средства</v>
          </cell>
          <cell r="F1065">
            <v>1</v>
          </cell>
          <cell r="G1065">
            <v>1</v>
          </cell>
          <cell r="J1065">
            <v>1</v>
          </cell>
        </row>
        <row r="1066">
          <cell r="E1066" t="str">
            <v>кредиты коммерческих банков</v>
          </cell>
          <cell r="F1066">
            <v>9</v>
          </cell>
          <cell r="G1066">
            <v>9</v>
          </cell>
          <cell r="J1066">
            <v>6</v>
          </cell>
          <cell r="K1066">
            <v>3</v>
          </cell>
        </row>
        <row r="1067">
          <cell r="A1067" t="str">
            <v>Организация текстильного комплекса на базе Бешкентского хлопзавода (1-этап)</v>
          </cell>
          <cell r="B1067" t="str">
            <v>2,0 тыс.тн пряжи</v>
          </cell>
          <cell r="C1067" t="str">
            <v>2017-2018 гг.</v>
          </cell>
          <cell r="D1067" t="str">
            <v>не требуется</v>
          </cell>
          <cell r="E1067" t="str">
            <v>Всего</v>
          </cell>
          <cell r="F1067">
            <v>10</v>
          </cell>
          <cell r="G1067">
            <v>10</v>
          </cell>
          <cell r="H1067">
            <v>0</v>
          </cell>
          <cell r="I1067">
            <v>0</v>
          </cell>
          <cell r="J1067">
            <v>7</v>
          </cell>
          <cell r="K1067">
            <v>3</v>
          </cell>
          <cell r="O1067" t="str">
            <v>ТЭО проекта на стадии разработки</v>
          </cell>
          <cell r="P1067" t="str">
            <v>Протокол КМ РУз от 04.08.2013 г. №231</v>
          </cell>
        </row>
        <row r="1068">
          <cell r="E1068" t="str">
            <v>собственные средства</v>
          </cell>
          <cell r="F1068">
            <v>1</v>
          </cell>
          <cell r="G1068">
            <v>1</v>
          </cell>
          <cell r="J1068">
            <v>1</v>
          </cell>
        </row>
        <row r="1069">
          <cell r="E1069" t="str">
            <v>кредиты коммерческих банков</v>
          </cell>
          <cell r="F1069">
            <v>9</v>
          </cell>
          <cell r="G1069">
            <v>9</v>
          </cell>
          <cell r="J1069">
            <v>6</v>
          </cell>
          <cell r="K1069">
            <v>3</v>
          </cell>
        </row>
        <row r="1070">
          <cell r="A1070" t="str">
            <v>Организация прядильного производства по выпуску роторной пряжи на ООО "Камаши Савдо"</v>
          </cell>
          <cell r="B1070" t="str">
            <v>2,0 тыс.тн пряжи</v>
          </cell>
          <cell r="C1070" t="str">
            <v>2016-2017 гг.</v>
          </cell>
          <cell r="D1070" t="str">
            <v>не требуется</v>
          </cell>
          <cell r="E1070" t="str">
            <v>Всего</v>
          </cell>
          <cell r="F1070">
            <v>3</v>
          </cell>
          <cell r="G1070">
            <v>3</v>
          </cell>
          <cell r="H1070">
            <v>0</v>
          </cell>
          <cell r="I1070">
            <v>0.9</v>
          </cell>
          <cell r="J1070">
            <v>2.1</v>
          </cell>
          <cell r="O1070" t="str">
            <v>ТЭО проекта на стадии разработки</v>
          </cell>
          <cell r="P1070" t="str">
            <v>ПП РУз от 02.08.2013 г. №ПП-2017</v>
          </cell>
        </row>
        <row r="1071">
          <cell r="E1071" t="str">
            <v>собственные средства</v>
          </cell>
          <cell r="F1071">
            <v>0.9</v>
          </cell>
          <cell r="G1071">
            <v>0.9</v>
          </cell>
          <cell r="I1071">
            <v>0.9</v>
          </cell>
        </row>
        <row r="1072">
          <cell r="E1072" t="str">
            <v>кредиты коммерческих банков</v>
          </cell>
          <cell r="F1072">
            <v>2.1</v>
          </cell>
          <cell r="G1072">
            <v>2.1</v>
          </cell>
          <cell r="J1072">
            <v>2.1</v>
          </cell>
        </row>
        <row r="1073">
          <cell r="A1073" t="str">
            <v>Организация прядильного производства на базе ООО  "Кумкурган механика заводи"</v>
          </cell>
          <cell r="B1073" t="str">
            <v>2,0 тыс.тн пряжи</v>
          </cell>
          <cell r="C1073" t="str">
            <v>2017-2018 гг.</v>
          </cell>
          <cell r="D1073" t="str">
            <v>не требуется</v>
          </cell>
          <cell r="E1073" t="str">
            <v>Всего</v>
          </cell>
          <cell r="F1073">
            <v>4</v>
          </cell>
          <cell r="G1073">
            <v>4</v>
          </cell>
          <cell r="H1073">
            <v>0</v>
          </cell>
          <cell r="I1073">
            <v>0</v>
          </cell>
          <cell r="J1073">
            <v>2</v>
          </cell>
          <cell r="K1073">
            <v>2</v>
          </cell>
          <cell r="O1073" t="str">
            <v>ТЭО проекта на стадии разработки</v>
          </cell>
          <cell r="P1073" t="str">
            <v>ПП РУз от 30.04.2013 г. №ПП-1961</v>
          </cell>
        </row>
        <row r="1074">
          <cell r="E1074" t="str">
            <v>собственные средства</v>
          </cell>
          <cell r="F1074">
            <v>1</v>
          </cell>
          <cell r="G1074">
            <v>1</v>
          </cell>
          <cell r="J1074">
            <v>1</v>
          </cell>
        </row>
        <row r="1075">
          <cell r="E1075" t="str">
            <v>кредиты коммерческих банков</v>
          </cell>
          <cell r="F1075">
            <v>3</v>
          </cell>
          <cell r="G1075">
            <v>3</v>
          </cell>
          <cell r="J1075">
            <v>1</v>
          </cell>
          <cell r="K1075">
            <v>2</v>
          </cell>
        </row>
        <row r="1076">
          <cell r="A1076" t="str">
            <v>Организация текстильного комплекса на базе Деновского хлопзавода (х/б пряжа,швейно-трик изделия)</v>
          </cell>
          <cell r="B1076" t="str">
            <v>5,0 тыс.тн пряжи</v>
          </cell>
          <cell r="C1076" t="str">
            <v>2017-2019 гг.</v>
          </cell>
          <cell r="D1076" t="str">
            <v>не требуется</v>
          </cell>
          <cell r="E1076" t="str">
            <v>Всего</v>
          </cell>
          <cell r="F1076">
            <v>22.1</v>
          </cell>
          <cell r="G1076">
            <v>22.1</v>
          </cell>
          <cell r="H1076">
            <v>0</v>
          </cell>
          <cell r="I1076">
            <v>0</v>
          </cell>
          <cell r="J1076">
            <v>6.6</v>
          </cell>
          <cell r="K1076">
            <v>5</v>
          </cell>
          <cell r="L1076">
            <v>10.5</v>
          </cell>
          <cell r="O1076" t="str">
            <v>ТЭО проекта на стадии разработки</v>
          </cell>
          <cell r="P1076" t="str">
            <v>ПП РУз от 30.04.2013 г. №ПП-1961</v>
          </cell>
        </row>
        <row r="1077">
          <cell r="E1077" t="str">
            <v>собственные средства</v>
          </cell>
          <cell r="F1077">
            <v>6.6</v>
          </cell>
          <cell r="G1077">
            <v>6.6</v>
          </cell>
          <cell r="J1077">
            <v>3.6</v>
          </cell>
          <cell r="K1077">
            <v>2</v>
          </cell>
          <cell r="L1077">
            <v>1</v>
          </cell>
        </row>
        <row r="1078">
          <cell r="E1078" t="str">
            <v>кредиты коммерческих банков</v>
          </cell>
          <cell r="F1078">
            <v>15.5</v>
          </cell>
          <cell r="G1078">
            <v>15.5</v>
          </cell>
          <cell r="J1078">
            <v>3</v>
          </cell>
          <cell r="K1078">
            <v>3</v>
          </cell>
          <cell r="L1078">
            <v>9.5</v>
          </cell>
        </row>
        <row r="1079">
          <cell r="A1079" t="str">
            <v>Организация прядильного производства на базе бывшего Хлопкозавода "Турон"</v>
          </cell>
          <cell r="B1079" t="str">
            <v>4,0 тыс.тн пряжи</v>
          </cell>
          <cell r="C1079" t="str">
            <v>2016-2018 гг.</v>
          </cell>
          <cell r="D1079" t="str">
            <v>не требуется</v>
          </cell>
          <cell r="E1079" t="str">
            <v>Всего</v>
          </cell>
          <cell r="F1079">
            <v>9</v>
          </cell>
          <cell r="G1079">
            <v>9</v>
          </cell>
          <cell r="H1079">
            <v>0</v>
          </cell>
          <cell r="I1079">
            <v>0.5</v>
          </cell>
          <cell r="J1079">
            <v>6.2</v>
          </cell>
          <cell r="K1079">
            <v>2.2999999999999998</v>
          </cell>
          <cell r="O1079" t="str">
            <v>ТЭО проекта на стадии разработки</v>
          </cell>
          <cell r="P1079" t="str">
            <v>Протокол КМ РУз от 04.08.2013 г. №231</v>
          </cell>
        </row>
        <row r="1080">
          <cell r="E1080" t="str">
            <v>собственные средства</v>
          </cell>
          <cell r="F1080">
            <v>2.7</v>
          </cell>
          <cell r="G1080">
            <v>2.7</v>
          </cell>
          <cell r="I1080">
            <v>0.5</v>
          </cell>
          <cell r="J1080">
            <v>2.2000000000000002</v>
          </cell>
        </row>
        <row r="1081">
          <cell r="E1081" t="str">
            <v>кредиты коммерческих банков</v>
          </cell>
          <cell r="F1081">
            <v>6.3</v>
          </cell>
          <cell r="G1081">
            <v>6.3</v>
          </cell>
          <cell r="J1081">
            <v>4</v>
          </cell>
          <cell r="K1081">
            <v>2.2999999999999998</v>
          </cell>
        </row>
        <row r="1082">
          <cell r="A1082" t="str">
            <v>Модернизация и расширение действующего производства на "ДЭУ Текстиль Бухара", Бухарская область</v>
          </cell>
          <cell r="B1082" t="str">
            <v>0,5 тыс.тн. х/б пряжи</v>
          </cell>
          <cell r="C1082" t="str">
            <v>2014-2015 гг.</v>
          </cell>
          <cell r="D1082" t="str">
            <v>Компания  "DAEWOO International" (Корея)</v>
          </cell>
          <cell r="E1082" t="str">
            <v>Всего</v>
          </cell>
          <cell r="F1082">
            <v>1</v>
          </cell>
          <cell r="G1082">
            <v>1</v>
          </cell>
          <cell r="H1082">
            <v>1</v>
          </cell>
          <cell r="I1082">
            <v>0</v>
          </cell>
          <cell r="O1082" t="str">
            <v>ТЭО проекта на стадии разработки</v>
          </cell>
          <cell r="P1082" t="str">
            <v>Постановление Президента Республики Узбекистан от 25.06.2014 г. №ПП-2192,от 17.11.2014 г. №ПП-2264</v>
          </cell>
        </row>
        <row r="1083">
          <cell r="E1083" t="str">
            <v>прямые иностранные инвестиции и кредиты</v>
          </cell>
          <cell r="F1083">
            <v>1</v>
          </cell>
          <cell r="G1083">
            <v>1</v>
          </cell>
          <cell r="H1083">
            <v>1</v>
          </cell>
        </row>
        <row r="1084">
          <cell r="A1084" t="str">
            <v>модернизация и реконструкция</v>
          </cell>
          <cell r="F1084">
            <v>396.06000000000012</v>
          </cell>
          <cell r="G1084">
            <v>321.96000000000009</v>
          </cell>
          <cell r="H1084">
            <v>55.559999999999995</v>
          </cell>
          <cell r="I1084">
            <v>19.54</v>
          </cell>
          <cell r="J1084">
            <v>67.959999999999994</v>
          </cell>
          <cell r="K1084">
            <v>90.3</v>
          </cell>
          <cell r="L1084">
            <v>53</v>
          </cell>
          <cell r="M1084">
            <v>35.6</v>
          </cell>
        </row>
        <row r="1085">
          <cell r="A1085" t="str">
            <v xml:space="preserve">Организация производства пряжи и тканей на базе ОАО "Бобур" в Андижанской области </v>
          </cell>
          <cell r="B1085" t="str">
            <v>10,0 тыс.тн х/б пряжи,36,0 млн. п. м. тканей</v>
          </cell>
          <cell r="C1085" t="str">
            <v>2014-2016 гг.</v>
          </cell>
          <cell r="D1085" t="str">
            <v>Компания"Nanyang M&amp;F Home Textile Co., Ltd." (КНР)</v>
          </cell>
          <cell r="E1085" t="str">
            <v>Всего</v>
          </cell>
          <cell r="F1085">
            <v>32</v>
          </cell>
          <cell r="G1085">
            <v>12</v>
          </cell>
          <cell r="H1085">
            <v>12</v>
          </cell>
          <cell r="I1085">
            <v>0</v>
          </cell>
          <cell r="O1085" t="str">
            <v>ТЭО проекта на стадии разработки</v>
          </cell>
          <cell r="P1085" t="str">
            <v>Постановление Президента Республики Узбекистан от 15.12.2010 г. №ПП-1442,от 17.11.2014 г. №ПП-2264</v>
          </cell>
        </row>
        <row r="1086">
          <cell r="E1086" t="str">
            <v>прямые иностранные инвестиции и кредиты</v>
          </cell>
          <cell r="F1086">
            <v>32</v>
          </cell>
          <cell r="G1086">
            <v>12</v>
          </cell>
          <cell r="H1086">
            <v>12</v>
          </cell>
          <cell r="I1086">
            <v>0</v>
          </cell>
        </row>
        <row r="1087">
          <cell r="A1087" t="str">
            <v>Организация текстильного комплекса на базе АО "Бухоротекс", Бухарская область</v>
          </cell>
          <cell r="B1087" t="str">
            <v>18,0 тыс.тн пряжи</v>
          </cell>
          <cell r="C1087" t="str">
            <v>2011-2016 гг.</v>
          </cell>
          <cell r="D1087" t="str">
            <v>Indorama Industries (Сингапур)</v>
          </cell>
          <cell r="E1087" t="str">
            <v>Всего</v>
          </cell>
          <cell r="F1087">
            <v>32</v>
          </cell>
          <cell r="G1087">
            <v>12</v>
          </cell>
          <cell r="H1087">
            <v>12</v>
          </cell>
          <cell r="O1087" t="str">
            <v>ТЭО проекта на стадии разработки</v>
          </cell>
          <cell r="P1087" t="str">
            <v>Постановление Президента Республики Узбекистан от 15.12.2010 г. №ПП-1442</v>
          </cell>
        </row>
        <row r="1088">
          <cell r="E1088" t="str">
            <v>кредиты коммерческих банков</v>
          </cell>
          <cell r="F1088">
            <v>12</v>
          </cell>
        </row>
        <row r="1089">
          <cell r="E1089" t="str">
            <v>прямые иностранные инвестиции и кредиты</v>
          </cell>
          <cell r="F1089">
            <v>20</v>
          </cell>
          <cell r="G1089">
            <v>12</v>
          </cell>
          <cell r="H1089">
            <v>12</v>
          </cell>
        </row>
        <row r="1090">
          <cell r="A1090" t="str">
            <v>Организация шелкового комплекса на базе ООО "Водий ипаги", г.Наманган (ИП "Веригров Ипаги")</v>
          </cell>
          <cell r="B1090" t="str">
            <v>2,0 млн. кв.м. шелковых тканей</v>
          </cell>
          <cell r="C1090" t="str">
            <v>2012-2016 гг.</v>
          </cell>
          <cell r="D1090" t="str">
            <v>Компания"Verigrow" (Сингапур)</v>
          </cell>
          <cell r="E1090" t="str">
            <v>Всего</v>
          </cell>
          <cell r="F1090">
            <v>10</v>
          </cell>
          <cell r="G1090">
            <v>4</v>
          </cell>
          <cell r="H1090">
            <v>3.76</v>
          </cell>
          <cell r="I1090">
            <v>0.24</v>
          </cell>
          <cell r="O1090" t="str">
            <v>Имеется разработанное ТЭО проекта</v>
          </cell>
          <cell r="P1090" t="str">
            <v>Постановление Президента Республики Узбекистан от 02.05.2012г. №ПП-1748,от 17.11.2014 г. №ПП-2264</v>
          </cell>
        </row>
        <row r="1091">
          <cell r="E1091" t="str">
            <v>прямые иностранные инвестиции и кредиты</v>
          </cell>
          <cell r="F1091">
            <v>10</v>
          </cell>
          <cell r="G1091">
            <v>4</v>
          </cell>
          <cell r="H1091">
            <v>3.76</v>
          </cell>
          <cell r="I1091">
            <v>0.24</v>
          </cell>
        </row>
        <row r="1092">
          <cell r="A1092" t="str">
            <v>Расширение прядильного производства  ИП "Индорама Коканд текстиль", Ферганская область (3 этап)</v>
          </cell>
          <cell r="B1092" t="str">
            <v>6,0 тыс. тн. х/б пряжи</v>
          </cell>
          <cell r="C1092" t="str">
            <v>2010-2015 гг.</v>
          </cell>
          <cell r="D1092" t="str">
            <v>Компания"Indorama" (Сингапур)</v>
          </cell>
          <cell r="E1092" t="str">
            <v>Всего</v>
          </cell>
          <cell r="F1092">
            <v>20</v>
          </cell>
          <cell r="G1092">
            <v>2</v>
          </cell>
          <cell r="H1092">
            <v>2</v>
          </cell>
          <cell r="O1092" t="str">
            <v>Имеется разработанное ТЭО проекта</v>
          </cell>
          <cell r="P1092" t="str">
            <v>Постановление Президента Республики Узбекистан от 06.05.2010г. №ПП-1333,от 17.11.2014 г. №ПП-2264</v>
          </cell>
        </row>
        <row r="1093">
          <cell r="E1093" t="str">
            <v>прямые иностранные инвестиции и кредиты</v>
          </cell>
          <cell r="F1093">
            <v>20</v>
          </cell>
          <cell r="G1093">
            <v>2</v>
          </cell>
          <cell r="H1093">
            <v>2</v>
          </cell>
        </row>
        <row r="1094">
          <cell r="A1094" t="str">
            <v>Организация производства текстильного комплекса по выпуску спортивной одежды (кураш, самбо, дзюдо, кикбоксинг, таэквандо, каратэ и др.) на ООО "Намимпекс текстиль", Наманганская область</v>
          </cell>
          <cell r="B1094" t="str">
            <v>2,5 тыс. тн. смесовой пряжи, 3,0 млн. кв. м. смесовых тканей, 500 тыс. шт. спортивной одежды</v>
          </cell>
          <cell r="C1094" t="str">
            <v>2014-2015гг.</v>
          </cell>
          <cell r="D1094" t="str">
            <v>не требуется</v>
          </cell>
          <cell r="E1094" t="str">
            <v>Всего</v>
          </cell>
          <cell r="F1094">
            <v>9.6999999999999993</v>
          </cell>
          <cell r="G1094">
            <v>9.6999999999999993</v>
          </cell>
          <cell r="H1094">
            <v>9.6999999999999993</v>
          </cell>
          <cell r="O1094" t="str">
            <v>Имеется разработанное ТЭО проекта</v>
          </cell>
          <cell r="P1094" t="str">
            <v>Поручение КМ РУЗ. от 07.04.2014г. №07/1-636</v>
          </cell>
        </row>
        <row r="1095">
          <cell r="E1095" t="str">
            <v>собственные средства</v>
          </cell>
          <cell r="F1095">
            <v>6.2</v>
          </cell>
          <cell r="G1095">
            <v>6.2</v>
          </cell>
          <cell r="H1095">
            <v>6.2</v>
          </cell>
        </row>
        <row r="1096">
          <cell r="E1096" t="str">
            <v>кредиты коммерческих банков</v>
          </cell>
          <cell r="F1096">
            <v>3.5</v>
          </cell>
          <cell r="G1096">
            <v>3.5</v>
          </cell>
          <cell r="H1096">
            <v>3.5</v>
          </cell>
        </row>
        <row r="1097">
          <cell r="A1097" t="str">
            <v>Организация производства костюмов для каноэ и байдарок, плавания и гимнастики, комплектов для футболистов, волейболистов, баскетболистов и др. на СП ООО "Амин Инвест", Самаркандская область</v>
          </cell>
          <cell r="B1097" t="str">
            <v>1,5 млн. шт. комплектов одежды</v>
          </cell>
          <cell r="C1097" t="str">
            <v>2014-2015 гг.</v>
          </cell>
          <cell r="D1097" t="str">
            <v>не требуется</v>
          </cell>
          <cell r="E1097" t="str">
            <v>Всего</v>
          </cell>
          <cell r="F1097">
            <v>4</v>
          </cell>
          <cell r="G1097">
            <v>4</v>
          </cell>
          <cell r="H1097">
            <v>4</v>
          </cell>
          <cell r="O1097" t="str">
            <v>Имеется разработанное ТЭО проекта</v>
          </cell>
          <cell r="P1097" t="str">
            <v>Постановления Президента Республики Узбекистан от 17.11.2014 г. №ПП-2264Поручение КМ РУЗ. от 07.04.2014г. №07/1-636,</v>
          </cell>
        </row>
        <row r="1098">
          <cell r="E1098" t="str">
            <v>собственные средства</v>
          </cell>
          <cell r="F1098">
            <v>2.5</v>
          </cell>
          <cell r="G1098">
            <v>2.5</v>
          </cell>
          <cell r="H1098">
            <v>2.5</v>
          </cell>
        </row>
        <row r="1099">
          <cell r="E1099" t="str">
            <v>кредиты коммерческих банков</v>
          </cell>
          <cell r="F1099">
            <v>1.5</v>
          </cell>
          <cell r="G1099">
            <v>1.5</v>
          </cell>
          <cell r="H1099">
            <v>1.5</v>
          </cell>
        </row>
        <row r="1100">
          <cell r="A1100" t="str">
            <v>Модернизация и расширение производства костюмов для художественной гимнастики и плавания (купальники, плавки) на ООО "Намуна", Андижанская область</v>
          </cell>
          <cell r="B1100" t="str">
            <v>2,0 млн. шт. комплектов одежды</v>
          </cell>
          <cell r="C1100" t="str">
            <v>2014-2015 гг.</v>
          </cell>
          <cell r="D1100" t="str">
            <v>не требуется</v>
          </cell>
          <cell r="E1100" t="str">
            <v>Всего</v>
          </cell>
          <cell r="F1100">
            <v>1.4</v>
          </cell>
          <cell r="G1100">
            <v>1.4</v>
          </cell>
          <cell r="H1100">
            <v>1.4</v>
          </cell>
          <cell r="O1100" t="str">
            <v>Имеется разработанное ТЭО проекта</v>
          </cell>
          <cell r="P1100" t="str">
            <v>Постановления Президента Республики Узбекистан от 17.11.2014 г. №ПП-2264Поручение КМ РУЗ. от 07.04.2014г. №07/1-636,</v>
          </cell>
        </row>
        <row r="1101">
          <cell r="E1101" t="str">
            <v>собственные средства</v>
          </cell>
          <cell r="F1101">
            <v>0.7</v>
          </cell>
          <cell r="G1101">
            <v>0.7</v>
          </cell>
          <cell r="H1101">
            <v>0.7</v>
          </cell>
        </row>
        <row r="1102">
          <cell r="E1102" t="str">
            <v>кредиты коммерческих банков</v>
          </cell>
          <cell r="F1102">
            <v>0.7</v>
          </cell>
          <cell r="G1102">
            <v>0.7</v>
          </cell>
          <cell r="H1102">
            <v>0.7</v>
          </cell>
        </row>
        <row r="1103">
          <cell r="A1103" t="str">
            <v>Расширение мощности СП "Текстиль Спектрум Колорс"</v>
          </cell>
          <cell r="B1103" t="str">
            <v>2,5 тыс.тн пряжи</v>
          </cell>
          <cell r="C1103" t="str">
            <v>2014-2015 гг.</v>
          </cell>
          <cell r="D1103" t="str">
            <v>«Rexfida Limited» (Великобритания)</v>
          </cell>
          <cell r="E1103" t="str">
            <v>Всего</v>
          </cell>
          <cell r="F1103">
            <v>3.5999999999999996</v>
          </cell>
          <cell r="G1103">
            <v>3.5999999999999996</v>
          </cell>
          <cell r="H1103">
            <v>0</v>
          </cell>
          <cell r="I1103">
            <v>3.5999999999999996</v>
          </cell>
          <cell r="O1103" t="str">
            <v>Имеется разработанное ТЭО проекта</v>
          </cell>
          <cell r="P1103" t="str">
            <v>Протокол КМ РУз от 04.08.2013 г. №231</v>
          </cell>
        </row>
        <row r="1104">
          <cell r="E1104" t="str">
            <v>кредиты коммерческих банков</v>
          </cell>
          <cell r="F1104">
            <v>2.8</v>
          </cell>
          <cell r="G1104">
            <v>2.8</v>
          </cell>
          <cell r="I1104">
            <v>2.8</v>
          </cell>
        </row>
        <row r="1105">
          <cell r="E1105" t="str">
            <v>прямые иностранные инвестиции и кредиты</v>
          </cell>
          <cell r="F1105">
            <v>0.8</v>
          </cell>
          <cell r="G1105">
            <v>0.8</v>
          </cell>
          <cell r="I1105">
            <v>0.8</v>
          </cell>
        </row>
        <row r="1106">
          <cell r="A1106" t="str">
            <v>Расширение мощностей прядильного производства на ООО "Бахтекс Фарм"</v>
          </cell>
          <cell r="B1106" t="str">
            <v>3,3 тыс.тн пряжи</v>
          </cell>
          <cell r="C1106" t="str">
            <v>2015-2016 гг.</v>
          </cell>
          <cell r="D1106" t="str">
            <v>не требуется</v>
          </cell>
          <cell r="E1106" t="str">
            <v>Всего</v>
          </cell>
          <cell r="F1106">
            <v>5</v>
          </cell>
          <cell r="G1106">
            <v>5</v>
          </cell>
          <cell r="H1106">
            <v>0</v>
          </cell>
          <cell r="I1106">
            <v>5</v>
          </cell>
          <cell r="O1106" t="str">
            <v>Имеется разработанное ТЭО проекта</v>
          </cell>
          <cell r="P1106" t="str">
            <v>Протокол КМ РУз от 04.08.2013 г. №231</v>
          </cell>
        </row>
        <row r="1107">
          <cell r="E1107" t="str">
            <v>собственные средства</v>
          </cell>
          <cell r="F1107">
            <v>5</v>
          </cell>
          <cell r="G1107">
            <v>5</v>
          </cell>
          <cell r="I1107">
            <v>5</v>
          </cell>
        </row>
        <row r="1108">
          <cell r="A1108" t="str">
            <v xml:space="preserve">Модернизация и расширение действующего производства «ДЭУ Текстиль Фергана» </v>
          </cell>
          <cell r="B1108" t="str">
            <v>3,0 тыс.тн пряжи</v>
          </cell>
          <cell r="C1108" t="str">
            <v>2014-2015 гг.</v>
          </cell>
          <cell r="D1108" t="str">
            <v>ДЭУ Интернационал (Корея)</v>
          </cell>
          <cell r="E1108" t="str">
            <v>Всего</v>
          </cell>
          <cell r="F1108">
            <v>11</v>
          </cell>
          <cell r="G1108">
            <v>6</v>
          </cell>
          <cell r="H1108">
            <v>6</v>
          </cell>
          <cell r="I1108">
            <v>0</v>
          </cell>
          <cell r="O1108" t="str">
            <v>ТЭО проекта на стадии разработки</v>
          </cell>
          <cell r="P1108" t="str">
            <v xml:space="preserve"> Постановления Президента Республики Узбекистан от 17.11.2014 г. №ПП-2264</v>
          </cell>
        </row>
        <row r="1109">
          <cell r="E1109" t="str">
            <v>прямые иностранные инвестиции и кредиты</v>
          </cell>
          <cell r="F1109">
            <v>11</v>
          </cell>
          <cell r="G1109">
            <v>6</v>
          </cell>
          <cell r="H1109">
            <v>6</v>
          </cell>
        </row>
        <row r="1110">
          <cell r="A1110" t="str">
            <v>Организация текстильного комплекса в Хазараспском районе (Асака банк)</v>
          </cell>
          <cell r="B1110" t="str">
            <v xml:space="preserve">5 тыс.тн. х/б пряжи3 тыс.тн. трикотажного полотна, 4,0 млн.шт. трикотажных изделий </v>
          </cell>
          <cell r="C1110" t="str">
            <v>2018-2020 гг.</v>
          </cell>
          <cell r="D1110" t="str">
            <v>не требуется</v>
          </cell>
          <cell r="E1110" t="str">
            <v>Всего</v>
          </cell>
          <cell r="F1110">
            <v>22.1</v>
          </cell>
          <cell r="G1110">
            <v>22.1</v>
          </cell>
          <cell r="H1110">
            <v>0</v>
          </cell>
          <cell r="I1110">
            <v>0</v>
          </cell>
          <cell r="J1110">
            <v>0</v>
          </cell>
          <cell r="K1110">
            <v>4.5999999999999996</v>
          </cell>
          <cell r="L1110">
            <v>10</v>
          </cell>
          <cell r="M1110">
            <v>7.5</v>
          </cell>
          <cell r="O1110" t="str">
            <v>ТЭО проекта на стадии разработки</v>
          </cell>
          <cell r="P1110" t="str">
            <v>ПП-1856 от 22.11.2012г. ПП-1961 от 30.04.2013г.</v>
          </cell>
        </row>
        <row r="1111">
          <cell r="E1111" t="str">
            <v>собственные средства</v>
          </cell>
          <cell r="F1111">
            <v>6.63</v>
          </cell>
          <cell r="G1111">
            <v>6.63</v>
          </cell>
          <cell r="K1111">
            <v>3.6</v>
          </cell>
          <cell r="L1111">
            <v>3</v>
          </cell>
          <cell r="M1111">
            <v>0.03</v>
          </cell>
        </row>
        <row r="1112">
          <cell r="E1112" t="str">
            <v>кредиты коммерческих банков</v>
          </cell>
          <cell r="F1112">
            <v>15.47</v>
          </cell>
          <cell r="G1112">
            <v>15.47</v>
          </cell>
          <cell r="K1112">
            <v>1</v>
          </cell>
          <cell r="L1112">
            <v>7</v>
          </cell>
          <cell r="M1112">
            <v>7.47</v>
          </cell>
        </row>
        <row r="1113">
          <cell r="A1113" t="str">
            <v>Организация швейно-трикотажного производства в Хавастском районе Сырдарьинской области</v>
          </cell>
          <cell r="B1113" t="str">
            <v>5,0 тыс. тн пряжи,3,0 тыс. тн трикотажного полотна,4,0 млн.шт. изделий</v>
          </cell>
          <cell r="C1113" t="str">
            <v>2014-2016 гг.</v>
          </cell>
          <cell r="D1113" t="str">
            <v>не требуется</v>
          </cell>
          <cell r="E1113" t="str">
            <v>Всего</v>
          </cell>
          <cell r="F1113">
            <v>5</v>
          </cell>
          <cell r="G1113">
            <v>5</v>
          </cell>
          <cell r="H1113">
            <v>0.5</v>
          </cell>
          <cell r="I1113">
            <v>4.5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O1113" t="str">
            <v>ТЭО проекта на стадии разработки</v>
          </cell>
          <cell r="P1113" t="str">
            <v>Постановление Президента Республики Узбекистан от 30.04.2013 г. №ПП-1961,от 17.11.2014 г. №ПП-2264</v>
          </cell>
        </row>
        <row r="1114">
          <cell r="E1114" t="str">
            <v>собственные средства</v>
          </cell>
          <cell r="F1114">
            <v>5</v>
          </cell>
          <cell r="G1114">
            <v>5</v>
          </cell>
          <cell r="H1114">
            <v>0.5</v>
          </cell>
          <cell r="I1114">
            <v>4.5</v>
          </cell>
        </row>
        <row r="1115">
          <cell r="A1115" t="str">
            <v>Организация прядильного производства в Кумкурганском районе Сухандарьинской области</v>
          </cell>
          <cell r="B1115" t="str">
            <v>5,0 тыс. тн пряжи,3,0 тыс. тн трикотажного полотна,4,0 млн.шт. изделий</v>
          </cell>
          <cell r="C1115" t="str">
            <v>2014-2016 гг.</v>
          </cell>
          <cell r="D1115" t="str">
            <v>не требуется</v>
          </cell>
          <cell r="E1115" t="str">
            <v>Всего</v>
          </cell>
          <cell r="F1115">
            <v>6.5</v>
          </cell>
          <cell r="G1115">
            <v>0.4</v>
          </cell>
          <cell r="H1115">
            <v>0.2</v>
          </cell>
          <cell r="I1115">
            <v>0.2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O1115" t="str">
            <v>ТЭО проекта на стадии разработки</v>
          </cell>
          <cell r="P1115" t="str">
            <v>Постановление Президента Республики Узбекистан от 30.04.2013 г. №ПП-1961,от 17.11.2014 г. №ПП-2264</v>
          </cell>
        </row>
        <row r="1116">
          <cell r="E1116" t="str">
            <v>собственные средства</v>
          </cell>
          <cell r="F1116">
            <v>2.4500000000000002</v>
          </cell>
          <cell r="G1116">
            <v>0.2</v>
          </cell>
          <cell r="H1116">
            <v>0.2</v>
          </cell>
        </row>
        <row r="1117">
          <cell r="E1117" t="str">
            <v>кредиты коммерческих банков</v>
          </cell>
          <cell r="F1117">
            <v>4.05</v>
          </cell>
          <cell r="G1117">
            <v>0.2</v>
          </cell>
          <cell r="I1117">
            <v>0.2</v>
          </cell>
        </row>
        <row r="1118">
          <cell r="A1118" t="str">
            <v>Расширение производства  по выпуску махровых тканей (прядение, крашение ткачество) ИП "Жиззах Кентекс"</v>
          </cell>
          <cell r="B1118" t="str">
            <v>7,0 тыс.тн пряжи, 6,0 млн.кв.м. (3 тыс.тн) тканей</v>
          </cell>
          <cell r="C1118" t="str">
            <v>2017-2018 гг.</v>
          </cell>
          <cell r="D1118" t="str">
            <v>Кентекс (Турция)</v>
          </cell>
          <cell r="E1118" t="str">
            <v>Всего</v>
          </cell>
          <cell r="F1118">
            <v>3.5</v>
          </cell>
          <cell r="G1118">
            <v>3.5</v>
          </cell>
          <cell r="H1118">
            <v>0</v>
          </cell>
          <cell r="I1118">
            <v>0</v>
          </cell>
          <cell r="J1118">
            <v>1.5</v>
          </cell>
          <cell r="K1118">
            <v>2</v>
          </cell>
          <cell r="L1118">
            <v>0</v>
          </cell>
          <cell r="M1118">
            <v>0</v>
          </cell>
          <cell r="O1118" t="str">
            <v>ТЭО проекта на стадии разработки</v>
          </cell>
          <cell r="P1118" t="str">
            <v>Протокол КМ РУз от 04.08.2013 г. №231</v>
          </cell>
        </row>
        <row r="1119">
          <cell r="E1119" t="str">
            <v>собственные средства</v>
          </cell>
          <cell r="F1119">
            <v>1</v>
          </cell>
          <cell r="G1119">
            <v>1</v>
          </cell>
          <cell r="J1119">
            <v>0.5</v>
          </cell>
          <cell r="K1119">
            <v>0.5</v>
          </cell>
        </row>
        <row r="1120">
          <cell r="E1120" t="str">
            <v>кредиты коммерческих банков</v>
          </cell>
          <cell r="F1120">
            <v>2.5</v>
          </cell>
          <cell r="G1120">
            <v>2.5</v>
          </cell>
          <cell r="J1120">
            <v>1</v>
          </cell>
          <cell r="K1120">
            <v>1.5</v>
          </cell>
        </row>
        <row r="1121">
          <cell r="A1121" t="str">
            <v>Расширение прядильного производства ООО "Джизак Пластекс"</v>
          </cell>
          <cell r="B1121" t="str">
            <v>12,0 тыс.тн пряжи</v>
          </cell>
          <cell r="C1121" t="str">
            <v>2017-2018 гг.</v>
          </cell>
          <cell r="D1121" t="str">
            <v>не требуется</v>
          </cell>
          <cell r="E1121" t="str">
            <v>Всего</v>
          </cell>
          <cell r="F1121">
            <v>15</v>
          </cell>
          <cell r="G1121">
            <v>15</v>
          </cell>
          <cell r="H1121">
            <v>0</v>
          </cell>
          <cell r="I1121">
            <v>0</v>
          </cell>
          <cell r="J1121">
            <v>9</v>
          </cell>
          <cell r="K1121">
            <v>6</v>
          </cell>
          <cell r="L1121">
            <v>0</v>
          </cell>
          <cell r="M1121">
            <v>0</v>
          </cell>
          <cell r="O1121" t="str">
            <v>ТЭО проекта на стадии разработки</v>
          </cell>
          <cell r="P1121" t="str">
            <v>Протокол КМ РУз от 04.08.2013 г. №231</v>
          </cell>
        </row>
        <row r="1122">
          <cell r="E1122" t="str">
            <v>собственные средства</v>
          </cell>
          <cell r="F1122">
            <v>5</v>
          </cell>
          <cell r="G1122">
            <v>5</v>
          </cell>
          <cell r="J1122">
            <v>4</v>
          </cell>
          <cell r="K1122">
            <v>1</v>
          </cell>
        </row>
        <row r="1123">
          <cell r="E1123" t="str">
            <v>кредиты коммерческих банков</v>
          </cell>
          <cell r="F1123">
            <v>10</v>
          </cell>
          <cell r="G1123">
            <v>10</v>
          </cell>
          <cell r="J1123">
            <v>5</v>
          </cell>
          <cell r="K1123">
            <v>5</v>
          </cell>
        </row>
        <row r="1124">
          <cell r="A1124" t="str">
            <v>Организация текстильного комплекса на базе ООО "Карши Темир Бетон" (1-этап)</v>
          </cell>
          <cell r="B1124" t="str">
            <v>4,0 тыс.тн пряжи</v>
          </cell>
          <cell r="C1124" t="str">
            <v>2017-2019 гг.</v>
          </cell>
          <cell r="D1124" t="str">
            <v>не требуется</v>
          </cell>
          <cell r="E1124" t="str">
            <v>Всего</v>
          </cell>
          <cell r="F1124">
            <v>16</v>
          </cell>
          <cell r="G1124">
            <v>16</v>
          </cell>
          <cell r="H1124">
            <v>0</v>
          </cell>
          <cell r="I1124">
            <v>0</v>
          </cell>
          <cell r="J1124">
            <v>6</v>
          </cell>
          <cell r="K1124">
            <v>6</v>
          </cell>
          <cell r="L1124">
            <v>4</v>
          </cell>
          <cell r="M1124">
            <v>0</v>
          </cell>
          <cell r="O1124" t="str">
            <v>ТЭО проекта на стадии разработки</v>
          </cell>
          <cell r="P1124" t="str">
            <v>Протокол КМ РУз от 04.08.2013 г. №231</v>
          </cell>
        </row>
        <row r="1125">
          <cell r="E1125" t="str">
            <v>кредиты коммерческих банков</v>
          </cell>
          <cell r="F1125">
            <v>16</v>
          </cell>
          <cell r="G1125">
            <v>16</v>
          </cell>
          <cell r="J1125">
            <v>6</v>
          </cell>
          <cell r="K1125">
            <v>6</v>
          </cell>
          <cell r="L1125">
            <v>4</v>
          </cell>
        </row>
        <row r="1126">
          <cell r="A1126" t="str">
            <v>Организации производства х/б пряжи на базе ООО "Чирокчи Нотукимачи"</v>
          </cell>
          <cell r="B1126" t="str">
            <v>2,0 тыс.тн пряжи</v>
          </cell>
          <cell r="C1126" t="str">
            <v>2016-2017 гг.</v>
          </cell>
          <cell r="D1126" t="str">
            <v>не требуется</v>
          </cell>
          <cell r="E1126" t="str">
            <v>Всего</v>
          </cell>
          <cell r="F1126">
            <v>3</v>
          </cell>
          <cell r="G1126">
            <v>3</v>
          </cell>
          <cell r="H1126">
            <v>0</v>
          </cell>
          <cell r="I1126">
            <v>0</v>
          </cell>
          <cell r="J1126">
            <v>3</v>
          </cell>
          <cell r="K1126">
            <v>0</v>
          </cell>
          <cell r="L1126">
            <v>0</v>
          </cell>
          <cell r="M1126">
            <v>0</v>
          </cell>
          <cell r="O1126" t="str">
            <v>ТЭО проекта на стадии разработки</v>
          </cell>
          <cell r="P1126" t="str">
            <v>Протокол КМ РУз от 04.08.2013 г. №231</v>
          </cell>
        </row>
        <row r="1127">
          <cell r="E1127" t="str">
            <v>собственные средства</v>
          </cell>
          <cell r="F1127">
            <v>0.9</v>
          </cell>
          <cell r="G1127">
            <v>0.9</v>
          </cell>
          <cell r="J1127">
            <v>0.9</v>
          </cell>
        </row>
        <row r="1128">
          <cell r="E1128" t="str">
            <v>ФРРУз</v>
          </cell>
          <cell r="F1128">
            <v>2.1</v>
          </cell>
          <cell r="G1128">
            <v>2.1</v>
          </cell>
          <cell r="J1128">
            <v>2.1</v>
          </cell>
        </row>
        <row r="1129">
          <cell r="A1129" t="str">
            <v>Организация текстильного комплекса на СП «Кеш Кумуш Тола» (1 этап)</v>
          </cell>
          <cell r="B1129" t="str">
            <v>6,0 тыс.тн пряжи</v>
          </cell>
          <cell r="C1129" t="str">
            <v>2017-2019 гг.</v>
          </cell>
          <cell r="D1129" t="str">
            <v>не требуется</v>
          </cell>
          <cell r="E1129" t="str">
            <v>Всего</v>
          </cell>
          <cell r="F1129">
            <v>10</v>
          </cell>
          <cell r="G1129">
            <v>10</v>
          </cell>
          <cell r="H1129">
            <v>0</v>
          </cell>
          <cell r="I1129">
            <v>0</v>
          </cell>
          <cell r="J1129">
            <v>4</v>
          </cell>
          <cell r="K1129">
            <v>4</v>
          </cell>
          <cell r="L1129">
            <v>2</v>
          </cell>
          <cell r="M1129">
            <v>0</v>
          </cell>
          <cell r="O1129" t="str">
            <v>ТЭО проекта на стадии разработки</v>
          </cell>
          <cell r="P1129" t="str">
            <v>Протокол КМ РУз от 04.08.2013 г. №231</v>
          </cell>
        </row>
        <row r="1130">
          <cell r="E1130" t="str">
            <v>собственные средства</v>
          </cell>
          <cell r="F1130">
            <v>8</v>
          </cell>
          <cell r="G1130">
            <v>8</v>
          </cell>
          <cell r="J1130">
            <v>4</v>
          </cell>
          <cell r="K1130">
            <v>4</v>
          </cell>
        </row>
        <row r="1131">
          <cell r="E1131" t="str">
            <v>кредиты коммерческих банков</v>
          </cell>
          <cell r="F1131">
            <v>2</v>
          </cell>
          <cell r="G1131">
            <v>2</v>
          </cell>
          <cell r="L1131">
            <v>2</v>
          </cell>
        </row>
        <row r="1132">
          <cell r="A1132" t="str">
            <v>Организация прядильного производства в Хатирчинском районе ООО "Хатирчи Ип Газлама"</v>
          </cell>
          <cell r="B1132" t="str">
            <v>4,5 тыс.тн пряжи</v>
          </cell>
          <cell r="C1132" t="str">
            <v>2017-2019 гг.</v>
          </cell>
          <cell r="D1132" t="str">
            <v>не требуется</v>
          </cell>
          <cell r="E1132" t="str">
            <v>Всего</v>
          </cell>
          <cell r="F1132">
            <v>17</v>
          </cell>
          <cell r="G1132">
            <v>17</v>
          </cell>
          <cell r="H1132">
            <v>0</v>
          </cell>
          <cell r="I1132">
            <v>0</v>
          </cell>
          <cell r="J1132">
            <v>7</v>
          </cell>
          <cell r="K1132">
            <v>7</v>
          </cell>
          <cell r="L1132">
            <v>3</v>
          </cell>
          <cell r="M1132">
            <v>0</v>
          </cell>
          <cell r="O1132" t="str">
            <v>ТЭО проекта на стадии разработки</v>
          </cell>
          <cell r="P1132" t="str">
            <v>Протокол КМ РУз от 04.08.2013 г. №231</v>
          </cell>
        </row>
        <row r="1133">
          <cell r="E1133" t="str">
            <v>собственные средства</v>
          </cell>
          <cell r="F1133">
            <v>3</v>
          </cell>
          <cell r="G1133">
            <v>3</v>
          </cell>
          <cell r="J1133">
            <v>3</v>
          </cell>
        </row>
        <row r="1134">
          <cell r="E1134" t="str">
            <v>кредиты коммерческих банков</v>
          </cell>
          <cell r="F1134">
            <v>14</v>
          </cell>
          <cell r="G1134">
            <v>14</v>
          </cell>
          <cell r="J1134">
            <v>4</v>
          </cell>
          <cell r="K1134">
            <v>7</v>
          </cell>
          <cell r="L1134">
            <v>3</v>
          </cell>
        </row>
        <row r="1135">
          <cell r="A1135" t="str">
            <v>Организация прядильного  производства на ООО "Нури Нурабод Садо"</v>
          </cell>
          <cell r="B1135" t="str">
            <v>3,4 тыс.тн пряжи</v>
          </cell>
          <cell r="C1135" t="str">
            <v>2017-2018 гг.</v>
          </cell>
          <cell r="D1135" t="str">
            <v>не требуется</v>
          </cell>
          <cell r="E1135" t="str">
            <v>Всего</v>
          </cell>
          <cell r="F1135">
            <v>5.5</v>
          </cell>
          <cell r="G1135">
            <v>5.5</v>
          </cell>
          <cell r="H1135">
            <v>0</v>
          </cell>
          <cell r="I1135">
            <v>0</v>
          </cell>
          <cell r="J1135">
            <v>2</v>
          </cell>
          <cell r="K1135">
            <v>3.5</v>
          </cell>
          <cell r="L1135">
            <v>0</v>
          </cell>
          <cell r="M1135">
            <v>0</v>
          </cell>
          <cell r="O1135" t="str">
            <v>ТЭО проекта на стадии разработки</v>
          </cell>
          <cell r="P1135" t="str">
            <v>Протокол КМ РУз от 04.08.2013 г. №231</v>
          </cell>
        </row>
        <row r="1136">
          <cell r="E1136" t="str">
            <v>собственные средства</v>
          </cell>
          <cell r="F1136">
            <v>1</v>
          </cell>
          <cell r="G1136">
            <v>1</v>
          </cell>
          <cell r="J1136">
            <v>1</v>
          </cell>
        </row>
        <row r="1137">
          <cell r="E1137" t="str">
            <v>кредиты коммерческих банков</v>
          </cell>
          <cell r="F1137">
            <v>4.5</v>
          </cell>
          <cell r="G1137">
            <v>4.5</v>
          </cell>
          <cell r="J1137">
            <v>1</v>
          </cell>
          <cell r="K1137">
            <v>3.5</v>
          </cell>
        </row>
        <row r="1138">
          <cell r="A1138" t="str">
            <v>Организация текстильного комплекса по выпуску готовых изделий (прядение, вязание и швейное) на базе ООО "Ургут Олтин Текс"</v>
          </cell>
          <cell r="B1138" t="str">
            <v>5,0 тыс.тн пряжи, 4,0 тыс.тн трикот. полотна, 3,0 млн.шт. трикот. изд.</v>
          </cell>
          <cell r="C1138" t="str">
            <v>2018-2020 гг.</v>
          </cell>
          <cell r="D1138" t="str">
            <v>не требуется</v>
          </cell>
          <cell r="E1138" t="str">
            <v>Всего</v>
          </cell>
          <cell r="F1138">
            <v>22.1</v>
          </cell>
          <cell r="G1138">
            <v>22.1</v>
          </cell>
          <cell r="H1138">
            <v>0</v>
          </cell>
          <cell r="I1138">
            <v>0</v>
          </cell>
          <cell r="J1138">
            <v>0</v>
          </cell>
          <cell r="K1138">
            <v>3.6</v>
          </cell>
          <cell r="L1138">
            <v>10</v>
          </cell>
          <cell r="M1138">
            <v>8.5</v>
          </cell>
          <cell r="O1138" t="str">
            <v>ТЭО проекта на стадии разработки</v>
          </cell>
          <cell r="P1138" t="str">
            <v>Постановление Президента Республики Узбекистан от 30.04.2013 г. №ПП-1961</v>
          </cell>
        </row>
        <row r="1139">
          <cell r="E1139" t="str">
            <v>собственные средства</v>
          </cell>
          <cell r="F1139">
            <v>6.6</v>
          </cell>
          <cell r="G1139">
            <v>6.6</v>
          </cell>
          <cell r="K1139">
            <v>3.6</v>
          </cell>
          <cell r="L1139">
            <v>3</v>
          </cell>
        </row>
        <row r="1140">
          <cell r="E1140" t="str">
            <v>кредиты коммерческих банков</v>
          </cell>
          <cell r="F1140">
            <v>15.5</v>
          </cell>
          <cell r="G1140">
            <v>15.5</v>
          </cell>
          <cell r="L1140">
            <v>7</v>
          </cell>
          <cell r="M1140">
            <v>8.5</v>
          </cell>
        </row>
        <row r="1141">
          <cell r="A1141" t="str">
            <v>Организация производства чулочно-носочных изделий в Мубарекском районе</v>
          </cell>
          <cell r="B1141" t="str">
            <v>8,0 млн.пар чулочно-носочных изделий</v>
          </cell>
          <cell r="C1141" t="str">
            <v>2017-2018 гг.</v>
          </cell>
          <cell r="D1141" t="str">
            <v>не требуется</v>
          </cell>
          <cell r="E1141" t="str">
            <v>Всего</v>
          </cell>
          <cell r="F1141">
            <v>3</v>
          </cell>
          <cell r="G1141">
            <v>3</v>
          </cell>
          <cell r="H1141">
            <v>0</v>
          </cell>
          <cell r="I1141">
            <v>0</v>
          </cell>
          <cell r="J1141">
            <v>1.5</v>
          </cell>
          <cell r="K1141">
            <v>1.5</v>
          </cell>
          <cell r="L1141">
            <v>0</v>
          </cell>
          <cell r="M1141">
            <v>0</v>
          </cell>
          <cell r="O1141" t="str">
            <v>ТЭО проекта на стадии разработки</v>
          </cell>
          <cell r="P1141" t="str">
            <v>Протокол КМ РУз от 04.08.2013 г. №231</v>
          </cell>
        </row>
        <row r="1142">
          <cell r="E1142" t="str">
            <v>собственные средства</v>
          </cell>
          <cell r="F1142">
            <v>3</v>
          </cell>
          <cell r="G1142">
            <v>3</v>
          </cell>
          <cell r="J1142">
            <v>1.5</v>
          </cell>
          <cell r="K1142">
            <v>1.5</v>
          </cell>
        </row>
        <row r="1143">
          <cell r="A1143" t="str">
            <v>Модернизация производства х/б пряжи на базе ООО "Бунедкор"</v>
          </cell>
          <cell r="B1143" t="str">
            <v>2,0 тыс.тн пряжи</v>
          </cell>
          <cell r="C1143" t="str">
            <v>2017-2018 гг.</v>
          </cell>
          <cell r="D1143" t="str">
            <v>не требуется</v>
          </cell>
          <cell r="E1143" t="str">
            <v>Всего</v>
          </cell>
          <cell r="F1143">
            <v>3</v>
          </cell>
          <cell r="G1143">
            <v>3</v>
          </cell>
          <cell r="H1143">
            <v>0</v>
          </cell>
          <cell r="I1143">
            <v>0</v>
          </cell>
          <cell r="J1143">
            <v>1.5</v>
          </cell>
          <cell r="K1143">
            <v>1.5</v>
          </cell>
          <cell r="L1143">
            <v>0</v>
          </cell>
          <cell r="M1143">
            <v>0</v>
          </cell>
          <cell r="O1143" t="str">
            <v>ТЭО проекта на стадии разработки</v>
          </cell>
          <cell r="P1143" t="str">
            <v>Протокол КМ РУз от 04.08.2013 г. №231</v>
          </cell>
        </row>
        <row r="1144">
          <cell r="E1144" t="str">
            <v>собственные средства</v>
          </cell>
          <cell r="F1144">
            <v>1.2</v>
          </cell>
          <cell r="G1144">
            <v>1.2</v>
          </cell>
          <cell r="J1144">
            <v>1.2</v>
          </cell>
        </row>
        <row r="1145">
          <cell r="E1145" t="str">
            <v>кредиты коммерческих банков</v>
          </cell>
          <cell r="F1145">
            <v>1.8</v>
          </cell>
          <cell r="G1145">
            <v>1.8</v>
          </cell>
          <cell r="J1145">
            <v>0.3</v>
          </cell>
          <cell r="K1145">
            <v>1.5</v>
          </cell>
        </row>
        <row r="1146">
          <cell r="A1146" t="str">
            <v>Организация прядильного производства в Галляаральском районе ООО "Сангзор текстиль"</v>
          </cell>
          <cell r="B1146" t="str">
            <v>3,0 тыс.тн пряжи</v>
          </cell>
          <cell r="C1146" t="str">
            <v>2017-2018 гг.</v>
          </cell>
          <cell r="D1146" t="str">
            <v>не требуется</v>
          </cell>
          <cell r="E1146" t="str">
            <v>Всего</v>
          </cell>
          <cell r="F1146">
            <v>5.6</v>
          </cell>
          <cell r="G1146">
            <v>5.6</v>
          </cell>
          <cell r="H1146">
            <v>0</v>
          </cell>
          <cell r="I1146">
            <v>0</v>
          </cell>
          <cell r="J1146">
            <v>2</v>
          </cell>
          <cell r="K1146">
            <v>3.6</v>
          </cell>
          <cell r="L1146">
            <v>0</v>
          </cell>
          <cell r="M1146">
            <v>0</v>
          </cell>
          <cell r="O1146" t="str">
            <v>ТЭО проекта на стадии разработки</v>
          </cell>
          <cell r="P1146" t="str">
            <v>Протокол КМ РУз от 04.08.2013 г. №231</v>
          </cell>
        </row>
        <row r="1147">
          <cell r="E1147" t="str">
            <v>собственные средства</v>
          </cell>
          <cell r="F1147">
            <v>1.6</v>
          </cell>
          <cell r="G1147">
            <v>1.6</v>
          </cell>
          <cell r="J1147">
            <v>1.6</v>
          </cell>
        </row>
        <row r="1148">
          <cell r="E1148" t="str">
            <v>кредиты коммерческих банков</v>
          </cell>
          <cell r="F1148">
            <v>4</v>
          </cell>
          <cell r="G1148">
            <v>4</v>
          </cell>
          <cell r="J1148">
            <v>0.4</v>
          </cell>
          <cell r="K1148">
            <v>3.6</v>
          </cell>
        </row>
        <row r="1149">
          <cell r="A1149" t="str">
            <v>Организация прядильного производства в Мингбулакском районе ЧП "Мингбулоқ Текстиль  Инвест"</v>
          </cell>
          <cell r="B1149" t="str">
            <v>1,5 тыс.тн пряжи</v>
          </cell>
          <cell r="C1149" t="str">
            <v>2017-2018 гг.</v>
          </cell>
          <cell r="D1149" t="str">
            <v>не требуется</v>
          </cell>
          <cell r="E1149" t="str">
            <v>Всего</v>
          </cell>
          <cell r="F1149">
            <v>1.5</v>
          </cell>
          <cell r="G1149">
            <v>1.5</v>
          </cell>
          <cell r="H1149">
            <v>0</v>
          </cell>
          <cell r="I1149">
            <v>0</v>
          </cell>
          <cell r="J1149">
            <v>1</v>
          </cell>
          <cell r="K1149">
            <v>0.5</v>
          </cell>
          <cell r="L1149">
            <v>0</v>
          </cell>
          <cell r="M1149">
            <v>0</v>
          </cell>
          <cell r="O1149" t="str">
            <v>ТЭО проекта на стадии разработки</v>
          </cell>
          <cell r="P1149" t="str">
            <v>Протокол КМ РУз от 04.08.2013 г. №231</v>
          </cell>
        </row>
        <row r="1150">
          <cell r="E1150" t="str">
            <v>собственные средства</v>
          </cell>
          <cell r="F1150">
            <v>1.5</v>
          </cell>
          <cell r="G1150">
            <v>1.5</v>
          </cell>
          <cell r="J1150">
            <v>1</v>
          </cell>
          <cell r="K1150">
            <v>0.5</v>
          </cell>
        </row>
        <row r="1151">
          <cell r="A1151" t="str">
            <v>Организация прядильного производства в Каганском районе СП "Когонтекс"</v>
          </cell>
          <cell r="B1151" t="str">
            <v>3,0 тыс.тн пряжи</v>
          </cell>
          <cell r="C1151" t="str">
            <v>2017-2018 гг.</v>
          </cell>
          <cell r="D1151" t="str">
            <v>не требуется</v>
          </cell>
          <cell r="E1151" t="str">
            <v>Всего</v>
          </cell>
          <cell r="F1151">
            <v>4.3</v>
          </cell>
          <cell r="G1151">
            <v>5.3</v>
          </cell>
          <cell r="H1151">
            <v>0</v>
          </cell>
          <cell r="I1151">
            <v>0</v>
          </cell>
          <cell r="J1151">
            <v>2.2999999999999998</v>
          </cell>
          <cell r="K1151">
            <v>3</v>
          </cell>
          <cell r="L1151">
            <v>0</v>
          </cell>
          <cell r="M1151">
            <v>0</v>
          </cell>
          <cell r="O1151" t="str">
            <v>ТЭО проекта на стадии разработки</v>
          </cell>
          <cell r="P1151" t="str">
            <v>Протокол КМ РУз от 04.08.2013 г. №231</v>
          </cell>
        </row>
        <row r="1152">
          <cell r="E1152" t="str">
            <v>собственные средства</v>
          </cell>
          <cell r="F1152">
            <v>1.2</v>
          </cell>
          <cell r="G1152">
            <v>1.2</v>
          </cell>
          <cell r="J1152">
            <v>1.2</v>
          </cell>
        </row>
        <row r="1153">
          <cell r="E1153" t="str">
            <v>кредиты коммерческих банков</v>
          </cell>
          <cell r="F1153">
            <v>3.1</v>
          </cell>
          <cell r="G1153">
            <v>4.0999999999999996</v>
          </cell>
          <cell r="J1153">
            <v>1.1000000000000001</v>
          </cell>
          <cell r="K1153">
            <v>3</v>
          </cell>
        </row>
        <row r="1154">
          <cell r="A1154" t="str">
            <v xml:space="preserve">Организация прядильного производства в Яккабагском районе на базе ООО Курбан текс </v>
          </cell>
          <cell r="B1154" t="str">
            <v>3,0 тыс.тн пряжи</v>
          </cell>
          <cell r="C1154" t="str">
            <v>2017-2018 гг.</v>
          </cell>
          <cell r="D1154" t="str">
            <v>не требуется</v>
          </cell>
          <cell r="E1154" t="str">
            <v>Всего</v>
          </cell>
          <cell r="F1154">
            <v>8.5</v>
          </cell>
          <cell r="G1154">
            <v>8.5</v>
          </cell>
          <cell r="H1154">
            <v>0</v>
          </cell>
          <cell r="I1154">
            <v>0</v>
          </cell>
          <cell r="J1154">
            <v>2.5</v>
          </cell>
          <cell r="K1154">
            <v>6</v>
          </cell>
          <cell r="L1154">
            <v>0</v>
          </cell>
          <cell r="M1154">
            <v>0</v>
          </cell>
          <cell r="O1154" t="str">
            <v>ТЭО проекта на стадии разработки</v>
          </cell>
          <cell r="P1154" t="str">
            <v>Протокол КМ РУз от 04.08.2013 г. №231</v>
          </cell>
        </row>
        <row r="1155">
          <cell r="E1155" t="str">
            <v>собственные средства</v>
          </cell>
          <cell r="F1155">
            <v>8.5</v>
          </cell>
          <cell r="G1155">
            <v>8.5</v>
          </cell>
          <cell r="J1155">
            <v>2.5</v>
          </cell>
          <cell r="K1155">
            <v>6</v>
          </cell>
        </row>
        <row r="1156">
          <cell r="A1156" t="str">
            <v>Организация красильного производства на ООО "Санам"</v>
          </cell>
          <cell r="B1156" t="str">
            <v>2,5 тыс.тн</v>
          </cell>
          <cell r="C1156" t="str">
            <v>2017-2018 гг.</v>
          </cell>
          <cell r="D1156" t="str">
            <v>не требуется</v>
          </cell>
          <cell r="E1156" t="str">
            <v>Всего</v>
          </cell>
          <cell r="F1156">
            <v>1.8</v>
          </cell>
          <cell r="G1156">
            <v>1.8</v>
          </cell>
          <cell r="H1156">
            <v>0</v>
          </cell>
          <cell r="I1156">
            <v>0</v>
          </cell>
          <cell r="J1156">
            <v>1.2</v>
          </cell>
          <cell r="K1156">
            <v>0.6</v>
          </cell>
          <cell r="L1156">
            <v>0</v>
          </cell>
          <cell r="M1156">
            <v>0</v>
          </cell>
          <cell r="O1156" t="str">
            <v>ТЭО проекта на стадии разработки</v>
          </cell>
          <cell r="P1156" t="str">
            <v>Протокол КМ РУз от 04.08.2013 г. №231</v>
          </cell>
        </row>
        <row r="1157">
          <cell r="E1157" t="str">
            <v>собственные средства</v>
          </cell>
          <cell r="F1157">
            <v>0.2</v>
          </cell>
          <cell r="G1157">
            <v>0.2</v>
          </cell>
          <cell r="J1157">
            <v>0.2</v>
          </cell>
        </row>
        <row r="1158">
          <cell r="E1158" t="str">
            <v>кредиты коммерческих банков</v>
          </cell>
          <cell r="F1158">
            <v>1.6</v>
          </cell>
          <cell r="G1158">
            <v>1.6</v>
          </cell>
          <cell r="J1158">
            <v>1</v>
          </cell>
          <cell r="K1158">
            <v>0.6</v>
          </cell>
        </row>
        <row r="1159">
          <cell r="A1159" t="str">
            <v>Организация прядильного производства на ООО "SN INVEST"</v>
          </cell>
          <cell r="B1159" t="str">
            <v>3,0 тыс.тн пряжи</v>
          </cell>
          <cell r="C1159" t="str">
            <v>2017-2018 гг.</v>
          </cell>
          <cell r="D1159" t="str">
            <v>не требуется</v>
          </cell>
          <cell r="E1159" t="str">
            <v>Всего</v>
          </cell>
          <cell r="F1159">
            <v>3.5</v>
          </cell>
          <cell r="G1159">
            <v>3.5</v>
          </cell>
          <cell r="H1159">
            <v>0</v>
          </cell>
          <cell r="I1159">
            <v>0</v>
          </cell>
          <cell r="J1159">
            <v>2</v>
          </cell>
          <cell r="K1159">
            <v>1.5</v>
          </cell>
          <cell r="L1159">
            <v>0</v>
          </cell>
          <cell r="M1159">
            <v>0</v>
          </cell>
          <cell r="O1159" t="str">
            <v>ТЭО проекта на стадии разработки</v>
          </cell>
          <cell r="P1159" t="str">
            <v>Протокол КМ РУз от 04.08.2013 г. №231</v>
          </cell>
        </row>
        <row r="1160">
          <cell r="E1160" t="str">
            <v>собственные средства</v>
          </cell>
          <cell r="F1160">
            <v>1</v>
          </cell>
          <cell r="G1160">
            <v>1</v>
          </cell>
          <cell r="J1160">
            <v>1</v>
          </cell>
        </row>
        <row r="1161">
          <cell r="E1161" t="str">
            <v>кредиты коммерческих банков</v>
          </cell>
          <cell r="F1161">
            <v>2.5</v>
          </cell>
          <cell r="G1161">
            <v>2.5</v>
          </cell>
          <cell r="J1161">
            <v>1</v>
          </cell>
          <cell r="K1161">
            <v>1.5</v>
          </cell>
        </row>
        <row r="1162">
          <cell r="A1162" t="str">
            <v xml:space="preserve">Организация прядильного производства на базе Муборекского МТП </v>
          </cell>
          <cell r="B1162" t="str">
            <v>2,0 тыс.тн пряжи</v>
          </cell>
          <cell r="C1162" t="str">
            <v>2017-2018 гг.</v>
          </cell>
          <cell r="D1162" t="str">
            <v>не требуется</v>
          </cell>
          <cell r="E1162" t="str">
            <v>Всего</v>
          </cell>
          <cell r="F1162">
            <v>3</v>
          </cell>
          <cell r="G1162">
            <v>3</v>
          </cell>
          <cell r="H1162">
            <v>0</v>
          </cell>
          <cell r="I1162">
            <v>0</v>
          </cell>
          <cell r="J1162">
            <v>1.3</v>
          </cell>
          <cell r="K1162">
            <v>1.7</v>
          </cell>
          <cell r="L1162">
            <v>0</v>
          </cell>
          <cell r="M1162">
            <v>0</v>
          </cell>
          <cell r="O1162" t="str">
            <v>ТЭО проекта на стадии разработки</v>
          </cell>
          <cell r="P1162" t="str">
            <v>Протокол КМ РУз от 04.08.2013 г. №231</v>
          </cell>
        </row>
        <row r="1163">
          <cell r="E1163" t="str">
            <v>собственные средства</v>
          </cell>
          <cell r="F1163">
            <v>0.3</v>
          </cell>
          <cell r="G1163">
            <v>0.3</v>
          </cell>
          <cell r="J1163">
            <v>0.3</v>
          </cell>
        </row>
        <row r="1164">
          <cell r="E1164" t="str">
            <v>кредиты коммерческих банков</v>
          </cell>
          <cell r="F1164">
            <v>2.7</v>
          </cell>
          <cell r="G1164">
            <v>2.7</v>
          </cell>
          <cell r="J1164">
            <v>1</v>
          </cell>
          <cell r="K1164">
            <v>1.7</v>
          </cell>
        </row>
        <row r="1165">
          <cell r="A1165" t="str">
            <v>Организация производства тканей ООО "Ифтихор кийим саноат"</v>
          </cell>
          <cell r="B1165" t="str">
            <v>12,0 млн.кв.м тканей</v>
          </cell>
          <cell r="C1165" t="str">
            <v>2017-2018 гг.</v>
          </cell>
          <cell r="D1165" t="str">
            <v>не требуется</v>
          </cell>
          <cell r="E1165" t="str">
            <v>Всего</v>
          </cell>
          <cell r="F1165">
            <v>8.16</v>
          </cell>
          <cell r="G1165">
            <v>8.16</v>
          </cell>
          <cell r="H1165">
            <v>0</v>
          </cell>
          <cell r="I1165">
            <v>0</v>
          </cell>
          <cell r="J1165">
            <v>2.16</v>
          </cell>
          <cell r="K1165">
            <v>6</v>
          </cell>
          <cell r="L1165">
            <v>0</v>
          </cell>
          <cell r="M1165">
            <v>0</v>
          </cell>
          <cell r="O1165" t="str">
            <v>ТЭО проекта на стадии разработки</v>
          </cell>
          <cell r="P1165" t="str">
            <v>Протокол КМ РУз от 04.08.2013 г. №231</v>
          </cell>
        </row>
        <row r="1166">
          <cell r="E1166" t="str">
            <v>собственные средства</v>
          </cell>
          <cell r="F1166">
            <v>0.16</v>
          </cell>
          <cell r="G1166">
            <v>0.16</v>
          </cell>
          <cell r="J1166">
            <v>0.16</v>
          </cell>
        </row>
        <row r="1167">
          <cell r="E1167" t="str">
            <v>кредиты коммерческих банков</v>
          </cell>
          <cell r="F1167">
            <v>8</v>
          </cell>
          <cell r="G1167">
            <v>8</v>
          </cell>
          <cell r="J1167">
            <v>2</v>
          </cell>
          <cell r="K1167">
            <v>6</v>
          </cell>
        </row>
        <row r="1168">
          <cell r="A1168" t="str">
            <v>Организация прядильного производства на базе СП "Сарбонтекс"</v>
          </cell>
          <cell r="B1168" t="str">
            <v>3,0 тыс.тн пряжи</v>
          </cell>
          <cell r="C1168" t="str">
            <v>2017-2018 гг.</v>
          </cell>
          <cell r="D1168" t="str">
            <v>не требуется</v>
          </cell>
          <cell r="E1168" t="str">
            <v>Всего</v>
          </cell>
          <cell r="F1168">
            <v>4</v>
          </cell>
          <cell r="G1168">
            <v>4</v>
          </cell>
          <cell r="H1168">
            <v>0</v>
          </cell>
          <cell r="I1168">
            <v>0</v>
          </cell>
          <cell r="J1168">
            <v>2</v>
          </cell>
          <cell r="K1168">
            <v>2</v>
          </cell>
          <cell r="L1168">
            <v>0</v>
          </cell>
          <cell r="M1168">
            <v>0</v>
          </cell>
          <cell r="O1168" t="str">
            <v>ТЭО проекта на стадии разработки</v>
          </cell>
          <cell r="P1168" t="str">
            <v>Протокол КМ РУз от 04.08.2013 г. №231</v>
          </cell>
        </row>
        <row r="1169">
          <cell r="E1169" t="str">
            <v>кредиты коммерческих банков</v>
          </cell>
          <cell r="F1169">
            <v>4</v>
          </cell>
          <cell r="G1169">
            <v>4</v>
          </cell>
          <cell r="J1169">
            <v>2</v>
          </cell>
          <cell r="K1169">
            <v>2</v>
          </cell>
        </row>
        <row r="1170">
          <cell r="A1170" t="str">
            <v>Организация чулочно-носочного производства в Сариосинском районе</v>
          </cell>
          <cell r="B1170" t="str">
            <v>10,0 млн.пар чулочно-носочных изделий</v>
          </cell>
          <cell r="C1170" t="str">
            <v>2017-2018 гг.</v>
          </cell>
          <cell r="D1170" t="str">
            <v>не требуется</v>
          </cell>
          <cell r="E1170" t="str">
            <v>Всего</v>
          </cell>
          <cell r="F1170">
            <v>7.5</v>
          </cell>
          <cell r="G1170">
            <v>7.5</v>
          </cell>
          <cell r="H1170">
            <v>0</v>
          </cell>
          <cell r="I1170">
            <v>0</v>
          </cell>
          <cell r="J1170">
            <v>3</v>
          </cell>
          <cell r="K1170">
            <v>4.5</v>
          </cell>
          <cell r="L1170">
            <v>0</v>
          </cell>
          <cell r="M1170">
            <v>0</v>
          </cell>
          <cell r="O1170" t="str">
            <v>ТЭО проекта на стадии разработки</v>
          </cell>
          <cell r="P1170" t="str">
            <v>Протокол КМ РУз от 04.08.2013 г. №231</v>
          </cell>
        </row>
        <row r="1171">
          <cell r="E1171" t="str">
            <v>собственные средства</v>
          </cell>
          <cell r="F1171">
            <v>1.5</v>
          </cell>
          <cell r="G1171">
            <v>1.5</v>
          </cell>
          <cell r="J1171">
            <v>1</v>
          </cell>
          <cell r="K1171">
            <v>0.5</v>
          </cell>
        </row>
        <row r="1172">
          <cell r="E1172" t="str">
            <v>кредиты коммерческих банков</v>
          </cell>
          <cell r="F1172">
            <v>6</v>
          </cell>
          <cell r="G1172">
            <v>6</v>
          </cell>
          <cell r="J1172">
            <v>2</v>
          </cell>
          <cell r="K1172">
            <v>4</v>
          </cell>
        </row>
        <row r="1173">
          <cell r="A1173" t="str">
            <v>Организация ткацкого производства на СП ООО "Булут текстиль", Ферганская область</v>
          </cell>
          <cell r="B1173" t="str">
            <v>7,5 млн.кв.м. тканей</v>
          </cell>
          <cell r="C1173" t="str">
            <v>2017-2018 гг.</v>
          </cell>
          <cell r="D1173" t="str">
            <v>не требуется</v>
          </cell>
          <cell r="E1173" t="str">
            <v>Всего</v>
          </cell>
          <cell r="F1173">
            <v>10</v>
          </cell>
          <cell r="G1173">
            <v>10</v>
          </cell>
          <cell r="H1173">
            <v>4</v>
          </cell>
          <cell r="I1173">
            <v>6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O1173" t="str">
            <v>ТЭО проекта на стадии разработки</v>
          </cell>
          <cell r="P1173" t="str">
            <v>Постановления Президента Республики Узбекистан от 17.11.2014 г. №ПП-2264,Протокол КМ РУз от 04.08.2013 г. №231</v>
          </cell>
        </row>
        <row r="1174">
          <cell r="E1174" t="str">
            <v>собственные средства</v>
          </cell>
          <cell r="F1174">
            <v>2</v>
          </cell>
          <cell r="G1174">
            <v>2</v>
          </cell>
          <cell r="H1174">
            <v>1.2</v>
          </cell>
          <cell r="I1174">
            <v>0.8</v>
          </cell>
        </row>
        <row r="1175">
          <cell r="E1175" t="str">
            <v>кредиты коммерческих банков</v>
          </cell>
          <cell r="F1175">
            <v>8</v>
          </cell>
          <cell r="G1175">
            <v>8</v>
          </cell>
          <cell r="H1175">
            <v>2.8</v>
          </cell>
          <cell r="I1175">
            <v>5.2</v>
          </cell>
        </row>
        <row r="1176">
          <cell r="A1176" t="str">
            <v>Расширения прядильного производства на базе Хазарасп текстиль</v>
          </cell>
          <cell r="B1176" t="str">
            <v>4,0 тыс.тн пряжи</v>
          </cell>
          <cell r="C1176" t="str">
            <v>2017-2018 гг.</v>
          </cell>
          <cell r="D1176" t="str">
            <v>не требуется</v>
          </cell>
          <cell r="E1176" t="str">
            <v>Всего</v>
          </cell>
          <cell r="F1176">
            <v>10</v>
          </cell>
          <cell r="G1176">
            <v>10</v>
          </cell>
          <cell r="H1176">
            <v>0</v>
          </cell>
          <cell r="I1176">
            <v>0</v>
          </cell>
          <cell r="J1176">
            <v>4</v>
          </cell>
          <cell r="K1176">
            <v>6</v>
          </cell>
          <cell r="L1176">
            <v>0</v>
          </cell>
          <cell r="M1176">
            <v>0</v>
          </cell>
          <cell r="O1176" t="str">
            <v>ТЭО проекта на стадии разработки</v>
          </cell>
          <cell r="P1176" t="str">
            <v>Протокол КМ РУз от 04.08.2013 г. №231</v>
          </cell>
        </row>
        <row r="1177">
          <cell r="E1177" t="str">
            <v>кредиты коммерческих банков</v>
          </cell>
          <cell r="F1177">
            <v>10</v>
          </cell>
          <cell r="G1177">
            <v>10</v>
          </cell>
          <cell r="J1177">
            <v>4</v>
          </cell>
          <cell r="K1177">
            <v>6</v>
          </cell>
        </row>
        <row r="1178">
          <cell r="A1178" t="str">
            <v>Расширения производства готовых швейных изделий ООО "Savdoenergo"</v>
          </cell>
          <cell r="B1178" t="str">
            <v>4,0 млн. швейных изделий</v>
          </cell>
          <cell r="C1178" t="str">
            <v>2017-2018 гг.</v>
          </cell>
          <cell r="D1178" t="str">
            <v>не требуется</v>
          </cell>
          <cell r="E1178" t="str">
            <v>Всего</v>
          </cell>
          <cell r="F1178">
            <v>7.6</v>
          </cell>
          <cell r="G1178">
            <v>7.6</v>
          </cell>
          <cell r="H1178">
            <v>0</v>
          </cell>
          <cell r="I1178">
            <v>0</v>
          </cell>
          <cell r="J1178">
            <v>3</v>
          </cell>
          <cell r="K1178">
            <v>4.5999999999999996</v>
          </cell>
          <cell r="L1178">
            <v>0</v>
          </cell>
          <cell r="M1178">
            <v>0</v>
          </cell>
          <cell r="O1178" t="str">
            <v>ТЭО проекта на стадии разработки</v>
          </cell>
          <cell r="P1178" t="str">
            <v>Протокол КМ РУз от 04.08.2013 г. №231</v>
          </cell>
        </row>
        <row r="1179">
          <cell r="E1179" t="str">
            <v>собственные средства</v>
          </cell>
          <cell r="F1179">
            <v>2.5</v>
          </cell>
          <cell r="G1179">
            <v>2.5</v>
          </cell>
          <cell r="J1179">
            <v>1</v>
          </cell>
          <cell r="K1179">
            <v>1.5</v>
          </cell>
        </row>
        <row r="1180">
          <cell r="E1180" t="str">
            <v>кредиты коммерческих банков</v>
          </cell>
          <cell r="F1180">
            <v>5.0999999999999996</v>
          </cell>
          <cell r="G1180">
            <v>5.0999999999999996</v>
          </cell>
          <cell r="J1180">
            <v>2</v>
          </cell>
          <cell r="K1180">
            <v>3.1</v>
          </cell>
        </row>
        <row r="1181">
          <cell r="A1181" t="str">
            <v>Организация производства джинсовых тканей в Кашкадарьинской области</v>
          </cell>
          <cell r="B1181" t="str">
            <v>8,0 млн.кв.м. тканей</v>
          </cell>
          <cell r="C1181" t="str">
            <v>2017-2019 гг.</v>
          </cell>
          <cell r="D1181" t="str">
            <v>не требуется</v>
          </cell>
          <cell r="E1181" t="str">
            <v>Всего</v>
          </cell>
          <cell r="F1181">
            <v>16</v>
          </cell>
          <cell r="G1181">
            <v>16</v>
          </cell>
          <cell r="H1181">
            <v>0</v>
          </cell>
          <cell r="I1181">
            <v>0</v>
          </cell>
          <cell r="J1181">
            <v>6</v>
          </cell>
          <cell r="K1181">
            <v>6</v>
          </cell>
          <cell r="L1181">
            <v>4</v>
          </cell>
          <cell r="M1181">
            <v>0</v>
          </cell>
          <cell r="O1181" t="str">
            <v>ТЭО проекта на стадии разработки</v>
          </cell>
          <cell r="P1181" t="str">
            <v xml:space="preserve"> Письмо ГАК "Узбекенгилсаноат" от __.__.____г. №__________</v>
          </cell>
        </row>
        <row r="1182">
          <cell r="E1182" t="str">
            <v>собственные средства</v>
          </cell>
          <cell r="F1182">
            <v>6</v>
          </cell>
          <cell r="G1182">
            <v>6</v>
          </cell>
          <cell r="J1182">
            <v>6</v>
          </cell>
        </row>
        <row r="1183">
          <cell r="E1183" t="str">
            <v>кредиты коммерческих банков</v>
          </cell>
          <cell r="F1183">
            <v>10</v>
          </cell>
          <cell r="G1183">
            <v>10</v>
          </cell>
          <cell r="K1183">
            <v>6</v>
          </cell>
          <cell r="L1183">
            <v>4</v>
          </cell>
        </row>
        <row r="1184">
          <cell r="A1184" t="str">
            <v>Организация текстильного комплекса в Джизакском районе</v>
          </cell>
          <cell r="B1184" t="str">
            <v>5,0 тыс. тн пряжи,3,0 тыс. тн трикотажного полотна,4,0 млн.шт. изделий</v>
          </cell>
          <cell r="C1184" t="str">
            <v>2018-2020 гг.</v>
          </cell>
          <cell r="D1184" t="str">
            <v>не требуется</v>
          </cell>
          <cell r="E1184" t="str">
            <v>Всего</v>
          </cell>
          <cell r="F1184">
            <v>22.1</v>
          </cell>
          <cell r="G1184">
            <v>22.1</v>
          </cell>
          <cell r="H1184">
            <v>0</v>
          </cell>
          <cell r="I1184">
            <v>0</v>
          </cell>
          <cell r="J1184">
            <v>0</v>
          </cell>
          <cell r="K1184">
            <v>4.5999999999999996</v>
          </cell>
          <cell r="L1184">
            <v>10</v>
          </cell>
          <cell r="M1184">
            <v>7.5</v>
          </cell>
          <cell r="O1184" t="str">
            <v>ТЭО проекта на стадии разработки</v>
          </cell>
          <cell r="P1184" t="str">
            <v>Постановление Президента Республики Узбекистан от 30.04.2013 г. №ПП-1961</v>
          </cell>
        </row>
        <row r="1185">
          <cell r="E1185" t="str">
            <v>собственные средства</v>
          </cell>
          <cell r="F1185">
            <v>6.63</v>
          </cell>
          <cell r="G1185">
            <v>6.63</v>
          </cell>
          <cell r="K1185">
            <v>3.6</v>
          </cell>
          <cell r="L1185">
            <v>3</v>
          </cell>
          <cell r="M1185">
            <v>0.03</v>
          </cell>
        </row>
        <row r="1186">
          <cell r="E1186" t="str">
            <v>кредиты коммерческих банков</v>
          </cell>
          <cell r="F1186">
            <v>15.47</v>
          </cell>
          <cell r="G1186">
            <v>15.47</v>
          </cell>
          <cell r="K1186">
            <v>1</v>
          </cell>
          <cell r="L1186">
            <v>7</v>
          </cell>
          <cell r="M1186">
            <v>7.47</v>
          </cell>
        </row>
        <row r="1187">
          <cell r="A1187" t="str">
            <v>Организация текстильного комплекса в Касбийском районе</v>
          </cell>
          <cell r="B1187" t="str">
            <v>5,0 тыс. тн пряжи,3,0 тыс. тн трикотажного полотна,4,0 млн.шт. изделий</v>
          </cell>
          <cell r="C1187" t="str">
            <v>2019-2020 гг.</v>
          </cell>
          <cell r="D1187" t="str">
            <v>не требуется</v>
          </cell>
          <cell r="E1187" t="str">
            <v>Всего</v>
          </cell>
          <cell r="F1187">
            <v>22.1</v>
          </cell>
          <cell r="G1187">
            <v>22.1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10</v>
          </cell>
          <cell r="M1187">
            <v>12.100000000000001</v>
          </cell>
          <cell r="O1187" t="str">
            <v>ТЭО проекта на стадии разработки</v>
          </cell>
          <cell r="P1187" t="str">
            <v xml:space="preserve"> Письмо ГАК "Узбекенгилсаноат" от __.__.____г. №__________</v>
          </cell>
        </row>
        <row r="1188">
          <cell r="E1188" t="str">
            <v>собственные средства</v>
          </cell>
          <cell r="F1188">
            <v>6.63</v>
          </cell>
          <cell r="G1188">
            <v>6.63</v>
          </cell>
          <cell r="L1188">
            <v>3</v>
          </cell>
          <cell r="M1188">
            <v>3.63</v>
          </cell>
        </row>
        <row r="1189">
          <cell r="E1189" t="str">
            <v>кредиты коммерческих банков</v>
          </cell>
          <cell r="F1189">
            <v>15.47</v>
          </cell>
          <cell r="G1189">
            <v>15.47</v>
          </cell>
          <cell r="L1189">
            <v>7</v>
          </cell>
          <cell r="M1189">
            <v>8.4700000000000006</v>
          </cell>
        </row>
        <row r="1190">
          <cell r="A1190" t="str">
            <v>Ассоциация "Узбекчармпойабзали"</v>
          </cell>
        </row>
        <row r="1191">
          <cell r="A1191" t="str">
            <v>Всего</v>
          </cell>
          <cell r="F1191">
            <v>80.5</v>
          </cell>
          <cell r="G1191">
            <v>71.3</v>
          </cell>
          <cell r="H1191">
            <v>12</v>
          </cell>
          <cell r="I1191">
            <v>9</v>
          </cell>
          <cell r="J1191">
            <v>6.8000000000000007</v>
          </cell>
          <cell r="K1191">
            <v>13.8</v>
          </cell>
          <cell r="L1191">
            <v>14.5</v>
          </cell>
          <cell r="M1191">
            <v>15.200000000000001</v>
          </cell>
        </row>
        <row r="1192">
          <cell r="A1192" t="str">
            <v>в том числе:</v>
          </cell>
        </row>
        <row r="1193">
          <cell r="E1193" t="str">
            <v>собственные средства</v>
          </cell>
          <cell r="F1193">
            <v>29.700000000000003</v>
          </cell>
          <cell r="G1193">
            <v>26.200000000000003</v>
          </cell>
          <cell r="H1193">
            <v>5.3</v>
          </cell>
          <cell r="I1193">
            <v>3.8000000000000003</v>
          </cell>
          <cell r="J1193">
            <v>1.9</v>
          </cell>
          <cell r="K1193">
            <v>5.3999999999999995</v>
          </cell>
          <cell r="L1193">
            <v>5.3999999999999995</v>
          </cell>
          <cell r="M1193">
            <v>4.4000000000000004</v>
          </cell>
        </row>
        <row r="1194">
          <cell r="E1194" t="str">
            <v>кредиты коммерческих банков</v>
          </cell>
          <cell r="F1194">
            <v>30.5</v>
          </cell>
          <cell r="G1194">
            <v>29.3</v>
          </cell>
          <cell r="H1194">
            <v>0.2</v>
          </cell>
          <cell r="I1194">
            <v>0.7</v>
          </cell>
          <cell r="J1194">
            <v>4.9000000000000004</v>
          </cell>
          <cell r="K1194">
            <v>8.4</v>
          </cell>
          <cell r="L1194">
            <v>7.8</v>
          </cell>
          <cell r="M1194">
            <v>7.3000000000000007</v>
          </cell>
        </row>
        <row r="1195">
          <cell r="E1195" t="str">
            <v>прямые иностранные инвестиции и кредиты</v>
          </cell>
          <cell r="F1195">
            <v>20.3</v>
          </cell>
          <cell r="G1195">
            <v>15.8</v>
          </cell>
          <cell r="H1195">
            <v>6.5</v>
          </cell>
          <cell r="I1195">
            <v>4.5</v>
          </cell>
          <cell r="J1195">
            <v>0</v>
          </cell>
          <cell r="K1195">
            <v>0</v>
          </cell>
          <cell r="L1195">
            <v>1.3</v>
          </cell>
          <cell r="M1195">
            <v>3.5</v>
          </cell>
        </row>
        <row r="1196">
          <cell r="A1196" t="str">
            <v>новое строительство</v>
          </cell>
          <cell r="F1196">
            <v>63.000000000000007</v>
          </cell>
          <cell r="G1196">
            <v>53.8</v>
          </cell>
          <cell r="H1196">
            <v>12</v>
          </cell>
          <cell r="I1196">
            <v>8.8000000000000007</v>
          </cell>
          <cell r="J1196">
            <v>3.7</v>
          </cell>
          <cell r="K1196">
            <v>9.8000000000000007</v>
          </cell>
          <cell r="L1196">
            <v>10.199999999999999</v>
          </cell>
          <cell r="M1196">
            <v>9.3000000000000007</v>
          </cell>
        </row>
        <row r="1197">
          <cell r="A1197" t="str">
            <v>Организация кожевенного производства на ООО "Хамкор Нур Савдо" на территории СИЗ "Ангрен"</v>
          </cell>
          <cell r="B1197" t="str">
            <v>18,7 млн. кв. дм</v>
          </cell>
          <cell r="C1197" t="str">
            <v>2013-2015 гг.</v>
          </cell>
          <cell r="D1197" t="str">
            <v>не требуется</v>
          </cell>
          <cell r="E1197" t="str">
            <v>Всего</v>
          </cell>
          <cell r="F1197">
            <v>1.2000000000000002</v>
          </cell>
          <cell r="G1197">
            <v>0.1</v>
          </cell>
          <cell r="H1197">
            <v>0.1</v>
          </cell>
          <cell r="O1197" t="str">
            <v>Имеется утвержденный бизнес-план проекта</v>
          </cell>
          <cell r="P1197" t="str">
            <v>Постановление Президента Республики Узбекистан от 12.07.2013 г. №ПП-2000№ПП-2069 от 18.11.2013г.,от 17.11.2014 г. №ПП-2264</v>
          </cell>
        </row>
        <row r="1198">
          <cell r="E1198" t="str">
            <v>собственные средства</v>
          </cell>
          <cell r="F1198">
            <v>0.4</v>
          </cell>
          <cell r="G1198">
            <v>0.1</v>
          </cell>
          <cell r="H1198">
            <v>0.1</v>
          </cell>
        </row>
        <row r="1199">
          <cell r="E1199" t="str">
            <v>кредиты коммерческих банков</v>
          </cell>
          <cell r="F1199">
            <v>0.8</v>
          </cell>
        </row>
        <row r="1200">
          <cell r="A1200" t="str">
            <v>Организация производства обуви в Кашкадарьинской (ООО "Премиум Капитал Групп")</v>
          </cell>
          <cell r="B1200" t="str">
            <v>200,0 тыс.пар обуви</v>
          </cell>
          <cell r="C1200" t="str">
            <v>2014-2015 гг.</v>
          </cell>
          <cell r="D1200" t="str">
            <v>не требуется</v>
          </cell>
          <cell r="E1200" t="str">
            <v>Всего</v>
          </cell>
          <cell r="F1200">
            <v>1</v>
          </cell>
          <cell r="G1200">
            <v>0.4</v>
          </cell>
          <cell r="H1200">
            <v>0.4</v>
          </cell>
          <cell r="O1200" t="str">
            <v>Имеется утвержденный бизнес-план проекта</v>
          </cell>
          <cell r="P1200" t="str">
            <v>Постановление Президента Республики Узбекистан от 30.04.2013 г. №ПП-1961№ПП-2069 от 18.11.2013г.,от 17.11.2014 г. №ПП-2264</v>
          </cell>
        </row>
        <row r="1201">
          <cell r="E1201" t="str">
            <v>собственные средства</v>
          </cell>
          <cell r="F1201">
            <v>0.4</v>
          </cell>
          <cell r="G1201">
            <v>0.2</v>
          </cell>
          <cell r="H1201">
            <v>0.2</v>
          </cell>
        </row>
        <row r="1202">
          <cell r="E1202" t="str">
            <v>кредиты коммерческих банков</v>
          </cell>
          <cell r="F1202">
            <v>0.6</v>
          </cell>
          <cell r="G1202">
            <v>0.2</v>
          </cell>
          <cell r="H1202">
            <v>0.2</v>
          </cell>
        </row>
        <row r="1203">
          <cell r="A1203" t="str">
            <v>Организация производства тормозных колодок на все виды транспорта на территории СИЗ "Джизак"</v>
          </cell>
          <cell r="B1203" t="str">
            <v>1,2 тыс. комплектов колодок и 1,8 тыс. тн накладок</v>
          </cell>
          <cell r="C1203" t="str">
            <v>2014-2015 гг.</v>
          </cell>
          <cell r="D1203" t="str">
            <v>Компания"FujianHuariAutomative Parts Co., Ltd." (КНР)</v>
          </cell>
          <cell r="E1203" t="str">
            <v>Всего</v>
          </cell>
          <cell r="F1203">
            <v>4</v>
          </cell>
          <cell r="G1203">
            <v>1.5</v>
          </cell>
          <cell r="H1203">
            <v>1.5</v>
          </cell>
          <cell r="O1203" t="str">
            <v>Имеется утвержденный бизнес-план проекта</v>
          </cell>
          <cell r="P1203" t="str">
            <v>Протокол №1 Административного совета СИЗ "Джизак" от 26.03.2013 г.№ПП-2069 от 18.11.2013г.</v>
          </cell>
        </row>
        <row r="1204">
          <cell r="E1204" t="str">
            <v>собственные средства</v>
          </cell>
          <cell r="F1204">
            <v>1</v>
          </cell>
        </row>
        <row r="1205">
          <cell r="E1205" t="str">
            <v>прямые иностранные инвестиции и кредиты</v>
          </cell>
          <cell r="F1205">
            <v>3</v>
          </cell>
          <cell r="G1205">
            <v>1.5</v>
          </cell>
          <cell r="H1205">
            <v>1.5</v>
          </cell>
        </row>
        <row r="1206">
          <cell r="A1206" t="str">
            <v>Организация производства фурнитуры и изделий из профильной стали, Сырдарьинский филиал СИЗ "Джизак"</v>
          </cell>
          <cell r="B1206" t="str">
            <v>9,0 тыс. тн</v>
          </cell>
          <cell r="C1206" t="str">
            <v>2014-2015 гг.</v>
          </cell>
          <cell r="D1206" t="str">
            <v>Компания"Xinjiang Nixian International LogisticsCo., Ltd." (КНР)</v>
          </cell>
          <cell r="E1206" t="str">
            <v>Всего</v>
          </cell>
          <cell r="F1206">
            <v>4</v>
          </cell>
          <cell r="G1206">
            <v>1.5</v>
          </cell>
          <cell r="H1206">
            <v>1.5</v>
          </cell>
          <cell r="O1206" t="str">
            <v>Имеется утвержденный бизнес-план проекта</v>
          </cell>
          <cell r="P1206" t="str">
            <v>Постановления Президента Республики Узбекистан от 17.11.2014 г. №ПП-2264№ПП-2069 от 18.11.2013г.Протокол №1 Административного совета СИЗ "Джизак" от 26.03.2013 г.</v>
          </cell>
        </row>
        <row r="1207">
          <cell r="E1207" t="str">
            <v>собственные средства</v>
          </cell>
          <cell r="F1207">
            <v>1</v>
          </cell>
        </row>
        <row r="1208">
          <cell r="E1208" t="str">
            <v>прямые иностранные инвестиции и кредиты</v>
          </cell>
          <cell r="F1208">
            <v>3</v>
          </cell>
          <cell r="G1208">
            <v>1.5</v>
          </cell>
          <cell r="H1208">
            <v>1.5</v>
          </cell>
        </row>
        <row r="1209">
          <cell r="A1209" t="str">
            <v>Организация производства пластмассовых материалов и фурнитуры на территории СИЗ "Джизак"</v>
          </cell>
          <cell r="B1209" t="str">
            <v>2,2 тыс. тн</v>
          </cell>
          <cell r="C1209" t="str">
            <v>2014-2015 гг.</v>
          </cell>
          <cell r="D1209" t="str">
            <v>Компания"Urumqi Partners BiotechnologyCo., Ltd." (КНР)</v>
          </cell>
          <cell r="E1209" t="str">
            <v>Всего</v>
          </cell>
          <cell r="F1209">
            <v>4</v>
          </cell>
          <cell r="G1209">
            <v>1.5</v>
          </cell>
          <cell r="H1209">
            <v>1.5</v>
          </cell>
          <cell r="O1209" t="str">
            <v>Имеется утвержденный бизнес-план проекта</v>
          </cell>
          <cell r="P1209" t="str">
            <v>Постановления Президента Республики Узбекистан от 17.11.2014 г. №ПП-2264№ПП-2069 от 18.11.2013г.Протокол №1 Административного совета СИЗ "Джизак" от 26.03.2013 г.</v>
          </cell>
        </row>
        <row r="1210">
          <cell r="E1210" t="str">
            <v>собственные средства</v>
          </cell>
          <cell r="F1210">
            <v>1</v>
          </cell>
        </row>
        <row r="1211">
          <cell r="E1211" t="str">
            <v>прямые иностранные инвестиции и кредиты</v>
          </cell>
          <cell r="F1211">
            <v>3</v>
          </cell>
          <cell r="G1211">
            <v>1.5</v>
          </cell>
          <cell r="H1211">
            <v>1.5</v>
          </cell>
        </row>
        <row r="1212">
          <cell r="A1212" t="str">
            <v>Организация производства керамические плитки на территории СИЗ "Джизак" (Сырдарьинский филиал)</v>
          </cell>
          <cell r="B1212" t="str">
            <v>2 млн.кв.м</v>
          </cell>
          <cell r="C1212" t="str">
            <v>2015-2016 гг.</v>
          </cell>
          <cell r="D1212" t="str">
            <v>Компания "Xu Zhan Investment Co" (КНР)</v>
          </cell>
          <cell r="E1212" t="str">
            <v>Всего</v>
          </cell>
          <cell r="F1212">
            <v>15</v>
          </cell>
          <cell r="G1212">
            <v>15</v>
          </cell>
          <cell r="H1212">
            <v>7</v>
          </cell>
          <cell r="I1212">
            <v>8</v>
          </cell>
          <cell r="J1212">
            <v>0</v>
          </cell>
          <cell r="O1212" t="str">
            <v>Требуется разработка бизнес-плана проекта</v>
          </cell>
          <cell r="P1212" t="str">
            <v>Постановления Президента Республики Узбекистан от 17.11.2014 г. №ПП-2264</v>
          </cell>
        </row>
        <row r="1213">
          <cell r="E1213" t="str">
            <v>собственные средства</v>
          </cell>
          <cell r="F1213">
            <v>8.5</v>
          </cell>
          <cell r="G1213">
            <v>8.5</v>
          </cell>
          <cell r="H1213">
            <v>5</v>
          </cell>
          <cell r="I1213">
            <v>3.5</v>
          </cell>
        </row>
        <row r="1214">
          <cell r="E1214" t="str">
            <v>прямые иностранные инвестиции и кредиты</v>
          </cell>
          <cell r="F1214">
            <v>6.5</v>
          </cell>
          <cell r="G1214">
            <v>6.5</v>
          </cell>
          <cell r="H1214">
            <v>2</v>
          </cell>
          <cell r="I1214">
            <v>4.5</v>
          </cell>
        </row>
        <row r="1215">
          <cell r="A1215" t="str">
            <v>Организация производства 4 новых обувных фабрик</v>
          </cell>
          <cell r="B1215" t="str">
            <v>1300 тыс. пар.</v>
          </cell>
          <cell r="C1215" t="str">
            <v>2016-2018 гг.</v>
          </cell>
          <cell r="D1215" t="str">
            <v>не требуется</v>
          </cell>
          <cell r="E1215" t="str">
            <v>Всего</v>
          </cell>
          <cell r="F1215">
            <v>3.6999999999999997</v>
          </cell>
          <cell r="G1215">
            <v>3.6999999999999997</v>
          </cell>
          <cell r="H1215">
            <v>0</v>
          </cell>
          <cell r="I1215">
            <v>0.8</v>
          </cell>
          <cell r="J1215">
            <v>1.9000000000000001</v>
          </cell>
          <cell r="K1215">
            <v>1</v>
          </cell>
          <cell r="L1215">
            <v>0</v>
          </cell>
          <cell r="M1215">
            <v>0</v>
          </cell>
          <cell r="O1215" t="str">
            <v>Требуется разработка бизнес-плана проекта</v>
          </cell>
          <cell r="P1215" t="str">
            <v>Письмо Ассоциация "Узбекчармпойабзали" от __.__.____г. №__________</v>
          </cell>
        </row>
        <row r="1216">
          <cell r="E1216" t="str">
            <v>собственные средства</v>
          </cell>
          <cell r="F1216">
            <v>1.4</v>
          </cell>
          <cell r="G1216">
            <v>1.4</v>
          </cell>
          <cell r="I1216">
            <v>0.2</v>
          </cell>
          <cell r="J1216">
            <v>0.8</v>
          </cell>
          <cell r="K1216">
            <v>0.4</v>
          </cell>
        </row>
        <row r="1217">
          <cell r="E1217" t="str">
            <v>кредиты коммерческих банков</v>
          </cell>
          <cell r="F1217">
            <v>2.2999999999999998</v>
          </cell>
          <cell r="G1217">
            <v>2.2999999999999998</v>
          </cell>
          <cell r="I1217">
            <v>0.6</v>
          </cell>
          <cell r="J1217">
            <v>1.1000000000000001</v>
          </cell>
          <cell r="K1217">
            <v>0.6</v>
          </cell>
        </row>
        <row r="1218">
          <cell r="A1218" t="str">
            <v>Организация производства 5 новых обувных фабрик</v>
          </cell>
          <cell r="B1218" t="str">
            <v>1700 тыс. пар.</v>
          </cell>
          <cell r="C1218" t="str">
            <v>2018-2020 гг.</v>
          </cell>
          <cell r="D1218" t="str">
            <v>не требуется</v>
          </cell>
          <cell r="E1218" t="str">
            <v>Всего</v>
          </cell>
          <cell r="F1218">
            <v>5.3000000000000007</v>
          </cell>
          <cell r="G1218">
            <v>5.3000000000000007</v>
          </cell>
          <cell r="H1218">
            <v>0</v>
          </cell>
          <cell r="I1218">
            <v>0</v>
          </cell>
          <cell r="J1218">
            <v>0</v>
          </cell>
          <cell r="K1218">
            <v>1</v>
          </cell>
          <cell r="L1218">
            <v>2.4000000000000004</v>
          </cell>
          <cell r="M1218">
            <v>1.9</v>
          </cell>
          <cell r="O1218" t="str">
            <v>Требуется разработка бизнес-плана проекта</v>
          </cell>
          <cell r="P1218" t="str">
            <v>Письмо Ассоциация "Узбекчармпойабзали" от __.__.____г. №__________</v>
          </cell>
        </row>
        <row r="1219">
          <cell r="E1219" t="str">
            <v>собственные средства</v>
          </cell>
          <cell r="F1219">
            <v>2.1</v>
          </cell>
          <cell r="G1219">
            <v>2.1</v>
          </cell>
          <cell r="K1219">
            <v>0.4</v>
          </cell>
          <cell r="L1219">
            <v>0.8</v>
          </cell>
          <cell r="M1219">
            <v>0.9</v>
          </cell>
        </row>
        <row r="1220">
          <cell r="E1220" t="str">
            <v>кредиты коммерческих банков</v>
          </cell>
          <cell r="F1220">
            <v>3.2</v>
          </cell>
          <cell r="G1220">
            <v>3.2</v>
          </cell>
          <cell r="K1220">
            <v>0.6</v>
          </cell>
          <cell r="L1220">
            <v>1.6</v>
          </cell>
          <cell r="M1220">
            <v>1</v>
          </cell>
        </row>
        <row r="1221">
          <cell r="A1221" t="str">
            <v>Организация производства кожгалантерейный изделий</v>
          </cell>
          <cell r="B1221" t="str">
            <v>800 млн. сум</v>
          </cell>
          <cell r="C1221" t="str">
            <v>2019-2020 гг.</v>
          </cell>
          <cell r="D1221" t="str">
            <v>не требуется</v>
          </cell>
          <cell r="E1221" t="str">
            <v>Всего</v>
          </cell>
          <cell r="F1221">
            <v>1.2</v>
          </cell>
          <cell r="G1221">
            <v>1.2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0.5</v>
          </cell>
          <cell r="M1221">
            <v>0.7</v>
          </cell>
          <cell r="O1221" t="str">
            <v>Требуется разработка бизнес-плана проекта</v>
          </cell>
          <cell r="P1221" t="str">
            <v>Письмо Ассоциация "Узбекчармпойабзали" от __.__.____г. №__________</v>
          </cell>
        </row>
        <row r="1222">
          <cell r="E1222" t="str">
            <v>собственные средства</v>
          </cell>
          <cell r="F1222">
            <v>0.3</v>
          </cell>
          <cell r="G1222">
            <v>0.3</v>
          </cell>
          <cell r="M1222">
            <v>0.3</v>
          </cell>
        </row>
        <row r="1223">
          <cell r="E1223" t="str">
            <v>кредиты коммерческих банков</v>
          </cell>
          <cell r="F1223">
            <v>0.9</v>
          </cell>
          <cell r="G1223">
            <v>0.9</v>
          </cell>
          <cell r="L1223">
            <v>0.5</v>
          </cell>
          <cell r="M1223">
            <v>0.4</v>
          </cell>
        </row>
        <row r="1224">
          <cell r="A1224" t="str">
            <v>Организация производства гипсокартон</v>
          </cell>
          <cell r="B1224" t="str">
            <v>140 млрд. сум</v>
          </cell>
          <cell r="C1224" t="str">
            <v>2017-2020 гг.</v>
          </cell>
          <cell r="D1224" t="str">
            <v>"Xinjiang Maske New Type Building Materials Co., Ltd" (КНР)</v>
          </cell>
          <cell r="E1224" t="str">
            <v>Всего</v>
          </cell>
          <cell r="F1224">
            <v>23.6</v>
          </cell>
          <cell r="G1224">
            <v>23.6</v>
          </cell>
          <cell r="H1224">
            <v>0</v>
          </cell>
          <cell r="I1224">
            <v>0</v>
          </cell>
          <cell r="J1224">
            <v>1.8</v>
          </cell>
          <cell r="K1224">
            <v>7.8</v>
          </cell>
          <cell r="L1224">
            <v>7.3</v>
          </cell>
          <cell r="M1224">
            <v>6.7</v>
          </cell>
          <cell r="O1224" t="str">
            <v>Требуется разработка бизнес-плана проекта</v>
          </cell>
          <cell r="P1224" t="str">
            <v>Письмо Ассоциация "Узбекчармпойабзали" от __.__.____г. №__________</v>
          </cell>
        </row>
        <row r="1225">
          <cell r="E1225" t="str">
            <v>собственные средства</v>
          </cell>
          <cell r="F1225">
            <v>7</v>
          </cell>
          <cell r="G1225">
            <v>7</v>
          </cell>
          <cell r="K1225">
            <v>3</v>
          </cell>
          <cell r="L1225">
            <v>3</v>
          </cell>
          <cell r="M1225">
            <v>1</v>
          </cell>
        </row>
        <row r="1226">
          <cell r="E1226" t="str">
            <v>кредиты коммерческих банков</v>
          </cell>
          <cell r="F1226">
            <v>11.8</v>
          </cell>
          <cell r="G1226">
            <v>11.8</v>
          </cell>
          <cell r="J1226">
            <v>1.8</v>
          </cell>
          <cell r="K1226">
            <v>4.8</v>
          </cell>
          <cell r="L1226">
            <v>3</v>
          </cell>
          <cell r="M1226">
            <v>2.2000000000000002</v>
          </cell>
        </row>
        <row r="1227">
          <cell r="E1227" t="str">
            <v>прямые иностранные инвестиции и кредиты</v>
          </cell>
          <cell r="F1227">
            <v>4.8</v>
          </cell>
          <cell r="G1227">
            <v>4.8</v>
          </cell>
          <cell r="L1227">
            <v>1.3</v>
          </cell>
          <cell r="M1227">
            <v>3.5</v>
          </cell>
        </row>
        <row r="1228">
          <cell r="A1228" t="str">
            <v>модернизация и реконструкция</v>
          </cell>
          <cell r="F1228">
            <v>17.5</v>
          </cell>
          <cell r="G1228">
            <v>17.5</v>
          </cell>
          <cell r="H1228">
            <v>0</v>
          </cell>
          <cell r="I1228">
            <v>0.2</v>
          </cell>
          <cell r="J1228">
            <v>3.0999999999999996</v>
          </cell>
          <cell r="K1228">
            <v>4</v>
          </cell>
          <cell r="L1228">
            <v>4.3</v>
          </cell>
          <cell r="M1228">
            <v>5.9</v>
          </cell>
        </row>
        <row r="1229">
          <cell r="A1229" t="str">
            <v>Расширение мощностей и модернизация 4 действующий  обувных фабрик</v>
          </cell>
          <cell r="B1229" t="str">
            <v>430 тыс. пар</v>
          </cell>
          <cell r="C1229" t="str">
            <v>2016-2018 гг.</v>
          </cell>
          <cell r="D1229" t="str">
            <v>не требуется</v>
          </cell>
          <cell r="E1229" t="str">
            <v>Всего</v>
          </cell>
          <cell r="F1229">
            <v>1.5</v>
          </cell>
          <cell r="G1229">
            <v>1.5</v>
          </cell>
          <cell r="H1229">
            <v>0</v>
          </cell>
          <cell r="I1229">
            <v>0.2</v>
          </cell>
          <cell r="J1229">
            <v>0.7</v>
          </cell>
          <cell r="K1229">
            <v>0.6</v>
          </cell>
          <cell r="L1229">
            <v>0</v>
          </cell>
          <cell r="M1229">
            <v>0</v>
          </cell>
          <cell r="O1229" t="str">
            <v>Требуется разработка бизнес-плана проекта</v>
          </cell>
          <cell r="P1229" t="str">
            <v>Письмо Ассоциация "Узбекчармпойабзали" от __.__.____г. №__________</v>
          </cell>
        </row>
        <row r="1230">
          <cell r="E1230" t="str">
            <v>собственные средства</v>
          </cell>
          <cell r="F1230">
            <v>0.55000000000000004</v>
          </cell>
          <cell r="G1230">
            <v>0.55000000000000004</v>
          </cell>
          <cell r="I1230">
            <v>0.1</v>
          </cell>
          <cell r="J1230">
            <v>0.2</v>
          </cell>
          <cell r="K1230">
            <v>0.25</v>
          </cell>
        </row>
        <row r="1231">
          <cell r="E1231" t="str">
            <v>кредиты коммерческих банков</v>
          </cell>
          <cell r="F1231">
            <v>0.95</v>
          </cell>
          <cell r="G1231">
            <v>0.95</v>
          </cell>
          <cell r="I1231">
            <v>0.1</v>
          </cell>
          <cell r="J1231">
            <v>0.5</v>
          </cell>
          <cell r="K1231">
            <v>0.35</v>
          </cell>
        </row>
        <row r="1232">
          <cell r="A1232" t="str">
            <v>Расширение мощностей и модернизация 11 действующий  обувных фабрик</v>
          </cell>
          <cell r="B1232" t="str">
            <v>820 тыс. пар</v>
          </cell>
          <cell r="C1232" t="str">
            <v>2018-2020 гг.</v>
          </cell>
          <cell r="D1232" t="str">
            <v>не требуется</v>
          </cell>
          <cell r="E1232" t="str">
            <v>Всего</v>
          </cell>
          <cell r="F1232">
            <v>3.8</v>
          </cell>
          <cell r="G1232">
            <v>3.8</v>
          </cell>
          <cell r="H1232">
            <v>0</v>
          </cell>
          <cell r="I1232">
            <v>0</v>
          </cell>
          <cell r="J1232">
            <v>0</v>
          </cell>
          <cell r="K1232">
            <v>0.4</v>
          </cell>
          <cell r="L1232">
            <v>1.2999999999999998</v>
          </cell>
          <cell r="M1232">
            <v>2.1</v>
          </cell>
          <cell r="O1232" t="str">
            <v>Требуется разработка бизнес-плана проекта</v>
          </cell>
          <cell r="P1232" t="str">
            <v>Письмо Ассоциация "Узбекчармпойабзали" от __.__.____г. №__________</v>
          </cell>
        </row>
        <row r="1233">
          <cell r="E1233" t="str">
            <v>собственные средства</v>
          </cell>
          <cell r="F1233">
            <v>1.55</v>
          </cell>
          <cell r="G1233">
            <v>1.55</v>
          </cell>
          <cell r="K1233">
            <v>0.15</v>
          </cell>
          <cell r="L1233">
            <v>0.6</v>
          </cell>
          <cell r="M1233">
            <v>0.8</v>
          </cell>
        </row>
        <row r="1234">
          <cell r="E1234" t="str">
            <v>кредиты коммерческих банков</v>
          </cell>
          <cell r="F1234">
            <v>2.25</v>
          </cell>
          <cell r="G1234">
            <v>2.25</v>
          </cell>
          <cell r="K1234">
            <v>0.25</v>
          </cell>
          <cell r="L1234">
            <v>0.7</v>
          </cell>
          <cell r="M1234">
            <v>1.3</v>
          </cell>
        </row>
        <row r="1235">
          <cell r="A1235" t="str">
            <v>Расширение мощностей и модернизация действующий 5 кожперерабатывающих заводав</v>
          </cell>
          <cell r="B1235" t="str">
            <v>45 млн. кв.дм.</v>
          </cell>
          <cell r="C1235" t="str">
            <v>2017-2020 гг.</v>
          </cell>
          <cell r="D1235" t="str">
            <v>не требуется</v>
          </cell>
          <cell r="E1235" t="str">
            <v>Всего</v>
          </cell>
          <cell r="F1235">
            <v>3.5</v>
          </cell>
          <cell r="G1235">
            <v>3.5</v>
          </cell>
          <cell r="H1235">
            <v>0</v>
          </cell>
          <cell r="I1235">
            <v>0</v>
          </cell>
          <cell r="J1235">
            <v>1.9</v>
          </cell>
          <cell r="K1235">
            <v>1.6</v>
          </cell>
          <cell r="L1235">
            <v>0</v>
          </cell>
          <cell r="M1235">
            <v>0</v>
          </cell>
          <cell r="O1235" t="str">
            <v>Требуется разработка бизнес-плана проекта</v>
          </cell>
          <cell r="P1235" t="str">
            <v>Письмо Ассоциация "Узбекчармпойабзали" от __.__.____г. №__________</v>
          </cell>
        </row>
        <row r="1236">
          <cell r="E1236" t="str">
            <v>собственные средства</v>
          </cell>
          <cell r="F1236">
            <v>1.25</v>
          </cell>
          <cell r="G1236">
            <v>1.25</v>
          </cell>
          <cell r="J1236">
            <v>0.65</v>
          </cell>
          <cell r="K1236">
            <v>0.6</v>
          </cell>
        </row>
        <row r="1237">
          <cell r="E1237" t="str">
            <v>кредиты коммерческих банков</v>
          </cell>
          <cell r="F1237">
            <v>2.25</v>
          </cell>
          <cell r="G1237">
            <v>2.25</v>
          </cell>
          <cell r="J1237">
            <v>1.25</v>
          </cell>
          <cell r="K1237">
            <v>1</v>
          </cell>
        </row>
        <row r="1238">
          <cell r="A1238" t="str">
            <v>Расширение мощностей и модернизация действующий 10 кожперерабатывающих заводав</v>
          </cell>
          <cell r="B1238" t="str">
            <v>95 млн. кв.дм.</v>
          </cell>
          <cell r="C1238" t="str">
            <v>2017-2020 гг.</v>
          </cell>
          <cell r="D1238" t="str">
            <v>не требуется</v>
          </cell>
          <cell r="E1238" t="str">
            <v>Всего</v>
          </cell>
          <cell r="F1238">
            <v>8.6999999999999993</v>
          </cell>
          <cell r="G1238">
            <v>8.6999999999999993</v>
          </cell>
          <cell r="H1238">
            <v>0</v>
          </cell>
          <cell r="I1238">
            <v>0</v>
          </cell>
          <cell r="J1238">
            <v>0.5</v>
          </cell>
          <cell r="K1238">
            <v>1.4</v>
          </cell>
          <cell r="L1238">
            <v>3</v>
          </cell>
          <cell r="M1238">
            <v>3.8</v>
          </cell>
          <cell r="O1238" t="str">
            <v>Требуется разработка бизнес-плана проекта</v>
          </cell>
          <cell r="P1238" t="str">
            <v>Письмо Ассоциация "Узбекчармпойабзали" от __.__.____г. №__________</v>
          </cell>
        </row>
        <row r="1239">
          <cell r="E1239" t="str">
            <v>собственные средства</v>
          </cell>
          <cell r="F1239">
            <v>3.25</v>
          </cell>
          <cell r="G1239">
            <v>3.25</v>
          </cell>
          <cell r="J1239">
            <v>0.25</v>
          </cell>
          <cell r="K1239">
            <v>0.6</v>
          </cell>
          <cell r="L1239">
            <v>1</v>
          </cell>
          <cell r="M1239">
            <v>1.4</v>
          </cell>
        </row>
        <row r="1240">
          <cell r="E1240" t="str">
            <v>кредиты коммерческих банков</v>
          </cell>
          <cell r="F1240">
            <v>5.4499999999999993</v>
          </cell>
          <cell r="G1240">
            <v>5.4499999999999993</v>
          </cell>
          <cell r="J1240">
            <v>0.25</v>
          </cell>
          <cell r="K1240">
            <v>0.8</v>
          </cell>
          <cell r="L1240">
            <v>2</v>
          </cell>
          <cell r="M1240">
            <v>2.4</v>
          </cell>
        </row>
        <row r="1241">
          <cell r="A1241" t="str">
            <v>Ассоциация предприятий пищевой промышденности</v>
          </cell>
        </row>
        <row r="1242">
          <cell r="A1242" t="str">
            <v>Всего</v>
          </cell>
          <cell r="F1242">
            <v>249.745</v>
          </cell>
          <cell r="G1242">
            <v>221.345</v>
          </cell>
          <cell r="H1242">
            <v>58.953000000000003</v>
          </cell>
          <cell r="I1242">
            <v>36.58</v>
          </cell>
          <cell r="J1242">
            <v>37.577999999999996</v>
          </cell>
          <cell r="K1242">
            <v>29.513999999999999</v>
          </cell>
          <cell r="L1242">
            <v>28.11</v>
          </cell>
          <cell r="M1242">
            <v>30.61</v>
          </cell>
        </row>
        <row r="1243">
          <cell r="A1243" t="str">
            <v>в том числе:</v>
          </cell>
        </row>
        <row r="1244">
          <cell r="E1244" t="str">
            <v>собственные средства</v>
          </cell>
          <cell r="F1244">
            <v>43.953000000000003</v>
          </cell>
          <cell r="G1244">
            <v>36.647999999999996</v>
          </cell>
          <cell r="H1244">
            <v>13.803999999999998</v>
          </cell>
          <cell r="I1244">
            <v>7.2750000000000004</v>
          </cell>
          <cell r="J1244">
            <v>6.3150000000000004</v>
          </cell>
          <cell r="K1244">
            <v>4.1040000000000001</v>
          </cell>
          <cell r="L1244">
            <v>2.8499999999999996</v>
          </cell>
          <cell r="M1244">
            <v>2.2999999999999998</v>
          </cell>
        </row>
        <row r="1245">
          <cell r="E1245" t="str">
            <v>кредиты коммерческих банков</v>
          </cell>
          <cell r="F1245">
            <v>189.72199999999995</v>
          </cell>
          <cell r="G1245">
            <v>175.12700000000001</v>
          </cell>
          <cell r="H1245">
            <v>35.579000000000001</v>
          </cell>
          <cell r="I1245">
            <v>29.305</v>
          </cell>
          <cell r="J1245">
            <v>31.262999999999998</v>
          </cell>
          <cell r="K1245">
            <v>25.409999999999997</v>
          </cell>
          <cell r="L1245">
            <v>25.26</v>
          </cell>
          <cell r="M1245">
            <v>28.31</v>
          </cell>
        </row>
        <row r="1246">
          <cell r="E1246" t="str">
            <v>прямые иностранные инвестиции и кредиты</v>
          </cell>
          <cell r="F1246">
            <v>11.8</v>
          </cell>
          <cell r="G1246">
            <v>5.3000000000000007</v>
          </cell>
          <cell r="H1246">
            <v>5.3000000000000007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E1247" t="str">
            <v>иностранные кредиты под гарантию Правительства</v>
          </cell>
          <cell r="F1247">
            <v>4.2699999999999996</v>
          </cell>
          <cell r="G1247">
            <v>4.2699999999999996</v>
          </cell>
          <cell r="H1247">
            <v>4.2699999999999996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A1248" t="str">
            <v>новое строительство</v>
          </cell>
          <cell r="F1248">
            <v>144.93200000000002</v>
          </cell>
          <cell r="G1248">
            <v>137.62200000000001</v>
          </cell>
          <cell r="H1248">
            <v>21.109999999999996</v>
          </cell>
          <cell r="I1248">
            <v>26.611999999999998</v>
          </cell>
          <cell r="J1248">
            <v>24.909999999999997</v>
          </cell>
          <cell r="K1248">
            <v>20.13</v>
          </cell>
          <cell r="L1248">
            <v>21.43</v>
          </cell>
          <cell r="M1248">
            <v>23.43</v>
          </cell>
        </row>
        <row r="1249">
          <cell r="A1249" t="str">
            <v>Организация производства дистиллированного глицерина и жирных кислот из гидрогенизированного масла (саломаса) на ОАО "Ургенч-ёг", Хорезмская область</v>
          </cell>
          <cell r="B1249" t="str">
            <v>500 тн</v>
          </cell>
          <cell r="C1249" t="str">
            <v>2014-2015 гг.</v>
          </cell>
          <cell r="D1249" t="str">
            <v>не требуется</v>
          </cell>
          <cell r="E1249" t="str">
            <v>Всего</v>
          </cell>
          <cell r="F1249">
            <v>2.27</v>
          </cell>
          <cell r="G1249">
            <v>0.33</v>
          </cell>
          <cell r="H1249">
            <v>0.33</v>
          </cell>
          <cell r="I1249">
            <v>0</v>
          </cell>
          <cell r="O1249" t="str">
            <v>Имеется разработанный бизнес-план проекта</v>
          </cell>
          <cell r="P1249" t="str">
            <v>Постановление Президента Республики Узбекистан      от 04.10.2011 г. №ПП-1623 ПП-2069 от 18.11.2013 г.от 17.11.2014 г. №ПП-2264</v>
          </cell>
        </row>
        <row r="1250">
          <cell r="E1250" t="str">
            <v>собственные средства</v>
          </cell>
          <cell r="F1250">
            <v>1.94</v>
          </cell>
          <cell r="G1250">
            <v>0</v>
          </cell>
          <cell r="H1250">
            <v>0</v>
          </cell>
        </row>
        <row r="1251">
          <cell r="E1251" t="str">
            <v>кредиты коммерческих банков</v>
          </cell>
          <cell r="F1251">
            <v>0.33</v>
          </cell>
          <cell r="G1251">
            <v>0.33</v>
          </cell>
          <cell r="H1251">
            <v>0.33</v>
          </cell>
        </row>
        <row r="1252">
          <cell r="A1252" t="str">
            <v>Строительство предприятия по производству синтетических моющих средств на ООО "Уйчи покиза", Республика Каракалпакстан</v>
          </cell>
          <cell r="B1252" t="str">
            <v>25 тыс тн</v>
          </cell>
          <cell r="C1252" t="str">
            <v>2014-2015 гг.</v>
          </cell>
          <cell r="D1252" t="str">
            <v>не требуется</v>
          </cell>
          <cell r="E1252" t="str">
            <v>Всего</v>
          </cell>
          <cell r="F1252">
            <v>2.4000000000000004</v>
          </cell>
          <cell r="G1252">
            <v>0.38</v>
          </cell>
          <cell r="H1252">
            <v>0.38</v>
          </cell>
          <cell r="O1252" t="str">
            <v>Имеется разработанный бизнес-план проекта</v>
          </cell>
          <cell r="P1252" t="str">
            <v>Постановление Президента Республики Узбекистан от 31.10.2011 г. №ПП-1633,от 17.11.2014 г. №ПП-2264</v>
          </cell>
        </row>
        <row r="1253">
          <cell r="E1253" t="str">
            <v>собственные средства</v>
          </cell>
          <cell r="F1253">
            <v>1.3</v>
          </cell>
          <cell r="G1253">
            <v>0.38</v>
          </cell>
          <cell r="H1253">
            <v>0.38</v>
          </cell>
        </row>
        <row r="1254">
          <cell r="E1254" t="str">
            <v>кредиты коммерческих банков</v>
          </cell>
          <cell r="F1254">
            <v>1.1000000000000001</v>
          </cell>
          <cell r="H1254">
            <v>0</v>
          </cell>
        </row>
        <row r="1255">
          <cell r="A1255" t="str">
            <v>Строительство и реконструкция механизированных складов шрота на масложировых предприятиях</v>
          </cell>
          <cell r="B1255" t="str">
            <v>12 проектов(4 проектов в 2015г.)</v>
          </cell>
          <cell r="C1255" t="str">
            <v>2014-2015 гг.</v>
          </cell>
          <cell r="D1255" t="str">
            <v>не требуется</v>
          </cell>
          <cell r="E1255" t="str">
            <v>Всего</v>
          </cell>
          <cell r="F1255">
            <v>2.6</v>
          </cell>
          <cell r="G1255">
            <v>2.48</v>
          </cell>
          <cell r="H1255">
            <v>2.48</v>
          </cell>
          <cell r="O1255" t="str">
            <v>Требуется разработка бизнес-плана проекта</v>
          </cell>
          <cell r="P1255" t="str">
            <v>Постановление Президента Республики Узбекистан от 31.10.2011 г. №ПП-1633,от 17.11.2014 г. №ПП-2264</v>
          </cell>
        </row>
        <row r="1256">
          <cell r="E1256" t="str">
            <v>собственные средства</v>
          </cell>
          <cell r="F1256">
            <v>1.1000000000000001</v>
          </cell>
          <cell r="G1256">
            <v>1.1000000000000001</v>
          </cell>
          <cell r="H1256">
            <v>1.1000000000000001</v>
          </cell>
        </row>
        <row r="1257">
          <cell r="E1257" t="str">
            <v>кредиты коммерческих банков</v>
          </cell>
          <cell r="F1257">
            <v>1.5</v>
          </cell>
          <cell r="G1257">
            <v>1.38</v>
          </cell>
          <cell r="H1257">
            <v>1.38</v>
          </cell>
        </row>
        <row r="1258">
          <cell r="A1258" t="str">
            <v>Организация производства по переработке фруктов и овощей на ООО "Rash-milk", Андижанская область</v>
          </cell>
          <cell r="B1258" t="str">
            <v>18 тыс. тн</v>
          </cell>
          <cell r="C1258" t="str">
            <v>2014-2016 гг.</v>
          </cell>
          <cell r="D1258" t="str">
            <v>не требуется</v>
          </cell>
          <cell r="E1258" t="str">
            <v>Всего</v>
          </cell>
          <cell r="F1258">
            <v>12</v>
          </cell>
          <cell r="G1258">
            <v>9.75</v>
          </cell>
          <cell r="H1258">
            <v>4</v>
          </cell>
          <cell r="I1258">
            <v>5.75</v>
          </cell>
          <cell r="O1258" t="str">
            <v>Имеется разработанный бизнес-план проекта</v>
          </cell>
          <cell r="P1258" t="str">
            <v>Постановления Президента Республики Узбекистан от 17.11.2014 г. №ПП-2264ПП-2069 от 18.11.2013 г.</v>
          </cell>
        </row>
        <row r="1259">
          <cell r="E1259" t="str">
            <v>собственные средства</v>
          </cell>
          <cell r="F1259">
            <v>2</v>
          </cell>
          <cell r="H1259">
            <v>0</v>
          </cell>
        </row>
        <row r="1260">
          <cell r="E1260" t="str">
            <v>кредиты коммерческих банков</v>
          </cell>
          <cell r="F1260">
            <v>10</v>
          </cell>
          <cell r="G1260">
            <v>9.75</v>
          </cell>
          <cell r="H1260">
            <v>4</v>
          </cell>
          <cell r="I1260">
            <v>5.75</v>
          </cell>
        </row>
        <row r="1261">
          <cell r="A1261" t="str">
            <v>Организация производства по переработке плодоовощной продукции на ООО "Богот мева шарбат" совместно с хокимиятом Хорезмской области</v>
          </cell>
          <cell r="B1261" t="str">
            <v>4000 тн</v>
          </cell>
          <cell r="C1261" t="str">
            <v>2015-2016 гг.</v>
          </cell>
          <cell r="D1261" t="str">
            <v>не требуется</v>
          </cell>
          <cell r="E1261" t="str">
            <v>Всего</v>
          </cell>
          <cell r="F1261">
            <v>3</v>
          </cell>
          <cell r="G1261">
            <v>3</v>
          </cell>
          <cell r="H1261">
            <v>2</v>
          </cell>
          <cell r="I1261">
            <v>1</v>
          </cell>
          <cell r="O1261" t="str">
            <v>Требуется разработка бизнес-плана проекта</v>
          </cell>
          <cell r="P1261" t="str">
            <v>Постановления Президента Республики Узбекистан от 17.11.2014 г. №ПП-2264ПП-1856 от 22.11.2012 г.</v>
          </cell>
        </row>
        <row r="1262">
          <cell r="E1262" t="str">
            <v>собственные средства</v>
          </cell>
          <cell r="F1262">
            <v>0.3</v>
          </cell>
          <cell r="G1262">
            <v>0.3</v>
          </cell>
          <cell r="H1262">
            <v>0.3</v>
          </cell>
        </row>
        <row r="1263">
          <cell r="E1263" t="str">
            <v>кредиты коммерческих банков</v>
          </cell>
          <cell r="F1263">
            <v>2.7</v>
          </cell>
          <cell r="G1263">
            <v>2.7</v>
          </cell>
          <cell r="H1263">
            <v>1.7</v>
          </cell>
          <cell r="I1263">
            <v>1</v>
          </cell>
        </row>
        <row r="1264">
          <cell r="A1264" t="str">
            <v>Модернизация и техническое перевооружение производства пива на  ООО "UzCarlsberg", г.Ташкент</v>
          </cell>
          <cell r="B1264" t="str">
            <v>180-400 КЕГ/час</v>
          </cell>
          <cell r="C1264" t="str">
            <v>2015 г.</v>
          </cell>
          <cell r="D1264" t="str">
            <v>не требуется</v>
          </cell>
          <cell r="E1264" t="str">
            <v>Всего</v>
          </cell>
          <cell r="F1264">
            <v>6</v>
          </cell>
          <cell r="G1264">
            <v>6</v>
          </cell>
          <cell r="H1264">
            <v>6</v>
          </cell>
          <cell r="I1264">
            <v>0</v>
          </cell>
          <cell r="O1264" t="str">
            <v>Требуется разработка бизнес-плана проекта</v>
          </cell>
          <cell r="P1264" t="str">
            <v>Постановления Президента Республики Узбекистан от 17.11.2014 г. №ПП-2264ПП-2069 от 18.11.2013 г.</v>
          </cell>
        </row>
        <row r="1265">
          <cell r="E1265" t="str">
            <v>собственные средства</v>
          </cell>
          <cell r="F1265">
            <v>1</v>
          </cell>
          <cell r="G1265">
            <v>1</v>
          </cell>
          <cell r="H1265">
            <v>1</v>
          </cell>
        </row>
        <row r="1266">
          <cell r="E1266" t="str">
            <v>кредиты коммерческих банков</v>
          </cell>
          <cell r="F1266">
            <v>5</v>
          </cell>
          <cell r="G1266">
            <v>5</v>
          </cell>
          <cell r="H1266">
            <v>5</v>
          </cell>
        </row>
        <row r="1267">
          <cell r="A1267" t="str">
            <v>Организация производства кондитерских изделий на OOO "Afrosiyob Sharq Shirinliklari", Самаркандская область</v>
          </cell>
          <cell r="B1267" t="str">
            <v>1000 тн</v>
          </cell>
          <cell r="C1267" t="str">
            <v>2014-2017 гг.</v>
          </cell>
          <cell r="D1267" t="str">
            <v>не требуется</v>
          </cell>
          <cell r="E1267" t="str">
            <v>Всего</v>
          </cell>
          <cell r="F1267">
            <v>4.8800000000000008</v>
          </cell>
          <cell r="G1267">
            <v>3.9</v>
          </cell>
          <cell r="H1267">
            <v>1.1399999999999999</v>
          </cell>
          <cell r="I1267">
            <v>1.3800000000000001</v>
          </cell>
          <cell r="J1267">
            <v>1.3800000000000001</v>
          </cell>
          <cell r="O1267" t="str">
            <v>Требуется разработка бизнес-плана проекта</v>
          </cell>
          <cell r="P1267" t="str">
            <v>Постановления Президента Республики Узбекистан от 17.11.2014 г. №ПП-2264</v>
          </cell>
        </row>
        <row r="1268">
          <cell r="E1268" t="str">
            <v>собственные средства</v>
          </cell>
          <cell r="F1268">
            <v>0.73</v>
          </cell>
          <cell r="G1268">
            <v>0.58499999999999996</v>
          </cell>
          <cell r="H1268">
            <v>0.17100000000000001</v>
          </cell>
          <cell r="I1268">
            <v>0.20699999999999999</v>
          </cell>
          <cell r="J1268">
            <v>0.20699999999999999</v>
          </cell>
        </row>
        <row r="1269">
          <cell r="E1269" t="str">
            <v>кредиты коммерческих банков</v>
          </cell>
          <cell r="F1269">
            <v>4.1500000000000004</v>
          </cell>
          <cell r="G1269">
            <v>3.3149999999999999</v>
          </cell>
          <cell r="H1269">
            <v>0.96899999999999997</v>
          </cell>
          <cell r="I1269">
            <v>1.173</v>
          </cell>
          <cell r="J1269">
            <v>1.173</v>
          </cell>
        </row>
        <row r="1270">
          <cell r="A1270" t="str">
            <v>Организация производства пищевых смесей (вкусоароматических ингредиентов) на СП ООО "Evrosnab Produktion", г.Ташкент</v>
          </cell>
          <cell r="B1270" t="str">
            <v>300 тн</v>
          </cell>
          <cell r="C1270" t="str">
            <v>2015-2016 гг.</v>
          </cell>
          <cell r="D1270" t="str">
            <v>не требуется</v>
          </cell>
          <cell r="E1270" t="str">
            <v>Всего</v>
          </cell>
          <cell r="F1270">
            <v>0.95200000000000007</v>
          </cell>
          <cell r="G1270">
            <v>0.95200000000000007</v>
          </cell>
          <cell r="H1270">
            <v>0.5</v>
          </cell>
          <cell r="I1270">
            <v>0.45200000000000001</v>
          </cell>
          <cell r="O1270" t="str">
            <v>Требуется разработка бизнес-плана проекта</v>
          </cell>
          <cell r="P1270" t="str">
            <v>Постановления Президента Республики Узбекистан от 17.11.2014 г. №ПП-2264</v>
          </cell>
        </row>
        <row r="1271">
          <cell r="E1271" t="str">
            <v>собственные средства</v>
          </cell>
          <cell r="F1271">
            <v>0.9</v>
          </cell>
          <cell r="G1271">
            <v>0.9</v>
          </cell>
          <cell r="H1271">
            <v>0.5</v>
          </cell>
          <cell r="I1271">
            <v>0.4</v>
          </cell>
        </row>
        <row r="1272">
          <cell r="E1272" t="str">
            <v>кредиты коммерческих банков</v>
          </cell>
          <cell r="F1272">
            <v>5.1999999999999998E-2</v>
          </cell>
          <cell r="G1272">
            <v>5.1999999999999998E-2</v>
          </cell>
          <cell r="I1272">
            <v>5.1999999999999998E-2</v>
          </cell>
        </row>
        <row r="1273">
          <cell r="A1273" t="str">
            <v>Организация производства прохладительных напитков на ООО "Жайхун Браво Инвест", г.Нукус</v>
          </cell>
          <cell r="B1273" t="str">
            <v>1000 литр в сутки</v>
          </cell>
          <cell r="C1273" t="str">
            <v>2015 г.</v>
          </cell>
          <cell r="D1273" t="str">
            <v>не требуется</v>
          </cell>
          <cell r="E1273" t="str">
            <v>Всего</v>
          </cell>
          <cell r="F1273">
            <v>0.81</v>
          </cell>
          <cell r="G1273">
            <v>0.81</v>
          </cell>
          <cell r="H1273">
            <v>0.81</v>
          </cell>
          <cell r="O1273" t="str">
            <v>Требуется разработка бизнес-плана проекта</v>
          </cell>
          <cell r="P1273" t="str">
            <v>Постановления Президента Республики Узбекистан от 17.11.2014 г. №ПП-2264</v>
          </cell>
        </row>
        <row r="1274">
          <cell r="E1274" t="str">
            <v>кредиты коммерческих банков</v>
          </cell>
          <cell r="F1274">
            <v>0.81</v>
          </cell>
          <cell r="G1274">
            <v>0.81</v>
          </cell>
          <cell r="H1274">
            <v>0.81</v>
          </cell>
        </row>
        <row r="1275">
          <cell r="A1275" t="str">
            <v>Организация цеха по переэтирификации жиров на ОАО "Тошкент ёг-мой комбинати", г.Ташкент</v>
          </cell>
          <cell r="B1275" t="str">
            <v>8 тыс.тн</v>
          </cell>
          <cell r="C1275" t="str">
            <v>2014-2015 гг.</v>
          </cell>
          <cell r="D1275" t="str">
            <v>не требуется</v>
          </cell>
          <cell r="E1275" t="str">
            <v>Всего</v>
          </cell>
          <cell r="F1275">
            <v>0.47</v>
          </cell>
          <cell r="G1275">
            <v>0.47</v>
          </cell>
          <cell r="H1275">
            <v>0.47</v>
          </cell>
          <cell r="O1275" t="str">
            <v>Имеется разработанный бизнес-план проекта</v>
          </cell>
          <cell r="P1275" t="str">
            <v>Постановления Президента Республики Узбекистан от 17.11.2014 г. №ПП-2264ПП-1633 от 31.10.2011 г.</v>
          </cell>
        </row>
        <row r="1276">
          <cell r="E1276" t="str">
            <v>кредиты коммерческих банков</v>
          </cell>
          <cell r="F1276">
            <v>0.47</v>
          </cell>
          <cell r="G1276">
            <v>0.47</v>
          </cell>
          <cell r="H1276">
            <v>0.47</v>
          </cell>
        </row>
        <row r="1277">
          <cell r="A1277" t="str">
            <v>Организация производства по переработке фруктов (соки), Хокимият Наманганской области</v>
          </cell>
          <cell r="B1277" t="str">
            <v>10000 тонн в год</v>
          </cell>
          <cell r="C1277" t="str">
            <v>2016-2020 гг.</v>
          </cell>
          <cell r="D1277" t="str">
            <v>не требуется</v>
          </cell>
          <cell r="E1277" t="str">
            <v>Всего</v>
          </cell>
          <cell r="F1277">
            <v>6.5</v>
          </cell>
          <cell r="G1277">
            <v>6.5</v>
          </cell>
          <cell r="H1277">
            <v>0</v>
          </cell>
          <cell r="I1277">
            <v>1</v>
          </cell>
          <cell r="J1277">
            <v>1.5</v>
          </cell>
          <cell r="K1277">
            <v>1.5</v>
          </cell>
          <cell r="L1277">
            <v>1</v>
          </cell>
          <cell r="M1277">
            <v>1.5</v>
          </cell>
          <cell r="O1277" t="str">
            <v>Требуется разработка бизнес-плана проекта</v>
          </cell>
          <cell r="P1277" t="str">
            <v>Письмо Ассоциации предприятий пищевой промышленности от __.__.____ г. №_________</v>
          </cell>
        </row>
        <row r="1278">
          <cell r="E1278" t="str">
            <v>кредиты коммерческих банков</v>
          </cell>
          <cell r="F1278">
            <v>6.5</v>
          </cell>
          <cell r="G1278">
            <v>6.5</v>
          </cell>
          <cell r="I1278">
            <v>1</v>
          </cell>
          <cell r="J1278">
            <v>1.5</v>
          </cell>
          <cell r="K1278">
            <v>1.5</v>
          </cell>
          <cell r="L1278">
            <v>1</v>
          </cell>
          <cell r="M1278">
            <v>1.5</v>
          </cell>
        </row>
        <row r="1279">
          <cell r="A1279" t="str">
            <v>Организация производства по переработке фруктов и овощей, Хокимият Сурхандарьинской области</v>
          </cell>
          <cell r="B1279" t="str">
            <v>10000 тонн в год</v>
          </cell>
          <cell r="C1279" t="str">
            <v>2016-2020 гг.</v>
          </cell>
          <cell r="D1279" t="str">
            <v>не требуется</v>
          </cell>
          <cell r="E1279" t="str">
            <v>Всего</v>
          </cell>
          <cell r="F1279">
            <v>6.5</v>
          </cell>
          <cell r="G1279">
            <v>6.5</v>
          </cell>
          <cell r="H1279">
            <v>0</v>
          </cell>
          <cell r="I1279">
            <v>1</v>
          </cell>
          <cell r="J1279">
            <v>1.5</v>
          </cell>
          <cell r="K1279">
            <v>1.5</v>
          </cell>
          <cell r="L1279">
            <v>1</v>
          </cell>
          <cell r="M1279">
            <v>1.5</v>
          </cell>
          <cell r="O1279" t="str">
            <v>Требуется разработка бизнес-плана проекта</v>
          </cell>
          <cell r="P1279" t="str">
            <v>Письмо Ассоциации предприятий пищевой промышленности от __.__.____ г. №_________</v>
          </cell>
        </row>
        <row r="1280">
          <cell r="E1280" t="str">
            <v>кредиты коммерческих банков</v>
          </cell>
          <cell r="F1280">
            <v>6.5</v>
          </cell>
          <cell r="G1280">
            <v>6.5</v>
          </cell>
          <cell r="I1280">
            <v>1</v>
          </cell>
          <cell r="J1280">
            <v>1.5</v>
          </cell>
          <cell r="K1280">
            <v>1.5</v>
          </cell>
          <cell r="L1280">
            <v>1</v>
          </cell>
          <cell r="M1280">
            <v>1.5</v>
          </cell>
        </row>
        <row r="1281">
          <cell r="A1281" t="str">
            <v>Организация производства по переработке фруктов и овощей, Хокимият Кашкадарьинской области</v>
          </cell>
          <cell r="B1281" t="str">
            <v>10000 тонн в год</v>
          </cell>
          <cell r="C1281" t="str">
            <v>2016-2020 гг.</v>
          </cell>
          <cell r="D1281" t="str">
            <v>не требуется</v>
          </cell>
          <cell r="E1281" t="str">
            <v>Всего</v>
          </cell>
          <cell r="F1281">
            <v>6.5</v>
          </cell>
          <cell r="G1281">
            <v>6.5</v>
          </cell>
          <cell r="H1281">
            <v>0</v>
          </cell>
          <cell r="I1281">
            <v>1</v>
          </cell>
          <cell r="J1281">
            <v>1.5</v>
          </cell>
          <cell r="K1281">
            <v>1.5</v>
          </cell>
          <cell r="L1281">
            <v>1</v>
          </cell>
          <cell r="M1281">
            <v>1.5</v>
          </cell>
          <cell r="O1281" t="str">
            <v>Требуется разработка бизнес-плана проекта</v>
          </cell>
          <cell r="P1281" t="str">
            <v>Письмо Ассоциации предприятий пищевой промышленности от __.__.____ г. №_________</v>
          </cell>
        </row>
        <row r="1282">
          <cell r="E1282" t="str">
            <v>кредиты коммерческих банков</v>
          </cell>
          <cell r="F1282">
            <v>6.5</v>
          </cell>
          <cell r="G1282">
            <v>6.5</v>
          </cell>
          <cell r="I1282">
            <v>1</v>
          </cell>
          <cell r="J1282">
            <v>1.5</v>
          </cell>
          <cell r="K1282">
            <v>1.5</v>
          </cell>
          <cell r="L1282">
            <v>1</v>
          </cell>
          <cell r="M1282">
            <v>1.5</v>
          </cell>
        </row>
        <row r="1283">
          <cell r="A1283" t="str">
            <v>Организация производства по переработке фруктов и овощей, Хокимият Ферганской области</v>
          </cell>
          <cell r="B1283" t="str">
            <v>10000 тонн в год</v>
          </cell>
          <cell r="C1283" t="str">
            <v>2016-2020 гг.</v>
          </cell>
          <cell r="D1283" t="str">
            <v>не требуется</v>
          </cell>
          <cell r="E1283" t="str">
            <v>Всего</v>
          </cell>
          <cell r="F1283">
            <v>6.5</v>
          </cell>
          <cell r="G1283">
            <v>6.5</v>
          </cell>
          <cell r="H1283">
            <v>0</v>
          </cell>
          <cell r="I1283">
            <v>1</v>
          </cell>
          <cell r="J1283">
            <v>1.5</v>
          </cell>
          <cell r="K1283">
            <v>1.5</v>
          </cell>
          <cell r="L1283">
            <v>1</v>
          </cell>
          <cell r="M1283">
            <v>1.5</v>
          </cell>
          <cell r="O1283" t="str">
            <v>Требуется разработка бизнес-плана проекта</v>
          </cell>
          <cell r="P1283" t="str">
            <v>Письмо Ассоциации предприятий пищевой промышленности от __.__.____ г. №_________</v>
          </cell>
        </row>
        <row r="1284">
          <cell r="E1284" t="str">
            <v>кредиты коммерческих банков</v>
          </cell>
          <cell r="F1284">
            <v>6.5</v>
          </cell>
          <cell r="G1284">
            <v>6.5</v>
          </cell>
          <cell r="I1284">
            <v>1</v>
          </cell>
          <cell r="J1284">
            <v>1.5</v>
          </cell>
          <cell r="K1284">
            <v>1.5</v>
          </cell>
          <cell r="L1284">
            <v>1</v>
          </cell>
          <cell r="M1284">
            <v>1.5</v>
          </cell>
        </row>
        <row r="1285">
          <cell r="A1285" t="str">
            <v>Организация производства по переработке фруктов и овощей, Хокимият Ташкентской области</v>
          </cell>
          <cell r="B1285" t="str">
            <v>10000 тонн в год</v>
          </cell>
          <cell r="C1285" t="str">
            <v>2016-2020 гг.</v>
          </cell>
          <cell r="D1285" t="str">
            <v>не требуется</v>
          </cell>
          <cell r="E1285" t="str">
            <v>Всего</v>
          </cell>
          <cell r="F1285">
            <v>6.5</v>
          </cell>
          <cell r="G1285">
            <v>6.5</v>
          </cell>
          <cell r="H1285">
            <v>0</v>
          </cell>
          <cell r="I1285">
            <v>1</v>
          </cell>
          <cell r="J1285">
            <v>1.5</v>
          </cell>
          <cell r="K1285">
            <v>1.5</v>
          </cell>
          <cell r="L1285">
            <v>1</v>
          </cell>
          <cell r="M1285">
            <v>1.5</v>
          </cell>
          <cell r="O1285" t="str">
            <v>Требуется разработка бизнес-плана проекта</v>
          </cell>
          <cell r="P1285" t="str">
            <v>Письмо Ассоциации предприятий пищевой промышленности от __.__.____ г. №_________</v>
          </cell>
        </row>
        <row r="1286">
          <cell r="E1286" t="str">
            <v>кредиты коммерческих банков</v>
          </cell>
          <cell r="F1286">
            <v>6.5</v>
          </cell>
          <cell r="G1286">
            <v>6.5</v>
          </cell>
          <cell r="I1286">
            <v>1</v>
          </cell>
          <cell r="J1286">
            <v>1.5</v>
          </cell>
          <cell r="K1286">
            <v>1.5</v>
          </cell>
          <cell r="L1286">
            <v>1</v>
          </cell>
          <cell r="M1286">
            <v>1.5</v>
          </cell>
        </row>
        <row r="1287">
          <cell r="A1287" t="str">
            <v>Организация переработки скота, производства мяса и продуктов убоя (по предложению хокимията района или города)</v>
          </cell>
          <cell r="B1287" t="str">
            <v>179 проектов</v>
          </cell>
          <cell r="C1287" t="str">
            <v>2015-2020 гг.</v>
          </cell>
          <cell r="D1287" t="str">
            <v>не требуется</v>
          </cell>
          <cell r="E1287" t="str">
            <v>Всего</v>
          </cell>
          <cell r="F1287">
            <v>1</v>
          </cell>
          <cell r="G1287">
            <v>1</v>
          </cell>
          <cell r="H1287">
            <v>1</v>
          </cell>
          <cell r="O1287" t="str">
            <v>Требуется разработка бизнес-плана проекта</v>
          </cell>
          <cell r="P1287" t="str">
            <v>Постановления Президента Республики Узбекистан от 17.11.2014 г. №ПП-2264</v>
          </cell>
        </row>
        <row r="1288">
          <cell r="E1288" t="str">
            <v>кредиты коммерческих банков</v>
          </cell>
          <cell r="F1288">
            <v>1</v>
          </cell>
          <cell r="G1288">
            <v>1</v>
          </cell>
          <cell r="H1288">
            <v>1</v>
          </cell>
        </row>
        <row r="1289">
          <cell r="A1289" t="str">
            <v>Организация производства вкусоароматических ингредиентов (пищевых смесей) в Бухарской, Сурхандарьинской,Наманганской, Андижанской и Ферганской областях. Совместно с хокимиятами областей</v>
          </cell>
          <cell r="B1289" t="str">
            <v>6 проектовпо 150 тн каждый</v>
          </cell>
          <cell r="C1289" t="str">
            <v>2016-2020 гг.</v>
          </cell>
          <cell r="D1289" t="str">
            <v>не требуется</v>
          </cell>
          <cell r="E1289" t="str">
            <v>Всего</v>
          </cell>
          <cell r="F1289">
            <v>2.4</v>
          </cell>
          <cell r="G1289">
            <v>2.4000000000000004</v>
          </cell>
          <cell r="H1289">
            <v>0</v>
          </cell>
          <cell r="I1289">
            <v>0.4</v>
          </cell>
          <cell r="J1289">
            <v>0.4</v>
          </cell>
          <cell r="K1289">
            <v>0.4</v>
          </cell>
          <cell r="L1289">
            <v>0.4</v>
          </cell>
          <cell r="M1289">
            <v>0.8</v>
          </cell>
          <cell r="O1289" t="str">
            <v>Требуется разработка бизнес-плана проекта</v>
          </cell>
          <cell r="P1289" t="str">
            <v>Письмо Ассоциации предприятий пищевой промышленности от __.__.____ г. №_________</v>
          </cell>
        </row>
        <row r="1290">
          <cell r="E1290" t="str">
            <v>кредиты коммерческих банков</v>
          </cell>
          <cell r="F1290">
            <v>2.4</v>
          </cell>
          <cell r="G1290">
            <v>2.4000000000000004</v>
          </cell>
          <cell r="I1290">
            <v>0.4</v>
          </cell>
          <cell r="J1290">
            <v>0.4</v>
          </cell>
          <cell r="K1290">
            <v>0.4</v>
          </cell>
          <cell r="L1290">
            <v>0.4</v>
          </cell>
          <cell r="M1290">
            <v>0.8</v>
          </cell>
        </row>
        <row r="1291">
          <cell r="A1291" t="str">
            <v>Организация производства продуктов быстрого приготовления и завраков. Совместно с Советом Министров Республики Каракалпакстан и хокимиятами  областей</v>
          </cell>
          <cell r="B1291" t="str">
            <v>40 проектовпо 300 тн каждый</v>
          </cell>
          <cell r="C1291" t="str">
            <v>2016-2020 гг.</v>
          </cell>
          <cell r="D1291" t="str">
            <v>не требуется</v>
          </cell>
          <cell r="E1291" t="str">
            <v>Всего</v>
          </cell>
          <cell r="F1291">
            <v>8</v>
          </cell>
          <cell r="G1291">
            <v>8</v>
          </cell>
          <cell r="H1291">
            <v>0</v>
          </cell>
          <cell r="I1291">
            <v>1.6</v>
          </cell>
          <cell r="J1291">
            <v>1.6</v>
          </cell>
          <cell r="K1291">
            <v>1.6</v>
          </cell>
          <cell r="L1291">
            <v>1.6</v>
          </cell>
          <cell r="M1291">
            <v>1.6</v>
          </cell>
          <cell r="O1291" t="str">
            <v>Требуется разработка бизнес-плана проекта</v>
          </cell>
          <cell r="P1291" t="str">
            <v>Письмо Ассоциации предприятий пищевой промышленности от __.__.____ г. №_________</v>
          </cell>
        </row>
        <row r="1292">
          <cell r="E1292" t="str">
            <v>кредиты коммерческих банков</v>
          </cell>
          <cell r="F1292">
            <v>8</v>
          </cell>
          <cell r="G1292">
            <v>8</v>
          </cell>
          <cell r="I1292">
            <v>1.6</v>
          </cell>
          <cell r="J1292">
            <v>1.6</v>
          </cell>
          <cell r="K1292">
            <v>1.6</v>
          </cell>
          <cell r="L1292">
            <v>1.6</v>
          </cell>
          <cell r="M1292">
            <v>1.6</v>
          </cell>
        </row>
        <row r="1293">
          <cell r="A1293" t="str">
            <v>Организация производства оборудований и запчастей для переработки сельхозпродукций (сухофруктов) с использованием альтернативных источников энергии, Ассоциация Международного Бизнеса и Технологий, Джизакская область</v>
          </cell>
          <cell r="B1293" t="str">
            <v>400 оборудо-ваний в год</v>
          </cell>
          <cell r="C1293" t="str">
            <v>2016-2017 гг.</v>
          </cell>
          <cell r="D1293" t="str">
            <v>не требуется</v>
          </cell>
          <cell r="E1293" t="str">
            <v>Всего</v>
          </cell>
          <cell r="F1293">
            <v>3</v>
          </cell>
          <cell r="G1293">
            <v>3</v>
          </cell>
          <cell r="H1293">
            <v>0</v>
          </cell>
          <cell r="I1293">
            <v>2</v>
          </cell>
          <cell r="J1293">
            <v>1</v>
          </cell>
          <cell r="O1293" t="str">
            <v>Требуется разработка бизнес-плана проекта</v>
          </cell>
          <cell r="P1293" t="str">
            <v>Письмо Ассоциации предприятий пищевой промышленности от __.__.____ г. №_________</v>
          </cell>
        </row>
        <row r="1294">
          <cell r="E1294" t="str">
            <v>кредиты коммерческих банков</v>
          </cell>
          <cell r="F1294">
            <v>3</v>
          </cell>
          <cell r="G1294">
            <v>3</v>
          </cell>
          <cell r="I1294">
            <v>2</v>
          </cell>
          <cell r="J1294">
            <v>1</v>
          </cell>
        </row>
        <row r="1295">
          <cell r="A1295" t="str">
            <v>Организация производства по переработке молока и молочных изделий. Совместно с Советом Министров Республики Каракалпакстан и хокимиятами  областей</v>
          </cell>
          <cell r="B1295" t="str">
            <v>50 проектовпо 450 тн каждый</v>
          </cell>
          <cell r="C1295" t="str">
            <v>2016-2020 гг.</v>
          </cell>
          <cell r="D1295" t="str">
            <v>не требуется</v>
          </cell>
          <cell r="E1295" t="str">
            <v>Всего</v>
          </cell>
          <cell r="F1295">
            <v>7.5</v>
          </cell>
          <cell r="G1295">
            <v>7.5</v>
          </cell>
          <cell r="H1295">
            <v>0</v>
          </cell>
          <cell r="I1295">
            <v>1.5</v>
          </cell>
          <cell r="J1295">
            <v>1.5</v>
          </cell>
          <cell r="K1295">
            <v>1.5</v>
          </cell>
          <cell r="L1295">
            <v>1.5</v>
          </cell>
          <cell r="M1295">
            <v>1.5</v>
          </cell>
          <cell r="O1295" t="str">
            <v>Требуется разработка бизнес-плана проекта</v>
          </cell>
          <cell r="P1295" t="str">
            <v>Письмо Ассоциации предприятий пищевой промышленности от __.__.____ г. №_________</v>
          </cell>
        </row>
        <row r="1296">
          <cell r="E1296" t="str">
            <v>кредиты коммерческих банков</v>
          </cell>
          <cell r="F1296">
            <v>7.5</v>
          </cell>
          <cell r="G1296">
            <v>7.5</v>
          </cell>
          <cell r="I1296">
            <v>1.5</v>
          </cell>
          <cell r="J1296">
            <v>1.5</v>
          </cell>
          <cell r="K1296">
            <v>1.5</v>
          </cell>
          <cell r="L1296">
            <v>1.5</v>
          </cell>
          <cell r="M1296">
            <v>1.5</v>
          </cell>
        </row>
        <row r="1297">
          <cell r="A1297" t="str">
            <v>Организация производства по переработке плодов и овощей (сухофрукты) на оборудовании с альтернативными источниками энергии на 60 районах, в том числе в 30 специализированных районах. Совместно с хокимиятами областей.</v>
          </cell>
          <cell r="B1297" t="str">
            <v>600 проектовпо 30 тн каждый</v>
          </cell>
          <cell r="C1297" t="str">
            <v>2016-2020 гг.</v>
          </cell>
          <cell r="D1297" t="str">
            <v>не требуется</v>
          </cell>
          <cell r="E1297" t="str">
            <v>Всего</v>
          </cell>
          <cell r="F1297">
            <v>5.65</v>
          </cell>
          <cell r="G1297">
            <v>5.6499999999999995</v>
          </cell>
          <cell r="H1297">
            <v>0</v>
          </cell>
          <cell r="I1297">
            <v>1.1299999999999999</v>
          </cell>
          <cell r="J1297">
            <v>1.1299999999999999</v>
          </cell>
          <cell r="K1297">
            <v>1.1299999999999999</v>
          </cell>
          <cell r="L1297">
            <v>1.1299999999999999</v>
          </cell>
          <cell r="M1297">
            <v>1.1299999999999999</v>
          </cell>
          <cell r="O1297" t="str">
            <v>Требуется разработка бизнес-плана проекта</v>
          </cell>
          <cell r="P1297" t="str">
            <v>Письмо Ассоциации предприятий пищевой промышленности от __.__.____ г. №_________</v>
          </cell>
        </row>
        <row r="1298">
          <cell r="E1298" t="str">
            <v>кредиты коммерческих банков</v>
          </cell>
          <cell r="F1298">
            <v>5.65</v>
          </cell>
          <cell r="G1298">
            <v>5.6499999999999995</v>
          </cell>
          <cell r="I1298">
            <v>1.1299999999999999</v>
          </cell>
          <cell r="J1298">
            <v>1.1299999999999999</v>
          </cell>
          <cell r="K1298">
            <v>1.1299999999999999</v>
          </cell>
          <cell r="L1298">
            <v>1.1299999999999999</v>
          </cell>
          <cell r="M1298">
            <v>1.1299999999999999</v>
          </cell>
        </row>
        <row r="1299">
          <cell r="A1299" t="str">
            <v>Организация производства кондитерских изделий (шоколад, карамель) в Бухарской, Ферганской и Ташкентский областях. Совместно с хокимиятами областей</v>
          </cell>
          <cell r="B1299" t="str">
            <v>3 проектапо 500 тн/час каждый</v>
          </cell>
          <cell r="C1299" t="str">
            <v>2018-2020 гг.</v>
          </cell>
          <cell r="D1299" t="str">
            <v>не требуется</v>
          </cell>
          <cell r="E1299" t="str">
            <v>Всего</v>
          </cell>
          <cell r="F1299">
            <v>7.5</v>
          </cell>
          <cell r="G1299">
            <v>7.5</v>
          </cell>
          <cell r="H1299">
            <v>0</v>
          </cell>
          <cell r="I1299">
            <v>0</v>
          </cell>
          <cell r="J1299">
            <v>0</v>
          </cell>
          <cell r="K1299">
            <v>2.5</v>
          </cell>
          <cell r="L1299">
            <v>2.5</v>
          </cell>
          <cell r="M1299">
            <v>2.5</v>
          </cell>
          <cell r="O1299" t="str">
            <v>Требуется разработка бизнес-плана проекта</v>
          </cell>
          <cell r="P1299" t="str">
            <v>Письмо Ассоциации предприятий пищевой промышленности от __.__.____ г. №_________</v>
          </cell>
        </row>
        <row r="1300">
          <cell r="E1300" t="str">
            <v>кредиты коммерческих банков</v>
          </cell>
          <cell r="F1300">
            <v>7.5</v>
          </cell>
          <cell r="G1300">
            <v>7.5</v>
          </cell>
          <cell r="K1300">
            <v>2.5</v>
          </cell>
          <cell r="L1300">
            <v>2.5</v>
          </cell>
          <cell r="M1300">
            <v>2.5</v>
          </cell>
        </row>
        <row r="1301">
          <cell r="A1301" t="str">
            <v>Организация производства пиво-безалкогольных напитков. Совместно с Советом Министров Республики Каракалпакстан и хокимиятами областей</v>
          </cell>
          <cell r="B1301" t="str">
            <v>40 проектовпо 1000 л/сут каждый</v>
          </cell>
          <cell r="C1301" t="str">
            <v>2016-2020 гг.</v>
          </cell>
          <cell r="D1301" t="str">
            <v>не требуется</v>
          </cell>
          <cell r="E1301" t="str">
            <v>Всего</v>
          </cell>
          <cell r="F1301">
            <v>12</v>
          </cell>
          <cell r="G1301">
            <v>12</v>
          </cell>
          <cell r="H1301">
            <v>0</v>
          </cell>
          <cell r="I1301">
            <v>2.4</v>
          </cell>
          <cell r="J1301">
            <v>2.4</v>
          </cell>
          <cell r="K1301">
            <v>2.4</v>
          </cell>
          <cell r="L1301">
            <v>2.4</v>
          </cell>
          <cell r="M1301">
            <v>2.4</v>
          </cell>
          <cell r="O1301" t="str">
            <v>Требуется разработка бизнес-плана проекта</v>
          </cell>
          <cell r="P1301" t="str">
            <v>Письмо Ассоциации предприятий пищевой промышленности от __.__.____ г. №_________</v>
          </cell>
        </row>
        <row r="1302">
          <cell r="E1302" t="str">
            <v>кредиты коммерческих банков</v>
          </cell>
          <cell r="F1302">
            <v>12</v>
          </cell>
          <cell r="G1302">
            <v>12</v>
          </cell>
          <cell r="I1302">
            <v>2.4</v>
          </cell>
          <cell r="J1302">
            <v>2.4</v>
          </cell>
          <cell r="K1302">
            <v>2.4</v>
          </cell>
          <cell r="L1302">
            <v>2.4</v>
          </cell>
          <cell r="M1302">
            <v>2.4</v>
          </cell>
        </row>
        <row r="1303">
          <cell r="A1303" t="str">
            <v>Организация производства нестандартизированых оборудований и запчастей для пищевой промышленности на ООО "East Butterfley", г.Ташкент</v>
          </cell>
          <cell r="B1303" t="str">
            <v>7000 оборудований и запчастей</v>
          </cell>
          <cell r="C1303" t="str">
            <v>2017-2019 гг.</v>
          </cell>
          <cell r="D1303" t="str">
            <v>не требуется</v>
          </cell>
          <cell r="E1303" t="str">
            <v>Всего</v>
          </cell>
          <cell r="F1303">
            <v>3</v>
          </cell>
          <cell r="G1303">
            <v>3</v>
          </cell>
          <cell r="H1303">
            <v>0</v>
          </cell>
          <cell r="I1303">
            <v>0</v>
          </cell>
          <cell r="J1303">
            <v>1</v>
          </cell>
          <cell r="K1303">
            <v>1</v>
          </cell>
          <cell r="L1303">
            <v>1</v>
          </cell>
          <cell r="O1303" t="str">
            <v>Требуется разработка бизнес-плана проекта</v>
          </cell>
          <cell r="P1303" t="str">
            <v>Письмо Ассоциации предприятий пищевой промышленности от __.__.____ г. №_________</v>
          </cell>
        </row>
        <row r="1304">
          <cell r="E1304" t="str">
            <v>кредиты коммерческих банков</v>
          </cell>
          <cell r="F1304">
            <v>3</v>
          </cell>
          <cell r="G1304">
            <v>3</v>
          </cell>
          <cell r="J1304">
            <v>1</v>
          </cell>
          <cell r="K1304">
            <v>1</v>
          </cell>
          <cell r="L1304">
            <v>1</v>
          </cell>
        </row>
        <row r="1305">
          <cell r="A1305" t="str">
            <v>Организация производства оборудований и запчастей для переработки сеьхозпродукции с использованием альтернативных источников энергии в Джизакской области., Ассоциация международного бизнеса и технологий</v>
          </cell>
          <cell r="B1305" t="str">
            <v>2000 оборудова-ний и запчастей</v>
          </cell>
          <cell r="C1305" t="str">
            <v>2018-2020 гг.</v>
          </cell>
          <cell r="D1305" t="str">
            <v>не требуется</v>
          </cell>
          <cell r="E1305" t="str">
            <v>Всего</v>
          </cell>
          <cell r="F1305">
            <v>3</v>
          </cell>
          <cell r="G1305">
            <v>3</v>
          </cell>
          <cell r="H1305">
            <v>0</v>
          </cell>
          <cell r="I1305">
            <v>0</v>
          </cell>
          <cell r="J1305">
            <v>0</v>
          </cell>
          <cell r="K1305">
            <v>1</v>
          </cell>
          <cell r="L1305">
            <v>1</v>
          </cell>
          <cell r="M1305">
            <v>1</v>
          </cell>
          <cell r="O1305" t="str">
            <v>Требуется разработка бизнес-плана проекта</v>
          </cell>
          <cell r="P1305" t="str">
            <v>Письмо Ассоциации предприятий пищевой промышленности от __.__.____ г. №_________</v>
          </cell>
        </row>
        <row r="1306">
          <cell r="E1306" t="str">
            <v>кредиты коммерческих банков</v>
          </cell>
          <cell r="F1306">
            <v>3</v>
          </cell>
          <cell r="G1306">
            <v>3</v>
          </cell>
          <cell r="K1306">
            <v>1</v>
          </cell>
          <cell r="L1306">
            <v>1</v>
          </cell>
          <cell r="M1306">
            <v>1</v>
          </cell>
        </row>
        <row r="1307">
          <cell r="A1307" t="str">
            <v>Организация глубокой переработки соевых бобов (совевый белок, текстурат, мука и др.) в Ташкентской области. Совместно с хокимиятом области</v>
          </cell>
          <cell r="B1307" t="str">
            <v>8000 тн</v>
          </cell>
          <cell r="C1307" t="str">
            <v>2019-2020 гг.</v>
          </cell>
          <cell r="D1307" t="str">
            <v>не требуется</v>
          </cell>
          <cell r="E1307" t="str">
            <v>Всего</v>
          </cell>
          <cell r="F1307">
            <v>7</v>
          </cell>
          <cell r="G1307">
            <v>7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2</v>
          </cell>
          <cell r="M1307">
            <v>5</v>
          </cell>
          <cell r="O1307" t="str">
            <v>Требуется разработка бизнес-плана проекта</v>
          </cell>
          <cell r="P1307" t="str">
            <v>Письмо Ассоциации предприятий пищевой промышленности от __.__.____ г. №_________</v>
          </cell>
        </row>
        <row r="1308">
          <cell r="E1308" t="str">
            <v>кредиты коммерческих банков</v>
          </cell>
          <cell r="F1308">
            <v>7</v>
          </cell>
          <cell r="G1308">
            <v>7</v>
          </cell>
          <cell r="L1308">
            <v>2</v>
          </cell>
          <cell r="M1308">
            <v>5</v>
          </cell>
        </row>
        <row r="1309">
          <cell r="A1309" t="str">
            <v>Организация переработки плодовощной продукции на ООО "Метин нур инвест", Кашкадарьинская область</v>
          </cell>
          <cell r="B1309" t="str">
            <v>24 тыс.тн в год</v>
          </cell>
          <cell r="C1309" t="str">
            <v>2016-2017 гг.</v>
          </cell>
          <cell r="D1309" t="str">
            <v>не требуется</v>
          </cell>
          <cell r="E1309" t="str">
            <v>Всего</v>
          </cell>
          <cell r="F1309">
            <v>2</v>
          </cell>
          <cell r="G1309">
            <v>2</v>
          </cell>
          <cell r="H1309">
            <v>0</v>
          </cell>
          <cell r="I1309">
            <v>1</v>
          </cell>
          <cell r="J1309">
            <v>1</v>
          </cell>
          <cell r="O1309" t="str">
            <v>Требуется разработка бизнес-плана проекта</v>
          </cell>
          <cell r="P1309" t="str">
            <v>Письмо Ассоциации предприятий пищевой промышленности от __.__.____ г. №_________</v>
          </cell>
        </row>
        <row r="1310">
          <cell r="E1310" t="str">
            <v>кредиты коммерческих банков</v>
          </cell>
          <cell r="F1310">
            <v>2</v>
          </cell>
          <cell r="G1310">
            <v>2</v>
          </cell>
          <cell r="I1310">
            <v>1</v>
          </cell>
          <cell r="J1310">
            <v>1</v>
          </cell>
        </row>
        <row r="1311">
          <cell r="A1311" t="str">
            <v>Организация в регионах производства полнорационных, экструдированных гранулированных корм для животноводства на базе корпорации "Илдиз", г.Ташкент</v>
          </cell>
          <cell r="B1311" t="str">
            <v>1000 тн в сутки</v>
          </cell>
          <cell r="C1311" t="str">
            <v>2015-2017 гг.</v>
          </cell>
          <cell r="D1311" t="str">
            <v>не требуется</v>
          </cell>
          <cell r="E1311" t="str">
            <v>Всего</v>
          </cell>
          <cell r="F1311">
            <v>10</v>
          </cell>
          <cell r="G1311">
            <v>10</v>
          </cell>
          <cell r="H1311">
            <v>1</v>
          </cell>
          <cell r="I1311">
            <v>3</v>
          </cell>
          <cell r="J1311">
            <v>6</v>
          </cell>
          <cell r="O1311" t="str">
            <v>Требуется разработка бизнес-плана проекта</v>
          </cell>
          <cell r="P1311" t="str">
            <v>Постановления Президента Республики Узбекистан от 17.11.2014 г. №ПП-2264</v>
          </cell>
        </row>
        <row r="1312">
          <cell r="E1312" t="str">
            <v>собственные средства</v>
          </cell>
          <cell r="F1312">
            <v>3</v>
          </cell>
          <cell r="G1312">
            <v>3</v>
          </cell>
          <cell r="H1312">
            <v>1</v>
          </cell>
          <cell r="I1312">
            <v>1</v>
          </cell>
          <cell r="J1312">
            <v>1</v>
          </cell>
        </row>
        <row r="1313">
          <cell r="E1313" t="str">
            <v>кредиты коммерческих банков</v>
          </cell>
          <cell r="F1313">
            <v>7</v>
          </cell>
          <cell r="G1313">
            <v>7</v>
          </cell>
          <cell r="I1313">
            <v>2</v>
          </cell>
          <cell r="J1313">
            <v>5</v>
          </cell>
        </row>
        <row r="1314">
          <cell r="A1314" t="str">
            <v>Организация производства консервантов, сорбата калия и бензоата натрия на ООО "Илдиз Паркент Агро", Ташкентская область</v>
          </cell>
          <cell r="B1314" t="str">
            <v>600 тонн</v>
          </cell>
          <cell r="C1314" t="str">
            <v>2015 г.</v>
          </cell>
          <cell r="D1314" t="str">
            <v>не требуется</v>
          </cell>
          <cell r="E1314" t="str">
            <v>Всего</v>
          </cell>
          <cell r="F1314">
            <v>1</v>
          </cell>
          <cell r="G1314">
            <v>1</v>
          </cell>
          <cell r="H1314">
            <v>1</v>
          </cell>
          <cell r="I1314">
            <v>0</v>
          </cell>
          <cell r="J1314">
            <v>0</v>
          </cell>
          <cell r="O1314" t="str">
            <v>Требуется разработка бизнес-плана проекта</v>
          </cell>
          <cell r="P1314" t="str">
            <v>Постановления Президента Республики Узбекистан от 17.11.2014 г. №ПП-2264Письмо Ассоциации предприятий пищевой промышленности №АС/5-1575 от 15.08.2014 г.</v>
          </cell>
        </row>
        <row r="1315">
          <cell r="E1315" t="str">
            <v>собственные средства</v>
          </cell>
          <cell r="F1315">
            <v>0.3</v>
          </cell>
          <cell r="G1315">
            <v>0.3</v>
          </cell>
          <cell r="H1315">
            <v>0.3</v>
          </cell>
        </row>
        <row r="1316">
          <cell r="E1316" t="str">
            <v>кредиты коммерческих банков</v>
          </cell>
          <cell r="F1316">
            <v>0.7</v>
          </cell>
          <cell r="G1316">
            <v>0.7</v>
          </cell>
          <cell r="H1316">
            <v>0.7</v>
          </cell>
        </row>
        <row r="1317">
          <cell r="A1317" t="str">
            <v>Организация переработки сельхозпродукции на ООО "Almaz - oil", Бухарская область</v>
          </cell>
          <cell r="B1317" t="str">
            <v>1000 тн в сутки</v>
          </cell>
          <cell r="C1317" t="str">
            <v>2018-2019 гг.</v>
          </cell>
          <cell r="D1317" t="str">
            <v>не требуется</v>
          </cell>
          <cell r="E1317" t="str">
            <v>Всего</v>
          </cell>
          <cell r="F1317">
            <v>3.5</v>
          </cell>
          <cell r="G1317">
            <v>3.5</v>
          </cell>
          <cell r="H1317">
            <v>0</v>
          </cell>
          <cell r="I1317">
            <v>0</v>
          </cell>
          <cell r="J1317">
            <v>0</v>
          </cell>
          <cell r="K1317">
            <v>1.1000000000000001</v>
          </cell>
          <cell r="L1317">
            <v>2.4</v>
          </cell>
          <cell r="O1317" t="str">
            <v>Требуется разработка бизнес-плана проекта</v>
          </cell>
          <cell r="P1317" t="str">
            <v>Письмо Ассоциации предприятий пищевой промышленности от __.__.____ г. №_________</v>
          </cell>
        </row>
        <row r="1318">
          <cell r="E1318" t="str">
            <v>собственные средства</v>
          </cell>
          <cell r="F1318">
            <v>1</v>
          </cell>
          <cell r="G1318">
            <v>1</v>
          </cell>
          <cell r="K1318">
            <v>0.1</v>
          </cell>
          <cell r="L1318">
            <v>0.9</v>
          </cell>
        </row>
        <row r="1319">
          <cell r="E1319" t="str">
            <v>кредиты коммерческих банков</v>
          </cell>
          <cell r="F1319">
            <v>2.5</v>
          </cell>
          <cell r="G1319">
            <v>2.5</v>
          </cell>
          <cell r="K1319">
            <v>1</v>
          </cell>
          <cell r="L1319">
            <v>1.5</v>
          </cell>
        </row>
        <row r="1320">
          <cell r="A1320" t="str">
            <v>Организация пиво-безалкоголной продукции на ЧФ "Афруза Ахмад кизи", г.Бухара</v>
          </cell>
          <cell r="B1320" t="str">
            <v>1000 л в сутки</v>
          </cell>
          <cell r="C1320" t="str">
            <v>2019 г.</v>
          </cell>
          <cell r="D1320" t="str">
            <v>не требуется</v>
          </cell>
          <cell r="E1320" t="str">
            <v>Всего</v>
          </cell>
          <cell r="F1320">
            <v>0.5</v>
          </cell>
          <cell r="G1320">
            <v>0.5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0.5</v>
          </cell>
          <cell r="O1320" t="str">
            <v>Требуется разработка бизнес-плана проекта</v>
          </cell>
          <cell r="P1320" t="str">
            <v>Письмо Ассоциации предприятий пищевой промышленности от __.__.____ г. №_________</v>
          </cell>
        </row>
        <row r="1321">
          <cell r="E1321" t="str">
            <v>собственные средства</v>
          </cell>
          <cell r="F1321">
            <v>0.15</v>
          </cell>
          <cell r="G1321">
            <v>0.15</v>
          </cell>
          <cell r="L1321">
            <v>0.15</v>
          </cell>
        </row>
        <row r="1322">
          <cell r="E1322" t="str">
            <v>кредиты коммерческих банков</v>
          </cell>
          <cell r="F1322">
            <v>0.35</v>
          </cell>
          <cell r="G1322">
            <v>0.35</v>
          </cell>
          <cell r="L1322">
            <v>0.35</v>
          </cell>
        </row>
        <row r="1323">
          <cell r="A1323" t="str">
            <v>модернизация и реконструкция</v>
          </cell>
          <cell r="F1323">
            <v>104.813</v>
          </cell>
          <cell r="G1323">
            <v>83.722999999999985</v>
          </cell>
          <cell r="H1323">
            <v>37.843000000000004</v>
          </cell>
          <cell r="I1323">
            <v>9.968</v>
          </cell>
          <cell r="J1323">
            <v>12.668000000000001</v>
          </cell>
          <cell r="K1323">
            <v>9.3840000000000003</v>
          </cell>
          <cell r="L1323">
            <v>6.68</v>
          </cell>
          <cell r="M1323">
            <v>7.18</v>
          </cell>
        </row>
        <row r="1324">
          <cell r="A1324" t="str">
            <v xml:space="preserve">Модернизация и расширение производства по перерабтке молока на ООО "Тилло Домор", Хорезмская область </v>
          </cell>
          <cell r="B1324" t="str">
            <v>переработка4000 тн молока</v>
          </cell>
          <cell r="C1324" t="str">
            <v>2014-2015 гг.</v>
          </cell>
          <cell r="D1324" t="str">
            <v>не требуется</v>
          </cell>
          <cell r="E1324" t="str">
            <v>Всего</v>
          </cell>
          <cell r="F1324">
            <v>1.86</v>
          </cell>
          <cell r="G1324">
            <v>0.36</v>
          </cell>
          <cell r="H1324">
            <v>0.36</v>
          </cell>
          <cell r="O1324" t="str">
            <v>Имеется разработанный бизнес-план проекта</v>
          </cell>
          <cell r="P1324" t="str">
            <v>Постановление Президента Республики Узбекистан от 22.11.2012 г. №ПП-1856,от 17.11.2014 г. №ПП-2264</v>
          </cell>
        </row>
        <row r="1325">
          <cell r="E1325" t="str">
            <v>собственные средства</v>
          </cell>
          <cell r="F1325">
            <v>0.52</v>
          </cell>
          <cell r="G1325">
            <v>0</v>
          </cell>
          <cell r="H1325">
            <v>0</v>
          </cell>
        </row>
        <row r="1326">
          <cell r="E1326" t="str">
            <v>кредиты коммерческих банков</v>
          </cell>
          <cell r="F1326">
            <v>1.34</v>
          </cell>
          <cell r="G1326">
            <v>0.36</v>
          </cell>
          <cell r="H1326">
            <v>0.36</v>
          </cell>
        </row>
        <row r="1327">
          <cell r="A1327" t="str">
            <v>Организация производства консервов, полуфабрикатов из мяса на ООО "Виртехагро", Ташкентская область</v>
          </cell>
          <cell r="B1327" t="str">
            <v>500 тн</v>
          </cell>
          <cell r="C1327" t="str">
            <v>2014-2017 гг.</v>
          </cell>
          <cell r="D1327" t="str">
            <v>не требуется</v>
          </cell>
          <cell r="E1327" t="str">
            <v>Всего</v>
          </cell>
          <cell r="F1327">
            <v>11.94</v>
          </cell>
          <cell r="G1327">
            <v>3.05</v>
          </cell>
          <cell r="H1327">
            <v>2.0499999999999998</v>
          </cell>
          <cell r="I1327">
            <v>1</v>
          </cell>
          <cell r="O1327" t="str">
            <v>Имеется разработанный бизнес-план проекта</v>
          </cell>
          <cell r="P1327" t="str">
            <v>Постановления Президента Республики Узбекистан от 17.11.2014 г. №ПП-2264ПП-2069 от 18.11.2013 г.</v>
          </cell>
        </row>
        <row r="1328">
          <cell r="E1328" t="str">
            <v>собственные средства</v>
          </cell>
          <cell r="F1328">
            <v>1.78</v>
          </cell>
          <cell r="G1328">
            <v>0</v>
          </cell>
          <cell r="H1328">
            <v>0</v>
          </cell>
        </row>
        <row r="1329">
          <cell r="E1329" t="str">
            <v>кредиты коммерческих банков</v>
          </cell>
          <cell r="F1329">
            <v>10.16</v>
          </cell>
          <cell r="G1329">
            <v>3.05</v>
          </cell>
          <cell r="H1329">
            <v>2.0499999999999998</v>
          </cell>
          <cell r="I1329">
            <v>1</v>
          </cell>
        </row>
        <row r="1330">
          <cell r="A1330" t="str">
            <v xml:space="preserve">Организация производства крахмалной патоки для кондитерской отрасли (ООО "Melaza Agro Tech" совместно с ГАВК "Узмарказимпекс"), Хорезмская область </v>
          </cell>
          <cell r="B1330" t="str">
            <v>10 тыс. тн</v>
          </cell>
          <cell r="C1330" t="str">
            <v>2015-2016 гг.</v>
          </cell>
          <cell r="D1330" t="str">
            <v>не требуется</v>
          </cell>
          <cell r="E1330" t="str">
            <v>Всего</v>
          </cell>
          <cell r="F1330">
            <v>4</v>
          </cell>
          <cell r="G1330">
            <v>4</v>
          </cell>
          <cell r="H1330">
            <v>2</v>
          </cell>
          <cell r="I1330">
            <v>2</v>
          </cell>
          <cell r="O1330" t="str">
            <v>Имеется разработанный бизнес-план проекта</v>
          </cell>
          <cell r="P1330" t="str">
            <v>Постановление Президента Республики Узбекистан от 22.11.2012 г. №ПП-1856ПП-2069 от 18.11.2013 г.от 17.11.2014 г. №ПП-2264</v>
          </cell>
        </row>
        <row r="1331">
          <cell r="E1331" t="str">
            <v>собственные средства</v>
          </cell>
          <cell r="F1331">
            <v>1</v>
          </cell>
          <cell r="G1331">
            <v>1</v>
          </cell>
          <cell r="I1331">
            <v>1</v>
          </cell>
        </row>
        <row r="1332">
          <cell r="E1332" t="str">
            <v>кредиты коммерческих банков</v>
          </cell>
          <cell r="F1332">
            <v>3</v>
          </cell>
          <cell r="G1332">
            <v>3</v>
          </cell>
          <cell r="H1332">
            <v>2</v>
          </cell>
          <cell r="I1332">
            <v>1</v>
          </cell>
        </row>
        <row r="1333">
          <cell r="A1333" t="str">
            <v>Организация производства продуктов быстрого приготовления на территории СИЗ "Джизак"</v>
          </cell>
          <cell r="B1333" t="str">
            <v>700 тн</v>
          </cell>
          <cell r="C1333" t="str">
            <v>2014-2015 гг.</v>
          </cell>
          <cell r="D1333" t="str">
            <v>Компания ООО "Азимут Процесс"(Российская Федерация)</v>
          </cell>
          <cell r="E1333" t="str">
            <v>Всего</v>
          </cell>
          <cell r="F1333">
            <v>5.7</v>
          </cell>
          <cell r="G1333">
            <v>2.7</v>
          </cell>
          <cell r="H1333">
            <v>2.7</v>
          </cell>
          <cell r="O1333" t="str">
            <v>Имеется разработанный бизнес-план проекта</v>
          </cell>
          <cell r="P1333" t="str">
            <v>Постановления Президента Республики Узбекистан от 17.11.2014 г. №ПП-2264ПП-2069 от 18.11.2013 г.Протокол №1 Административного совета СИЗ "Джизак" от 26.03.2013 г.</v>
          </cell>
        </row>
        <row r="1334">
          <cell r="E1334" t="str">
            <v>прямые иностранные инвестиции и кредиты</v>
          </cell>
          <cell r="F1334">
            <v>5.7</v>
          </cell>
          <cell r="G1334">
            <v>2.7</v>
          </cell>
          <cell r="H1334">
            <v>2.7</v>
          </cell>
        </row>
        <row r="1335">
          <cell r="A1335" t="str">
            <v>Организация производства по переработке сельхозпродукции (сухофрукты) на территории СИЗ "Джизак"</v>
          </cell>
          <cell r="B1335" t="str">
            <v>700 тн</v>
          </cell>
          <cell r="C1335" t="str">
            <v>2014-2015 гг.</v>
          </cell>
          <cell r="D1335" t="str">
            <v>Компания ООО "Азимут Процесс"(Российская Федерация)</v>
          </cell>
          <cell r="E1335" t="str">
            <v>Всего</v>
          </cell>
          <cell r="F1335">
            <v>6.1</v>
          </cell>
          <cell r="G1335">
            <v>2.6</v>
          </cell>
          <cell r="H1335">
            <v>2.6</v>
          </cell>
          <cell r="O1335" t="str">
            <v>Имеется разработанный бизнес-план проекта</v>
          </cell>
          <cell r="P1335" t="str">
            <v>Постановления Президента Республики Узбекистан от 17.11.2014 г. №ПП-2264ПП-2069 от 18.11.2013 г.</v>
          </cell>
        </row>
        <row r="1336">
          <cell r="E1336" t="str">
            <v>прямые иностранные инвестиции и кредиты</v>
          </cell>
          <cell r="F1336">
            <v>6.1</v>
          </cell>
          <cell r="G1336">
            <v>2.6</v>
          </cell>
          <cell r="H1336">
            <v>2.6</v>
          </cell>
        </row>
        <row r="1337">
          <cell r="A1337" t="str">
            <v>Модернизация и техническое перевооружение производства на масложировых предприятиях с внедрением энергосберегающих технологий, направленных на повышение качества продукции</v>
          </cell>
          <cell r="B1337" t="str">
            <v>23 проектов</v>
          </cell>
          <cell r="C1337" t="str">
            <v>2015 г.</v>
          </cell>
          <cell r="D1337" t="str">
            <v>не требуется</v>
          </cell>
          <cell r="E1337" t="str">
            <v>Всего</v>
          </cell>
          <cell r="F1337">
            <v>6.9</v>
          </cell>
          <cell r="G1337">
            <v>6.9</v>
          </cell>
          <cell r="H1337">
            <v>6.9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O1337" t="str">
            <v>Требуется разработка бизнес-плана проекта</v>
          </cell>
          <cell r="P1337" t="str">
            <v>Постановления Президента Республики Узбекистан от 17.11.2014 г. №ПП-2264ПП-1442 от 15.12.2010 г.</v>
          </cell>
        </row>
        <row r="1338">
          <cell r="E1338" t="str">
            <v>собственные средства</v>
          </cell>
          <cell r="F1338">
            <v>4.24</v>
          </cell>
          <cell r="G1338">
            <v>4.24</v>
          </cell>
          <cell r="H1338">
            <v>4.24</v>
          </cell>
        </row>
        <row r="1339">
          <cell r="E1339" t="str">
            <v>кредиты коммерческих банков</v>
          </cell>
          <cell r="F1339">
            <v>2.66</v>
          </cell>
          <cell r="G1339">
            <v>2.66</v>
          </cell>
          <cell r="H1339">
            <v>2.66</v>
          </cell>
        </row>
        <row r="1340">
          <cell r="A1340" t="str">
            <v>Реконструкция и технического переворужения производственных и вспомогательных цехов на СП ОАО "UZBAT AO", Самаркандская область</v>
          </cell>
          <cell r="B1340" t="str">
            <v>3238 млн.штук</v>
          </cell>
          <cell r="C1340" t="str">
            <v>2015-2020 гг.</v>
          </cell>
          <cell r="D1340" t="str">
            <v>не требуется</v>
          </cell>
          <cell r="E1340" t="str">
            <v>Всего</v>
          </cell>
          <cell r="F1340">
            <v>8.8650000000000002</v>
          </cell>
          <cell r="G1340">
            <v>8.8650000000000002</v>
          </cell>
          <cell r="H1340">
            <v>2.85</v>
          </cell>
          <cell r="I1340">
            <v>0.93</v>
          </cell>
          <cell r="J1340">
            <v>1.655</v>
          </cell>
          <cell r="K1340">
            <v>0.93</v>
          </cell>
          <cell r="L1340">
            <v>1</v>
          </cell>
          <cell r="M1340">
            <v>1.5</v>
          </cell>
          <cell r="O1340" t="str">
            <v>Требуется разработка бизнес-плана проекта</v>
          </cell>
          <cell r="P1340" t="str">
            <v>Постановления Президента Республики Узбекистан от 17.11.2014 г. №ПП-2264</v>
          </cell>
        </row>
        <row r="1341">
          <cell r="E1341" t="str">
            <v>собственные средства</v>
          </cell>
          <cell r="F1341">
            <v>8.8650000000000002</v>
          </cell>
          <cell r="G1341">
            <v>8.8650000000000002</v>
          </cell>
          <cell r="H1341">
            <v>2.85</v>
          </cell>
          <cell r="I1341">
            <v>0.93</v>
          </cell>
          <cell r="J1341">
            <v>1.655</v>
          </cell>
          <cell r="K1341">
            <v>0.93</v>
          </cell>
          <cell r="L1341">
            <v>1</v>
          </cell>
          <cell r="M1341">
            <v>1.5</v>
          </cell>
        </row>
        <row r="1342">
          <cell r="A1342" t="str">
            <v>Организация гидрогенизации растительного масла и переэтерификации жиров на ООО "Агроинтерпласт", г.Ташкент</v>
          </cell>
          <cell r="B1342" t="str">
            <v>140 тн</v>
          </cell>
          <cell r="C1342" t="str">
            <v>2015-2018 гг.</v>
          </cell>
          <cell r="D1342" t="str">
            <v>не требуется</v>
          </cell>
          <cell r="E1342" t="str">
            <v>Всего</v>
          </cell>
          <cell r="F1342">
            <v>10.9</v>
          </cell>
          <cell r="G1342">
            <v>10.899999999999999</v>
          </cell>
          <cell r="H1342">
            <v>4.2699999999999996</v>
          </cell>
          <cell r="I1342">
            <v>2.38</v>
          </cell>
          <cell r="J1342">
            <v>2.125</v>
          </cell>
          <cell r="K1342">
            <v>2.125</v>
          </cell>
          <cell r="O1342" t="str">
            <v>Требуется разработка бизнес-плана проекта</v>
          </cell>
          <cell r="P1342" t="str">
            <v>Постановления Президента Республики Узбекистан от 17.11.2014 г. №ПП-2264</v>
          </cell>
        </row>
        <row r="1343">
          <cell r="E1343" t="str">
            <v>собственные средства</v>
          </cell>
          <cell r="F1343">
            <v>6.6300000000000008</v>
          </cell>
          <cell r="G1343">
            <v>6.63</v>
          </cell>
          <cell r="H1343">
            <v>0</v>
          </cell>
          <cell r="I1343">
            <v>2.38</v>
          </cell>
          <cell r="J1343">
            <v>2.125</v>
          </cell>
          <cell r="K1343">
            <v>2.125</v>
          </cell>
        </row>
        <row r="1344">
          <cell r="E1344" t="str">
            <v>иностранные кредиты под гарантию Правительства</v>
          </cell>
          <cell r="F1344">
            <v>4.2699999999999996</v>
          </cell>
          <cell r="G1344">
            <v>4.2699999999999996</v>
          </cell>
          <cell r="H1344">
            <v>4.2699999999999996</v>
          </cell>
        </row>
        <row r="1345">
          <cell r="A1345" t="str">
            <v>Модернизация и расширение производства по переработке растительных масел на ИП ООО "Интеграл инвест", г.Ташкент</v>
          </cell>
          <cell r="B1345" t="str">
            <v>4000 тн</v>
          </cell>
          <cell r="C1345" t="str">
            <v>2014-2015 гг.</v>
          </cell>
          <cell r="D1345" t="str">
            <v>не требуется</v>
          </cell>
          <cell r="E1345" t="str">
            <v>Всего</v>
          </cell>
          <cell r="F1345">
            <v>0.36299999999999999</v>
          </cell>
          <cell r="G1345">
            <v>0.36299999999999999</v>
          </cell>
          <cell r="H1345">
            <v>0.36299999999999999</v>
          </cell>
          <cell r="O1345" t="str">
            <v>Имеется разработанный бизнес-план проекта</v>
          </cell>
          <cell r="P1345" t="str">
            <v>Постановления Президента Республики Узбекистан от 17.11.2014 г. №ПП-2264</v>
          </cell>
        </row>
        <row r="1346">
          <cell r="E1346" t="str">
            <v>собственные средства</v>
          </cell>
          <cell r="F1346">
            <v>0.36299999999999999</v>
          </cell>
          <cell r="G1346">
            <v>0.36299999999999999</v>
          </cell>
          <cell r="H1346">
            <v>0.36299999999999999</v>
          </cell>
        </row>
        <row r="1347">
          <cell r="A1347" t="str">
            <v>Модернизация и расширение производства молочных продуктов на ЧП "Ibragimov X.N", г.Ташкент</v>
          </cell>
          <cell r="B1347" t="str">
            <v>300 тн</v>
          </cell>
          <cell r="C1347" t="str">
            <v>2015-2017 гг.</v>
          </cell>
          <cell r="D1347" t="str">
            <v>не требуется</v>
          </cell>
          <cell r="E1347" t="str">
            <v>Всего</v>
          </cell>
          <cell r="F1347">
            <v>3.63</v>
          </cell>
          <cell r="G1347">
            <v>3.63</v>
          </cell>
          <cell r="H1347">
            <v>0.21</v>
          </cell>
          <cell r="I1347">
            <v>1.21</v>
          </cell>
          <cell r="J1347">
            <v>2.21</v>
          </cell>
          <cell r="O1347" t="str">
            <v>Требуется разработка бизнес-плана проекта</v>
          </cell>
          <cell r="P1347" t="str">
            <v>Постановления Президента Республики Узбекистан от 17.11.2014 г. №ПП-2264</v>
          </cell>
        </row>
        <row r="1348">
          <cell r="E1348" t="str">
            <v>кредиты коммерческих банков</v>
          </cell>
          <cell r="F1348">
            <v>3.63</v>
          </cell>
          <cell r="G1348">
            <v>3.63</v>
          </cell>
          <cell r="H1348">
            <v>0.21</v>
          </cell>
          <cell r="I1348">
            <v>1.21</v>
          </cell>
          <cell r="J1348">
            <v>2.21</v>
          </cell>
        </row>
        <row r="1349">
          <cell r="A1349" t="str">
            <v>Модернизация и техническое перевооружение производства на СП ООО "Нестле Узбекистан", г.Наманган</v>
          </cell>
          <cell r="B1349" t="str">
            <v>1000 тн</v>
          </cell>
          <cell r="C1349" t="str">
            <v>2015-2020 гг.</v>
          </cell>
          <cell r="D1349" t="str">
            <v>не требуется</v>
          </cell>
          <cell r="E1349" t="str">
            <v>Всего</v>
          </cell>
          <cell r="F1349">
            <v>4.2060000000000004</v>
          </cell>
          <cell r="G1349">
            <v>4.2059999999999995</v>
          </cell>
          <cell r="H1349">
            <v>0.76</v>
          </cell>
          <cell r="I1349">
            <v>0.91900000000000004</v>
          </cell>
          <cell r="J1349">
            <v>0.878</v>
          </cell>
          <cell r="K1349">
            <v>0.64899999999999958</v>
          </cell>
          <cell r="L1349">
            <v>0.5</v>
          </cell>
          <cell r="M1349">
            <v>0.5</v>
          </cell>
          <cell r="O1349" t="str">
            <v>Требуется разработка бизнес-плана проекта</v>
          </cell>
          <cell r="P1349" t="str">
            <v>Постановления Президента Республики Узбекистан от 17.11.2014 г. №ПП-2264</v>
          </cell>
        </row>
        <row r="1350">
          <cell r="E1350" t="str">
            <v>собственные средства</v>
          </cell>
          <cell r="F1350">
            <v>4.2060000000000004</v>
          </cell>
          <cell r="G1350">
            <v>4.2059999999999995</v>
          </cell>
          <cell r="H1350">
            <v>0.76</v>
          </cell>
          <cell r="I1350">
            <v>0.91900000000000004</v>
          </cell>
          <cell r="J1350">
            <v>0.878</v>
          </cell>
          <cell r="K1350">
            <v>0.64899999999999958</v>
          </cell>
          <cell r="L1350">
            <v>0.5</v>
          </cell>
          <cell r="M1350">
            <v>0.5</v>
          </cell>
        </row>
        <row r="1351">
          <cell r="A1351" t="str">
            <v>Техническое перевооружение линии переработки молока и увеличение ассортимента продукции на ООО "Агро Браво", Самаркандская область</v>
          </cell>
          <cell r="B1351" t="str">
            <v>300 тн</v>
          </cell>
          <cell r="C1351" t="str">
            <v>2015-2017 гг.</v>
          </cell>
          <cell r="D1351" t="str">
            <v>не требуется</v>
          </cell>
          <cell r="E1351" t="str">
            <v>Всего</v>
          </cell>
          <cell r="F1351">
            <v>1.2389999999999999</v>
          </cell>
          <cell r="G1351">
            <v>1.2389999999999999</v>
          </cell>
          <cell r="H1351">
            <v>0.3</v>
          </cell>
          <cell r="I1351">
            <v>0.47900000000000004</v>
          </cell>
          <cell r="J1351">
            <v>0.46</v>
          </cell>
          <cell r="O1351" t="str">
            <v>Требуется разработка бизнес-плана проекта</v>
          </cell>
          <cell r="P1351" t="str">
            <v>Постановления Президента Республики Узбекистан от 17.11.2014 г. №ПП-2264</v>
          </cell>
        </row>
        <row r="1352">
          <cell r="E1352" t="str">
            <v>собственные средства</v>
          </cell>
          <cell r="F1352">
            <v>0.38900000000000001</v>
          </cell>
          <cell r="G1352">
            <v>0.38900000000000001</v>
          </cell>
          <cell r="H1352">
            <v>0</v>
          </cell>
          <cell r="I1352">
            <v>0.19900000000000001</v>
          </cell>
          <cell r="J1352">
            <v>0.19</v>
          </cell>
        </row>
        <row r="1353">
          <cell r="E1353" t="str">
            <v>кредиты коммерческих банков</v>
          </cell>
          <cell r="F1353">
            <v>0.85</v>
          </cell>
          <cell r="G1353">
            <v>0.85</v>
          </cell>
          <cell r="H1353">
            <v>0.3</v>
          </cell>
          <cell r="I1353">
            <v>0.28000000000000003</v>
          </cell>
          <cell r="J1353">
            <v>0.27</v>
          </cell>
        </row>
        <row r="1354">
          <cell r="A1354" t="str">
            <v>Модернизация и техническое переворужение производства по переработке мяса и строительство новых холодильников на ЧП "БАХТ", Самаркандская область</v>
          </cell>
          <cell r="B1354" t="str">
            <v>100 тн</v>
          </cell>
          <cell r="C1354" t="str">
            <v>2015-2017 гг.</v>
          </cell>
          <cell r="D1354" t="str">
            <v>не требуется</v>
          </cell>
          <cell r="E1354" t="str">
            <v>Всего</v>
          </cell>
          <cell r="F1354">
            <v>0.94</v>
          </cell>
          <cell r="G1354">
            <v>0.94</v>
          </cell>
          <cell r="H1354">
            <v>0.44</v>
          </cell>
          <cell r="I1354">
            <v>0.24</v>
          </cell>
          <cell r="J1354">
            <v>0.26</v>
          </cell>
          <cell r="O1354" t="str">
            <v>Требуется разработка бизнес-плана проекта</v>
          </cell>
          <cell r="P1354" t="str">
            <v>Постановления Президента Республики Узбекистан от 17.11.2014 г. №ПП-2264</v>
          </cell>
        </row>
        <row r="1355">
          <cell r="E1355" t="str">
            <v>собственные средства</v>
          </cell>
          <cell r="F1355">
            <v>0.94</v>
          </cell>
          <cell r="G1355">
            <v>0.94</v>
          </cell>
          <cell r="H1355">
            <v>0.44</v>
          </cell>
          <cell r="I1355">
            <v>0.24</v>
          </cell>
          <cell r="J1355">
            <v>0.26</v>
          </cell>
        </row>
        <row r="1356">
          <cell r="A1356" t="str">
            <v>Модернизация и техническое переворужение производства по переработке мяса на ООО "Master Delikatesov", г.Ташкент</v>
          </cell>
          <cell r="B1356" t="str">
            <v>100 тн</v>
          </cell>
          <cell r="C1356" t="str">
            <v>2015-2020 гг.</v>
          </cell>
          <cell r="D1356" t="str">
            <v>не требуется</v>
          </cell>
          <cell r="E1356" t="str">
            <v>Всего</v>
          </cell>
          <cell r="F1356">
            <v>1.3</v>
          </cell>
          <cell r="G1356">
            <v>1.3</v>
          </cell>
          <cell r="H1356">
            <v>0.4</v>
          </cell>
          <cell r="I1356">
            <v>0</v>
          </cell>
          <cell r="J1356">
            <v>0</v>
          </cell>
          <cell r="K1356">
            <v>0.3</v>
          </cell>
          <cell r="L1356">
            <v>0.3</v>
          </cell>
          <cell r="M1356">
            <v>0.3</v>
          </cell>
          <cell r="O1356" t="str">
            <v>Требуется разработка бизнес-плана проекта</v>
          </cell>
          <cell r="P1356" t="str">
            <v>Постановления Президента Республики Узбекистан от 17.11.2014 г. №ПП-2264</v>
          </cell>
        </row>
        <row r="1357">
          <cell r="E1357" t="str">
            <v>собственные средства</v>
          </cell>
          <cell r="F1357">
            <v>1.3</v>
          </cell>
          <cell r="G1357">
            <v>1.3</v>
          </cell>
          <cell r="H1357">
            <v>0.4</v>
          </cell>
          <cell r="K1357">
            <v>0.3</v>
          </cell>
          <cell r="L1357">
            <v>0.3</v>
          </cell>
          <cell r="M1357">
            <v>0.3</v>
          </cell>
        </row>
        <row r="1358">
          <cell r="A1358" t="str">
            <v>Модернизация и техническое переворужение производства по перера-ботке мяса, направленных на повышение качества продукции на ООО "ROZMETOV Z M", г.Ташкент</v>
          </cell>
          <cell r="B1358" t="str">
            <v>100 тн</v>
          </cell>
          <cell r="C1358" t="str">
            <v>2015-2020 гг.</v>
          </cell>
          <cell r="D1358" t="str">
            <v>не требуется</v>
          </cell>
          <cell r="E1358" t="str">
            <v>Всего</v>
          </cell>
          <cell r="F1358">
            <v>1.2</v>
          </cell>
          <cell r="G1358">
            <v>1.2</v>
          </cell>
          <cell r="H1358">
            <v>0.3</v>
          </cell>
          <cell r="I1358">
            <v>0</v>
          </cell>
          <cell r="J1358">
            <v>0</v>
          </cell>
          <cell r="K1358">
            <v>0.3</v>
          </cell>
          <cell r="L1358">
            <v>0.3</v>
          </cell>
          <cell r="M1358">
            <v>0.3</v>
          </cell>
          <cell r="O1358" t="str">
            <v>Требуется разработка бизнес-плана проекта</v>
          </cell>
          <cell r="P1358" t="str">
            <v>Постановления Президента Республики Узбекистан от 17.11.2014 г. №ПП-2264</v>
          </cell>
        </row>
        <row r="1359">
          <cell r="E1359" t="str">
            <v>кредиты коммерческих банков</v>
          </cell>
          <cell r="F1359">
            <v>1.2</v>
          </cell>
          <cell r="G1359">
            <v>1.2</v>
          </cell>
          <cell r="H1359">
            <v>0.3</v>
          </cell>
          <cell r="K1359">
            <v>0.3</v>
          </cell>
          <cell r="L1359">
            <v>0.3</v>
          </cell>
          <cell r="M1359">
            <v>0.3</v>
          </cell>
        </row>
        <row r="1360">
          <cell r="A1360" t="str">
            <v>Модернизация и техническое переворужение в СП "INTER ROHAT", Ташкентская область</v>
          </cell>
          <cell r="B1360" t="str">
            <v>25 млн. бут/год</v>
          </cell>
          <cell r="C1360" t="str">
            <v>2014-2020 гг.</v>
          </cell>
          <cell r="D1360" t="str">
            <v>не требуется</v>
          </cell>
          <cell r="E1360" t="str">
            <v>Всего</v>
          </cell>
          <cell r="F1360">
            <v>9.1999999999999993</v>
          </cell>
          <cell r="G1360">
            <v>5</v>
          </cell>
          <cell r="H1360">
            <v>3.5</v>
          </cell>
          <cell r="I1360">
            <v>0</v>
          </cell>
          <cell r="J1360">
            <v>0</v>
          </cell>
          <cell r="K1360">
            <v>0.5</v>
          </cell>
          <cell r="L1360">
            <v>0.5</v>
          </cell>
          <cell r="M1360">
            <v>0.5</v>
          </cell>
          <cell r="O1360" t="str">
            <v>Имеется разработанный бизнес-план проекта</v>
          </cell>
          <cell r="P1360" t="str">
            <v>Письмо Ассоциации предприятий пищевой промышленности от __.__.____ г. №_________</v>
          </cell>
        </row>
        <row r="1361">
          <cell r="E1361" t="str">
            <v>кредиты коммерческих банков</v>
          </cell>
          <cell r="F1361">
            <v>9.1999999999999993</v>
          </cell>
          <cell r="G1361">
            <v>5</v>
          </cell>
          <cell r="H1361">
            <v>3.5</v>
          </cell>
          <cell r="K1361">
            <v>0.5</v>
          </cell>
          <cell r="L1361">
            <v>0.5</v>
          </cell>
          <cell r="M1361">
            <v>0.5</v>
          </cell>
        </row>
        <row r="1362">
          <cell r="A1362" t="str">
            <v>Модернизация и техническое переворужение производства плодоовощный консерв и таро-упаковочных изделий на ООО "Euro Food Trade", Ташкентская область</v>
          </cell>
          <cell r="B1362" t="str">
            <v>300 тн в год</v>
          </cell>
          <cell r="C1362" t="str">
            <v>2015-2017 гг.</v>
          </cell>
          <cell r="D1362" t="str">
            <v>не требуется</v>
          </cell>
          <cell r="E1362" t="str">
            <v>Всего</v>
          </cell>
          <cell r="F1362">
            <v>2.5</v>
          </cell>
          <cell r="G1362">
            <v>2.5</v>
          </cell>
          <cell r="H1362">
            <v>0.27</v>
          </cell>
          <cell r="I1362">
            <v>0.22999999999999998</v>
          </cell>
          <cell r="J1362">
            <v>2</v>
          </cell>
          <cell r="K1362">
            <v>0</v>
          </cell>
          <cell r="L1362">
            <v>0</v>
          </cell>
          <cell r="M1362">
            <v>0</v>
          </cell>
          <cell r="O1362" t="str">
            <v>Требуется разработка бизнес-плана проекта</v>
          </cell>
          <cell r="P1362" t="str">
            <v>Постановления Президента Республики Узбекистан от 17.11.2014 г. №ПП-2264</v>
          </cell>
        </row>
        <row r="1363">
          <cell r="E1363" t="str">
            <v>кредиты коммерческих банков</v>
          </cell>
          <cell r="F1363">
            <v>2.5</v>
          </cell>
          <cell r="G1363">
            <v>2.5</v>
          </cell>
          <cell r="H1363">
            <v>0.27</v>
          </cell>
          <cell r="I1363">
            <v>0.22999999999999998</v>
          </cell>
          <cell r="J1363">
            <v>2</v>
          </cell>
        </row>
        <row r="1364">
          <cell r="A1364" t="str">
            <v>Техническое переворужение и расширение производственных мощностей по переработке плодоовощной продукции в ООО "AGROMIR JUCE", Самаркандская область</v>
          </cell>
          <cell r="B1364" t="str">
            <v>500 тн</v>
          </cell>
          <cell r="C1364" t="str">
            <v>2015-2020 гг.</v>
          </cell>
          <cell r="D1364" t="str">
            <v>не требуется</v>
          </cell>
          <cell r="E1364" t="str">
            <v>Всего</v>
          </cell>
          <cell r="F1364">
            <v>8</v>
          </cell>
          <cell r="G1364">
            <v>8</v>
          </cell>
          <cell r="H1364">
            <v>4.5</v>
          </cell>
          <cell r="I1364">
            <v>0</v>
          </cell>
          <cell r="J1364">
            <v>0</v>
          </cell>
          <cell r="K1364">
            <v>1.5</v>
          </cell>
          <cell r="L1364">
            <v>1</v>
          </cell>
          <cell r="M1364">
            <v>1</v>
          </cell>
          <cell r="O1364" t="str">
            <v>Требуется разработка бизнес-плана проекта</v>
          </cell>
          <cell r="P1364" t="str">
            <v>Постановления Президента Республики Узбекистан от 17.11.2014 г. №ПП-2264</v>
          </cell>
        </row>
        <row r="1365">
          <cell r="E1365" t="str">
            <v>кредиты коммерческих банков</v>
          </cell>
          <cell r="F1365">
            <v>8</v>
          </cell>
          <cell r="G1365">
            <v>8</v>
          </cell>
          <cell r="H1365">
            <v>4.5</v>
          </cell>
          <cell r="K1365">
            <v>1.5</v>
          </cell>
          <cell r="L1365">
            <v>1</v>
          </cell>
          <cell r="M1365">
            <v>1</v>
          </cell>
        </row>
        <row r="1366">
          <cell r="A1366" t="str">
            <v>Модернизация и техническое переворужение с производством молока и молочных продуктов в ФХ "Сиёб Шавкат Орзу", Самаркандская область</v>
          </cell>
          <cell r="B1366" t="str">
            <v>300 тн в год</v>
          </cell>
          <cell r="C1366" t="str">
            <v>2015 г.</v>
          </cell>
          <cell r="D1366" t="str">
            <v>не требуется</v>
          </cell>
          <cell r="E1366" t="str">
            <v>Всего</v>
          </cell>
          <cell r="F1366">
            <v>0.97</v>
          </cell>
          <cell r="G1366">
            <v>0.97</v>
          </cell>
          <cell r="H1366">
            <v>0.97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O1366" t="str">
            <v>Требуется разработка бизнес-плана проекта</v>
          </cell>
          <cell r="P1366" t="str">
            <v>Постановления Президента Республики Узбекистан от 17.11.2014 г. №ПП-2264</v>
          </cell>
        </row>
        <row r="1367">
          <cell r="E1367" t="str">
            <v>кредиты коммерческих банков</v>
          </cell>
          <cell r="F1367">
            <v>0.97</v>
          </cell>
          <cell r="G1367">
            <v>0.97</v>
          </cell>
          <cell r="H1367">
            <v>0.97</v>
          </cell>
        </row>
        <row r="1368">
          <cell r="A1368" t="str">
            <v>Модернизация и техническое переворужение производства по переработке плодоовощной продукции на СП "Green World", г.Ташкент</v>
          </cell>
          <cell r="B1368" t="str">
            <v>25 млн. бут/год</v>
          </cell>
          <cell r="C1368" t="str">
            <v>2014-2020 г.</v>
          </cell>
          <cell r="D1368" t="str">
            <v>не требуется</v>
          </cell>
          <cell r="E1368" t="str">
            <v>Всего</v>
          </cell>
          <cell r="F1368">
            <v>5</v>
          </cell>
          <cell r="G1368">
            <v>5</v>
          </cell>
          <cell r="H1368">
            <v>2.1</v>
          </cell>
          <cell r="I1368">
            <v>0.57999999999999996</v>
          </cell>
          <cell r="J1368">
            <v>0.57999999999999996</v>
          </cell>
          <cell r="K1368">
            <v>0.57999999999999996</v>
          </cell>
          <cell r="L1368">
            <v>0.57999999999999996</v>
          </cell>
          <cell r="M1368">
            <v>0.57999999999999996</v>
          </cell>
          <cell r="O1368" t="str">
            <v>Требуется разработка бизнес-плана проекта</v>
          </cell>
          <cell r="P1368" t="str">
            <v>Постановления Президента Республики Узбекистан от 17.11.2014 г. №ПП-2264Письмо Ассоциации предприятий пищевой промышленности от 29.08.2013 г. №АС/5-1798</v>
          </cell>
        </row>
        <row r="1369">
          <cell r="E1369" t="str">
            <v>кредиты коммерческих банков</v>
          </cell>
          <cell r="F1369">
            <v>5</v>
          </cell>
          <cell r="G1369">
            <v>5</v>
          </cell>
          <cell r="H1369">
            <v>2.1</v>
          </cell>
          <cell r="I1369">
            <v>0.57999999999999996</v>
          </cell>
          <cell r="J1369">
            <v>0.57999999999999996</v>
          </cell>
          <cell r="K1369">
            <v>0.57999999999999996</v>
          </cell>
          <cell r="L1369">
            <v>0.57999999999999996</v>
          </cell>
          <cell r="M1369">
            <v>0.57999999999999996</v>
          </cell>
        </row>
        <row r="1370">
          <cell r="A1370" t="str">
            <v>Модернизация и расширение производства в СП "Соса Соla Узбекистан", г.Ташкент</v>
          </cell>
          <cell r="B1370" t="str">
            <v>2000 л/сут</v>
          </cell>
          <cell r="C1370" t="str">
            <v>2017-2020 гг.</v>
          </cell>
          <cell r="D1370" t="str">
            <v>не требуется</v>
          </cell>
          <cell r="E1370" t="str">
            <v>Всего</v>
          </cell>
          <cell r="F1370">
            <v>10</v>
          </cell>
          <cell r="G1370">
            <v>10</v>
          </cell>
          <cell r="H1370">
            <v>0</v>
          </cell>
          <cell r="I1370">
            <v>0</v>
          </cell>
          <cell r="J1370">
            <v>2.5</v>
          </cell>
          <cell r="K1370">
            <v>2.5</v>
          </cell>
          <cell r="L1370">
            <v>2.5</v>
          </cell>
          <cell r="M1370">
            <v>2.5</v>
          </cell>
          <cell r="O1370" t="str">
            <v>Требуется разработка бизнес-плана проекта</v>
          </cell>
          <cell r="P1370" t="str">
            <v>Письмо Ассоциации предприятий пищевой промышленности от __.__.____ г. №_________</v>
          </cell>
        </row>
        <row r="1371">
          <cell r="E1371" t="str">
            <v>кредиты коммерческих банков</v>
          </cell>
          <cell r="F1371">
            <v>10</v>
          </cell>
          <cell r="G1371">
            <v>10</v>
          </cell>
          <cell r="J1371">
            <v>2.5</v>
          </cell>
          <cell r="K1371">
            <v>2.5</v>
          </cell>
          <cell r="L1371">
            <v>2.5</v>
          </cell>
          <cell r="M1371">
            <v>2.5</v>
          </cell>
        </row>
        <row r="1372">
          <cell r="A1372" t="str">
            <v>АК "Уздонмахсулот"</v>
          </cell>
        </row>
        <row r="1373">
          <cell r="A1373" t="str">
            <v>Всего</v>
          </cell>
          <cell r="F1373">
            <v>102.99000000000001</v>
          </cell>
          <cell r="G1373">
            <v>102.99000000000001</v>
          </cell>
          <cell r="H1373">
            <v>18.39</v>
          </cell>
          <cell r="I1373">
            <v>19.57</v>
          </cell>
          <cell r="J1373">
            <v>14.28</v>
          </cell>
          <cell r="K1373">
            <v>17.95</v>
          </cell>
          <cell r="L1373">
            <v>13.379999999999999</v>
          </cell>
          <cell r="M1373">
            <v>19.420000000000002</v>
          </cell>
        </row>
        <row r="1374">
          <cell r="A1374" t="str">
            <v>в том числе:</v>
          </cell>
        </row>
        <row r="1375">
          <cell r="E1375" t="str">
            <v>собственные средства</v>
          </cell>
          <cell r="F1375">
            <v>18.97</v>
          </cell>
          <cell r="G1375">
            <v>18.97</v>
          </cell>
          <cell r="H1375">
            <v>2.84</v>
          </cell>
          <cell r="I1375">
            <v>3.3</v>
          </cell>
          <cell r="J1375">
            <v>2.58</v>
          </cell>
          <cell r="K1375">
            <v>3.55</v>
          </cell>
          <cell r="L1375">
            <v>2.6799999999999997</v>
          </cell>
          <cell r="M1375">
            <v>4.0199999999999996</v>
          </cell>
        </row>
        <row r="1376">
          <cell r="E1376" t="str">
            <v>ФРРУз</v>
          </cell>
          <cell r="F1376">
            <v>23.9</v>
          </cell>
          <cell r="G1376">
            <v>23.9</v>
          </cell>
          <cell r="H1376">
            <v>0</v>
          </cell>
          <cell r="I1376">
            <v>4.7</v>
          </cell>
          <cell r="J1376">
            <v>7.5000000000000009</v>
          </cell>
          <cell r="K1376">
            <v>0</v>
          </cell>
          <cell r="L1376">
            <v>0</v>
          </cell>
          <cell r="M1376">
            <v>11.7</v>
          </cell>
        </row>
        <row r="1377">
          <cell r="E1377" t="str">
            <v>кредиты коммерческих банков</v>
          </cell>
          <cell r="F1377">
            <v>60.12</v>
          </cell>
          <cell r="G1377">
            <v>60.12</v>
          </cell>
          <cell r="H1377">
            <v>15.55</v>
          </cell>
          <cell r="I1377">
            <v>11.57</v>
          </cell>
          <cell r="J1377">
            <v>4.2</v>
          </cell>
          <cell r="K1377">
            <v>14.399999999999999</v>
          </cell>
          <cell r="L1377">
            <v>10.7</v>
          </cell>
          <cell r="M1377">
            <v>3.7</v>
          </cell>
        </row>
        <row r="1378">
          <cell r="A1378" t="str">
            <v>новое строительство</v>
          </cell>
          <cell r="F1378">
            <v>4.55</v>
          </cell>
          <cell r="G1378">
            <v>4.55</v>
          </cell>
          <cell r="H1378">
            <v>2.4500000000000002</v>
          </cell>
          <cell r="I1378">
            <v>2.1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A1379" t="str">
            <v xml:space="preserve">Организация производства макаронных изделий на АО "Косон дон" </v>
          </cell>
          <cell r="B1379" t="str">
            <v>1 тонн/сут</v>
          </cell>
          <cell r="C1379" t="str">
            <v>2015 г.</v>
          </cell>
          <cell r="D1379" t="str">
            <v>не требуется</v>
          </cell>
          <cell r="E1379" t="str">
            <v>Всего</v>
          </cell>
          <cell r="F1379">
            <v>0.35</v>
          </cell>
          <cell r="G1379">
            <v>0.35</v>
          </cell>
          <cell r="H1379">
            <v>0.35</v>
          </cell>
          <cell r="O1379" t="str">
            <v xml:space="preserve">Требуется разработка ТЭО/бизнес-плана проекта </v>
          </cell>
          <cell r="P1379" t="str">
            <v>Постановления Президента Республики Узбекистан от 02.08.2013 г. №ПП-2017,от 17.11.2014 г. №ПП-2264</v>
          </cell>
        </row>
        <row r="1380">
          <cell r="E1380" t="str">
            <v>собственные средства</v>
          </cell>
          <cell r="F1380">
            <v>0.05</v>
          </cell>
          <cell r="G1380">
            <v>0.05</v>
          </cell>
          <cell r="H1380">
            <v>0.05</v>
          </cell>
        </row>
        <row r="1381">
          <cell r="E1381" t="str">
            <v>кредиты коммерческих банков</v>
          </cell>
          <cell r="F1381">
            <v>0.3</v>
          </cell>
          <cell r="G1381">
            <v>0.3</v>
          </cell>
          <cell r="H1381">
            <v>0.3</v>
          </cell>
        </row>
        <row r="1382">
          <cell r="A1382" t="str">
            <v xml:space="preserve">Организация цеха по производству вафель  АО "Околтиндонмахсулотлари" </v>
          </cell>
          <cell r="B1382" t="str">
            <v>2 тонн/сут</v>
          </cell>
          <cell r="C1382" t="str">
            <v>2015 г.</v>
          </cell>
          <cell r="D1382" t="str">
            <v>не требуется</v>
          </cell>
          <cell r="E1382" t="str">
            <v>Всего</v>
          </cell>
          <cell r="F1382">
            <v>0.2</v>
          </cell>
          <cell r="G1382">
            <v>0.2</v>
          </cell>
          <cell r="H1382">
            <v>0.2</v>
          </cell>
          <cell r="O1382" t="str">
            <v xml:space="preserve">Требуется разработка ТЭО/бизнес-плана проекта </v>
          </cell>
          <cell r="P1382" t="str">
            <v>Постановления Президента Республики Узбекистан от 17.11.2014 г. №ПП-2264Протокол Кабинета Министров от 08.10.2013 г . №01-02-4-15</v>
          </cell>
        </row>
        <row r="1383">
          <cell r="E1383" t="str">
            <v>собственные средства</v>
          </cell>
          <cell r="F1383">
            <v>0.05</v>
          </cell>
          <cell r="G1383">
            <v>0.05</v>
          </cell>
          <cell r="H1383">
            <v>0.05</v>
          </cell>
        </row>
        <row r="1384">
          <cell r="E1384" t="str">
            <v>кредиты коммерческих банков</v>
          </cell>
          <cell r="F1384">
            <v>0.15</v>
          </cell>
          <cell r="G1384">
            <v>0.15</v>
          </cell>
          <cell r="H1384">
            <v>0.15</v>
          </cell>
        </row>
        <row r="1385">
          <cell r="A1385" t="str">
            <v xml:space="preserve">Организация кондитерского цеха (Гурлен)   АО "Хоразмдонмаҳсулотлари" </v>
          </cell>
          <cell r="B1385" t="str">
            <v>1,5 тонн/сут</v>
          </cell>
          <cell r="C1385" t="str">
            <v>2015 г.</v>
          </cell>
          <cell r="D1385" t="str">
            <v>не требуется</v>
          </cell>
          <cell r="E1385" t="str">
            <v>Всего</v>
          </cell>
          <cell r="F1385">
            <v>0.2</v>
          </cell>
          <cell r="G1385">
            <v>0.2</v>
          </cell>
          <cell r="H1385">
            <v>0.2</v>
          </cell>
          <cell r="O1385" t="str">
            <v xml:space="preserve">Требуется разработка ТЭО/бизнес-плана проекта </v>
          </cell>
          <cell r="P1385" t="str">
            <v>Постановление Президента Республики Узбекистан от 22.11.2012 г. №ПП-1856,от 17.11.2014 г. №ПП-2264</v>
          </cell>
        </row>
        <row r="1386">
          <cell r="E1386" t="str">
            <v>собственные средства</v>
          </cell>
          <cell r="F1386">
            <v>0.05</v>
          </cell>
          <cell r="G1386">
            <v>0.05</v>
          </cell>
          <cell r="H1386">
            <v>0.05</v>
          </cell>
        </row>
        <row r="1387">
          <cell r="E1387" t="str">
            <v>кредиты коммерческих банков</v>
          </cell>
          <cell r="F1387">
            <v>0.15</v>
          </cell>
          <cell r="G1387">
            <v>0.15</v>
          </cell>
          <cell r="H1387">
            <v>0.15</v>
          </cell>
        </row>
        <row r="1388">
          <cell r="A1388" t="str">
            <v xml:space="preserve">Организация кондитерского цеха (Ургенч)  АО "Хоразмдонмаҳсулотлари" </v>
          </cell>
          <cell r="B1388" t="str">
            <v>1,5 тонн/сут</v>
          </cell>
          <cell r="C1388" t="str">
            <v>2015 г.</v>
          </cell>
          <cell r="D1388" t="str">
            <v>не требуется</v>
          </cell>
          <cell r="E1388" t="str">
            <v>Всего</v>
          </cell>
          <cell r="F1388">
            <v>0.2</v>
          </cell>
          <cell r="G1388">
            <v>0.2</v>
          </cell>
          <cell r="H1388">
            <v>0.2</v>
          </cell>
          <cell r="O1388" t="str">
            <v xml:space="preserve">Требуется разработка ТЭО/бизнес-плана проекта </v>
          </cell>
          <cell r="P1388" t="str">
            <v>Постановление Президента Республики Узбекистан от 22.11.2012 г. №ПП-1856,от 17.11.2014 г. №ПП-2264</v>
          </cell>
        </row>
        <row r="1389">
          <cell r="E1389" t="str">
            <v>собственные средства</v>
          </cell>
          <cell r="F1389">
            <v>0.05</v>
          </cell>
          <cell r="G1389">
            <v>0.05</v>
          </cell>
          <cell r="H1389">
            <v>0.05</v>
          </cell>
        </row>
        <row r="1390">
          <cell r="E1390" t="str">
            <v>кредиты коммерческих банков</v>
          </cell>
          <cell r="F1390">
            <v>0.15</v>
          </cell>
          <cell r="G1390">
            <v>0.15</v>
          </cell>
          <cell r="H1390">
            <v>0.15</v>
          </cell>
        </row>
        <row r="1391">
          <cell r="A1391" t="str">
            <v>Организация производства макаронных изделий АО "Хонкадонмахсулотлари"</v>
          </cell>
          <cell r="B1391" t="str">
            <v>1 тонн/сут</v>
          </cell>
          <cell r="C1391" t="str">
            <v>2015 г.</v>
          </cell>
          <cell r="D1391" t="str">
            <v>не требуется</v>
          </cell>
          <cell r="E1391" t="str">
            <v>Всего</v>
          </cell>
          <cell r="F1391">
            <v>0.25</v>
          </cell>
          <cell r="G1391">
            <v>0.25</v>
          </cell>
          <cell r="H1391">
            <v>0.25</v>
          </cell>
          <cell r="O1391" t="str">
            <v xml:space="preserve">Требуется разработка ТЭО/бизнес-плана проекта </v>
          </cell>
          <cell r="P1391" t="str">
            <v>Постановление Президента Республики Узбекистан от 22.11.2012 г. №ПП-1856,от 17.11.2014 г. №ПП-2264</v>
          </cell>
        </row>
        <row r="1392">
          <cell r="E1392" t="str">
            <v>собственные средства</v>
          </cell>
          <cell r="F1392">
            <v>0.05</v>
          </cell>
          <cell r="G1392">
            <v>0.05</v>
          </cell>
          <cell r="H1392">
            <v>0.05</v>
          </cell>
        </row>
        <row r="1393">
          <cell r="E1393" t="str">
            <v>кредиты коммерческих банков</v>
          </cell>
          <cell r="F1393">
            <v>0.2</v>
          </cell>
          <cell r="G1393">
            <v>0.2</v>
          </cell>
          <cell r="H1393">
            <v>0.2</v>
          </cell>
        </row>
        <row r="1394">
          <cell r="A1394" t="str">
            <v>АО "Околтиндонмахсулотлари" организация цеха по производству шоколад</v>
          </cell>
          <cell r="B1394" t="str">
            <v>5 тн/сут</v>
          </cell>
          <cell r="C1394" t="str">
            <v>2016 г.</v>
          </cell>
          <cell r="D1394" t="str">
            <v>не требуется</v>
          </cell>
          <cell r="E1394" t="str">
            <v>Всего</v>
          </cell>
          <cell r="F1394">
            <v>2.1</v>
          </cell>
          <cell r="G1394">
            <v>2.1</v>
          </cell>
          <cell r="H1394">
            <v>0</v>
          </cell>
          <cell r="I1394">
            <v>2.1</v>
          </cell>
          <cell r="O1394" t="str">
            <v xml:space="preserve">Требуется разработка ТЭО/бизнес-плана проекта </v>
          </cell>
          <cell r="P1394" t="str">
            <v>Протокол Кабинета Министров от 08.10.2013 г . №01-02-4-15</v>
          </cell>
        </row>
        <row r="1395">
          <cell r="E1395" t="str">
            <v>собственные средства</v>
          </cell>
          <cell r="F1395">
            <v>0.5</v>
          </cell>
          <cell r="G1395">
            <v>0.5</v>
          </cell>
          <cell r="I1395">
            <v>0.5</v>
          </cell>
        </row>
        <row r="1396">
          <cell r="E1396" t="str">
            <v>кредиты коммерческих банков</v>
          </cell>
          <cell r="F1396">
            <v>1.6</v>
          </cell>
          <cell r="G1396">
            <v>1.6</v>
          </cell>
          <cell r="I1396">
            <v>1.6</v>
          </cell>
        </row>
        <row r="1397">
          <cell r="A1397" t="str">
            <v>Создание новых мельничных мощностей на АО "Кашкадарёдонмахсулотлари"</v>
          </cell>
          <cell r="B1397" t="str">
            <v>100 тн/сут</v>
          </cell>
          <cell r="C1397" t="str">
            <v>2015 г.</v>
          </cell>
          <cell r="D1397" t="str">
            <v>не требуется</v>
          </cell>
          <cell r="E1397" t="str">
            <v>Всего</v>
          </cell>
          <cell r="F1397">
            <v>1.25</v>
          </cell>
          <cell r="G1397">
            <v>1.25</v>
          </cell>
          <cell r="H1397">
            <v>1.25</v>
          </cell>
          <cell r="I1397">
            <v>0</v>
          </cell>
          <cell r="O1397" t="str">
            <v xml:space="preserve">Требуется разработка ТЭО/бизнес-плана проекта </v>
          </cell>
          <cell r="P1397" t="str">
            <v>Постановления Президента Республики Узбекистан от 17.11.2014 г. №ПП-2264</v>
          </cell>
        </row>
        <row r="1398">
          <cell r="E1398" t="str">
            <v>собственные средства</v>
          </cell>
          <cell r="F1398">
            <v>0.09</v>
          </cell>
          <cell r="G1398">
            <v>0.09</v>
          </cell>
          <cell r="H1398">
            <v>0.09</v>
          </cell>
        </row>
        <row r="1399">
          <cell r="E1399" t="str">
            <v>кредиты коммерческих банков</v>
          </cell>
          <cell r="F1399">
            <v>1.1599999999999999</v>
          </cell>
          <cell r="G1399">
            <v>1.1599999999999999</v>
          </cell>
          <cell r="H1399">
            <v>1.1599999999999999</v>
          </cell>
        </row>
        <row r="1400">
          <cell r="A1400" t="str">
            <v>модернизация и реконструкция</v>
          </cell>
          <cell r="F1400">
            <v>98.440000000000012</v>
          </cell>
          <cell r="G1400">
            <v>98.440000000000012</v>
          </cell>
          <cell r="H1400">
            <v>15.94</v>
          </cell>
          <cell r="I1400">
            <v>17.47</v>
          </cell>
          <cell r="J1400">
            <v>14.28</v>
          </cell>
          <cell r="K1400">
            <v>17.95</v>
          </cell>
          <cell r="L1400">
            <v>13.379999999999999</v>
          </cell>
          <cell r="M1400">
            <v>19.420000000000002</v>
          </cell>
        </row>
        <row r="1401">
          <cell r="A1401" t="str">
            <v>Модернизация семяочистительного цеха   АО "Камаши дон"</v>
          </cell>
          <cell r="B1401" t="str">
            <v>200 тонн/сут</v>
          </cell>
          <cell r="C1401" t="str">
            <v>2015 г.</v>
          </cell>
          <cell r="D1401" t="str">
            <v>не требуется</v>
          </cell>
          <cell r="E1401" t="str">
            <v>Всего</v>
          </cell>
          <cell r="F1401">
            <v>0.60000000000000009</v>
          </cell>
          <cell r="G1401">
            <v>0.60000000000000009</v>
          </cell>
          <cell r="H1401">
            <v>0.60000000000000009</v>
          </cell>
          <cell r="O1401" t="str">
            <v xml:space="preserve">Требуется разработка ТЭО/бизнес-плана проекта </v>
          </cell>
          <cell r="P1401" t="str">
            <v>Постановления Президента Республики Узбекистан от 02.08.2013 г. №ПП-2017,от 17.11.2014 г. №ПП-2264</v>
          </cell>
        </row>
        <row r="1402">
          <cell r="E1402" t="str">
            <v>собственные средства</v>
          </cell>
          <cell r="F1402">
            <v>0.05</v>
          </cell>
          <cell r="G1402">
            <v>0.05</v>
          </cell>
          <cell r="H1402">
            <v>0.05</v>
          </cell>
        </row>
        <row r="1403">
          <cell r="E1403" t="str">
            <v>кредиты коммерческих банков</v>
          </cell>
          <cell r="F1403">
            <v>0.55000000000000004</v>
          </cell>
          <cell r="G1403">
            <v>0.55000000000000004</v>
          </cell>
          <cell r="H1403">
            <v>0.55000000000000004</v>
          </cell>
        </row>
        <row r="1404">
          <cell r="A1404" t="str">
            <v>Техническое перевооружение АО "Хонкадонмахсулотлари" за счет установки энергоэффективного оборудования на мельнице</v>
          </cell>
          <cell r="B1404" t="str">
            <v>500 тонн/сут</v>
          </cell>
          <cell r="C1404" t="str">
            <v>2015 г.</v>
          </cell>
          <cell r="D1404" t="str">
            <v>не требуется</v>
          </cell>
          <cell r="E1404" t="str">
            <v>Всего</v>
          </cell>
          <cell r="F1404">
            <v>6.5</v>
          </cell>
          <cell r="G1404">
            <v>6.5</v>
          </cell>
          <cell r="H1404">
            <v>6.5</v>
          </cell>
          <cell r="O1404" t="str">
            <v xml:space="preserve">Требуется разработка ТЭО/бизнес-плана проекта </v>
          </cell>
          <cell r="P1404" t="str">
            <v>Постановление Президента Республики Узбекистан от 22.11.2012 г. №ПП-1856,от 17.11.2014 г. №ПП-2264</v>
          </cell>
        </row>
        <row r="1405">
          <cell r="E1405" t="str">
            <v>собственные средства</v>
          </cell>
          <cell r="F1405">
            <v>1</v>
          </cell>
          <cell r="G1405">
            <v>1</v>
          </cell>
          <cell r="H1405">
            <v>1</v>
          </cell>
        </row>
        <row r="1406">
          <cell r="E1406" t="str">
            <v>кредиты коммерческих банков</v>
          </cell>
          <cell r="F1406">
            <v>5.5</v>
          </cell>
          <cell r="G1406">
            <v>5.5</v>
          </cell>
          <cell r="H1406">
            <v>5.5</v>
          </cell>
        </row>
        <row r="1407">
          <cell r="A1407" t="str">
            <v>Модернизация семяочистительного цеха    АО "Шовотдонмахсулотлари"</v>
          </cell>
          <cell r="B1407" t="str">
            <v>200 тонн/сут</v>
          </cell>
          <cell r="C1407" t="str">
            <v>2015 г.</v>
          </cell>
          <cell r="D1407" t="str">
            <v>не требуется</v>
          </cell>
          <cell r="E1407" t="str">
            <v>Всего</v>
          </cell>
          <cell r="F1407">
            <v>1.2</v>
          </cell>
          <cell r="G1407">
            <v>1.2</v>
          </cell>
          <cell r="H1407">
            <v>1.2</v>
          </cell>
          <cell r="O1407" t="str">
            <v xml:space="preserve">Требуется разработка ТЭО/бизнес-плана проекта </v>
          </cell>
          <cell r="P1407" t="str">
            <v>Постановление Президента Республики Узбекистан от 22.11.2012 г. №ПП-1856</v>
          </cell>
        </row>
        <row r="1408">
          <cell r="E1408" t="str">
            <v>собственные средства</v>
          </cell>
          <cell r="F1408">
            <v>0.2</v>
          </cell>
          <cell r="G1408">
            <v>0.2</v>
          </cell>
          <cell r="H1408">
            <v>0.2</v>
          </cell>
        </row>
        <row r="1409">
          <cell r="E1409" t="str">
            <v>кредиты коммерческих банков</v>
          </cell>
          <cell r="F1409">
            <v>1</v>
          </cell>
          <cell r="G1409">
            <v>1</v>
          </cell>
          <cell r="H1409">
            <v>1</v>
          </cell>
        </row>
        <row r="1410">
          <cell r="A1410" t="str">
            <v>Техническое перевооружение АО "Учкургондонмахсулотлари" за счет установки энергоэффективного оборудования на мельнице</v>
          </cell>
          <cell r="B1410" t="str">
            <v>300 тонн/сут</v>
          </cell>
          <cell r="C1410" t="str">
            <v>2015 г.</v>
          </cell>
          <cell r="D1410" t="str">
            <v>не требуется</v>
          </cell>
          <cell r="E1410" t="str">
            <v>Всего</v>
          </cell>
          <cell r="F1410">
            <v>2.9</v>
          </cell>
          <cell r="G1410">
            <v>2.9</v>
          </cell>
          <cell r="H1410">
            <v>2.9</v>
          </cell>
          <cell r="I1410">
            <v>0</v>
          </cell>
          <cell r="O1410" t="str">
            <v xml:space="preserve">Требуется разработка ТЭО/бизнес-плана проекта </v>
          </cell>
          <cell r="P1410" t="str">
            <v>Постановления Президента Республики Узбекистан от 17.11.2014 г. №ПП-2264</v>
          </cell>
        </row>
        <row r="1411">
          <cell r="E1411" t="str">
            <v>собственные средства</v>
          </cell>
          <cell r="F1411">
            <v>0.25</v>
          </cell>
          <cell r="G1411">
            <v>0.25</v>
          </cell>
          <cell r="H1411">
            <v>0.25</v>
          </cell>
        </row>
        <row r="1412">
          <cell r="E1412" t="str">
            <v>кредиты коммерческих банков</v>
          </cell>
          <cell r="F1412">
            <v>2.65</v>
          </cell>
          <cell r="G1412">
            <v>2.65</v>
          </cell>
          <cell r="H1412">
            <v>2.65</v>
          </cell>
        </row>
        <row r="1413">
          <cell r="A1413" t="str">
            <v>Техническое перевооружение АО "Бухородонмахсулотлари"за счет установки энергоэффективного оборудования на мельнице</v>
          </cell>
          <cell r="B1413" t="str">
            <v>275 тн/сут</v>
          </cell>
          <cell r="C1413" t="str">
            <v>2016 г.</v>
          </cell>
          <cell r="D1413" t="str">
            <v>не требуется</v>
          </cell>
          <cell r="E1413" t="str">
            <v>Всего</v>
          </cell>
          <cell r="F1413">
            <v>4.5999999999999996</v>
          </cell>
          <cell r="G1413">
            <v>4.5999999999999996</v>
          </cell>
          <cell r="H1413">
            <v>0</v>
          </cell>
          <cell r="I1413">
            <v>4.5999999999999996</v>
          </cell>
          <cell r="O1413" t="str">
            <v xml:space="preserve">Требуется разработка ТЭО/бизнес-плана проекта </v>
          </cell>
          <cell r="P1413" t="str">
            <v>Письмо АК "Уздонмахсулот" от __.__.____ г. №_________</v>
          </cell>
        </row>
        <row r="1414">
          <cell r="E1414" t="str">
            <v>собственные средства</v>
          </cell>
          <cell r="F1414">
            <v>0.75</v>
          </cell>
          <cell r="G1414">
            <v>0.75</v>
          </cell>
          <cell r="I1414">
            <v>0.75</v>
          </cell>
        </row>
        <row r="1415">
          <cell r="E1415" t="str">
            <v>кредиты коммерческих банков</v>
          </cell>
          <cell r="F1415">
            <v>3.85</v>
          </cell>
          <cell r="G1415">
            <v>3.85</v>
          </cell>
          <cell r="I1415">
            <v>3.85</v>
          </cell>
        </row>
        <row r="1416">
          <cell r="A1416" t="str">
            <v>Техническое перевооружение АО "Самаркандонмахсулотлари"за счет установки энергоэффективного оборудования на мельнице</v>
          </cell>
          <cell r="B1416" t="str">
            <v>300 тн/сут</v>
          </cell>
          <cell r="C1416" t="str">
            <v>2017 г.</v>
          </cell>
          <cell r="D1416" t="str">
            <v>не требуется</v>
          </cell>
          <cell r="E1416" t="str">
            <v>Всего</v>
          </cell>
          <cell r="F1416">
            <v>5.25</v>
          </cell>
          <cell r="G1416">
            <v>5.25</v>
          </cell>
          <cell r="H1416">
            <v>0</v>
          </cell>
          <cell r="I1416">
            <v>0</v>
          </cell>
          <cell r="J1416">
            <v>5.25</v>
          </cell>
          <cell r="O1416" t="str">
            <v xml:space="preserve">Требуется разработка ТЭО/бизнес-плана проекта </v>
          </cell>
          <cell r="P1416" t="str">
            <v>Письмо АК "Уздонмахсулот" от __.__.____ г. №_________</v>
          </cell>
        </row>
        <row r="1417">
          <cell r="E1417" t="str">
            <v>собственные средства</v>
          </cell>
          <cell r="F1417">
            <v>1.05</v>
          </cell>
          <cell r="G1417">
            <v>1.05</v>
          </cell>
          <cell r="J1417">
            <v>1.05</v>
          </cell>
        </row>
        <row r="1418">
          <cell r="E1418" t="str">
            <v>кредиты коммерческих банков</v>
          </cell>
          <cell r="F1418">
            <v>4.2</v>
          </cell>
          <cell r="G1418">
            <v>4.2</v>
          </cell>
          <cell r="J1418">
            <v>4.2</v>
          </cell>
        </row>
        <row r="1419">
          <cell r="A1419" t="str">
            <v>Техническое перевооружение АО "Дуне-М"за счет установки энергоэффективного оборудования на мельнице</v>
          </cell>
          <cell r="B1419" t="str">
            <v>500 тн/сут</v>
          </cell>
          <cell r="C1419" t="str">
            <v>2018 г.</v>
          </cell>
          <cell r="D1419" t="str">
            <v>не требуется</v>
          </cell>
          <cell r="E1419" t="str">
            <v>Всего</v>
          </cell>
          <cell r="F1419">
            <v>6.6</v>
          </cell>
          <cell r="G1419">
            <v>6.6</v>
          </cell>
          <cell r="H1419">
            <v>0</v>
          </cell>
          <cell r="I1419">
            <v>0</v>
          </cell>
          <cell r="J1419">
            <v>0</v>
          </cell>
          <cell r="K1419">
            <v>6.6</v>
          </cell>
          <cell r="O1419" t="str">
            <v xml:space="preserve">Требуется разработка ТЭО/бизнес-плана проекта </v>
          </cell>
          <cell r="P1419" t="str">
            <v>Письмо АК "Уздонмахсулот" от __.__.____ г. №_________</v>
          </cell>
        </row>
        <row r="1420">
          <cell r="E1420" t="str">
            <v>собственные средства</v>
          </cell>
          <cell r="F1420">
            <v>1.3</v>
          </cell>
          <cell r="G1420">
            <v>1.3</v>
          </cell>
          <cell r="K1420">
            <v>1.3</v>
          </cell>
        </row>
        <row r="1421">
          <cell r="E1421" t="str">
            <v>кредиты коммерческих банков</v>
          </cell>
          <cell r="F1421">
            <v>5.3</v>
          </cell>
          <cell r="G1421">
            <v>5.3</v>
          </cell>
          <cell r="K1421">
            <v>5.3</v>
          </cell>
        </row>
        <row r="1422">
          <cell r="A1422" t="str">
            <v>Техническое перевооружение АО "Навоийдонмахсулотлари"за счет установки энергоэффективного оборудования на мельнице №2</v>
          </cell>
          <cell r="B1422" t="str">
            <v>265 тн/сут</v>
          </cell>
          <cell r="C1422" t="str">
            <v>2016 г.</v>
          </cell>
          <cell r="D1422" t="str">
            <v>не требуется</v>
          </cell>
          <cell r="E1422" t="str">
            <v>Всего</v>
          </cell>
          <cell r="F1422">
            <v>4.37</v>
          </cell>
          <cell r="G1422">
            <v>4.37</v>
          </cell>
          <cell r="H1422">
            <v>0</v>
          </cell>
          <cell r="I1422">
            <v>4.37</v>
          </cell>
          <cell r="J1422">
            <v>0</v>
          </cell>
          <cell r="O1422" t="str">
            <v xml:space="preserve">Требуется разработка ТЭО/бизнес-плана проекта </v>
          </cell>
          <cell r="P1422" t="str">
            <v>Письмо АК "Уздонмахсулот" от __.__.____ г. №_________</v>
          </cell>
        </row>
        <row r="1423">
          <cell r="E1423" t="str">
            <v>собственные средства</v>
          </cell>
          <cell r="F1423">
            <v>0.65</v>
          </cell>
          <cell r="G1423">
            <v>0.65</v>
          </cell>
          <cell r="I1423">
            <v>0.65</v>
          </cell>
        </row>
        <row r="1424">
          <cell r="E1424" t="str">
            <v>кредиты коммерческих банков</v>
          </cell>
          <cell r="F1424">
            <v>3.72</v>
          </cell>
          <cell r="G1424">
            <v>3.72</v>
          </cell>
          <cell r="I1424">
            <v>3.72</v>
          </cell>
        </row>
        <row r="1425">
          <cell r="A1425" t="str">
            <v>Техническое перевооружение АО "Жомбойдонмахсулотлари"за счет установки энергоэффективного оборудования на мельнице</v>
          </cell>
          <cell r="B1425" t="str">
            <v>500 тн/сут</v>
          </cell>
          <cell r="C1425" t="str">
            <v>2018 г.</v>
          </cell>
          <cell r="D1425" t="str">
            <v>не требуется</v>
          </cell>
          <cell r="E1425" t="str">
            <v>Всего</v>
          </cell>
          <cell r="F1425">
            <v>6.6</v>
          </cell>
          <cell r="G1425">
            <v>6.6</v>
          </cell>
          <cell r="H1425">
            <v>0</v>
          </cell>
          <cell r="I1425">
            <v>0</v>
          </cell>
          <cell r="J1425">
            <v>0</v>
          </cell>
          <cell r="K1425">
            <v>6.6</v>
          </cell>
          <cell r="O1425" t="str">
            <v xml:space="preserve">Требуется разработка ТЭО/бизнес-плана проекта </v>
          </cell>
          <cell r="P1425" t="str">
            <v>Письмо АК "Уздонмахсулот" от __.__.____ г. №_________</v>
          </cell>
        </row>
        <row r="1426">
          <cell r="E1426" t="str">
            <v>собственные средства</v>
          </cell>
          <cell r="F1426">
            <v>1.3</v>
          </cell>
          <cell r="G1426">
            <v>1.3</v>
          </cell>
          <cell r="K1426">
            <v>1.3</v>
          </cell>
        </row>
        <row r="1427">
          <cell r="E1427" t="str">
            <v>кредиты коммерческих банков</v>
          </cell>
          <cell r="F1427">
            <v>5.3</v>
          </cell>
          <cell r="G1427">
            <v>5.3</v>
          </cell>
          <cell r="K1427">
            <v>5.3</v>
          </cell>
        </row>
        <row r="1428">
          <cell r="A1428" t="str">
            <v>Техническое перевооружение АО "Охангарон дон"за счет установки энергоэффективного оборудования на мельнице №2</v>
          </cell>
          <cell r="B1428" t="str">
            <v>250 тн/сут</v>
          </cell>
          <cell r="C1428" t="str">
            <v>2015 г.</v>
          </cell>
          <cell r="D1428" t="str">
            <v>не требуется</v>
          </cell>
          <cell r="E1428" t="str">
            <v>Всего</v>
          </cell>
          <cell r="F1428">
            <v>4.74</v>
          </cell>
          <cell r="G1428">
            <v>4.74</v>
          </cell>
          <cell r="H1428">
            <v>4.74</v>
          </cell>
          <cell r="I1428">
            <v>0</v>
          </cell>
          <cell r="J1428">
            <v>0</v>
          </cell>
          <cell r="K1428">
            <v>0</v>
          </cell>
          <cell r="O1428" t="str">
            <v xml:space="preserve">Требуется разработка ТЭО/бизнес-плана проекта </v>
          </cell>
          <cell r="P1428" t="str">
            <v>Постановления Президента Республики Узбекистан от 17.11.2014 г. №ПП-2264</v>
          </cell>
        </row>
        <row r="1429">
          <cell r="E1429" t="str">
            <v>собственные средства</v>
          </cell>
          <cell r="F1429">
            <v>1</v>
          </cell>
          <cell r="G1429">
            <v>1</v>
          </cell>
          <cell r="H1429">
            <v>1</v>
          </cell>
        </row>
        <row r="1430">
          <cell r="E1430" t="str">
            <v>кредиты коммерческих банков</v>
          </cell>
          <cell r="F1430">
            <v>3.74</v>
          </cell>
          <cell r="G1430">
            <v>3.74</v>
          </cell>
          <cell r="H1430">
            <v>3.74</v>
          </cell>
        </row>
        <row r="1431">
          <cell r="A1431" t="str">
            <v>Техническое перевооружение АО "Кувадонмахсулотлари"за счет установки энергоэффективного оборудования на мельнице</v>
          </cell>
          <cell r="B1431" t="str">
            <v>150 тн/сут</v>
          </cell>
          <cell r="C1431" t="str">
            <v>2018 г.</v>
          </cell>
          <cell r="D1431" t="str">
            <v>не требуется</v>
          </cell>
          <cell r="E1431" t="str">
            <v>Всего</v>
          </cell>
          <cell r="F1431">
            <v>4.75</v>
          </cell>
          <cell r="G1431">
            <v>4.75</v>
          </cell>
          <cell r="H1431">
            <v>0</v>
          </cell>
          <cell r="K1431">
            <v>4.75</v>
          </cell>
          <cell r="O1431" t="str">
            <v xml:space="preserve">Требуется разработка ТЭО/бизнес-плана проекта </v>
          </cell>
          <cell r="P1431" t="str">
            <v>Письмо АК "Уздонмахсулот" от __.__.____ г. №_________</v>
          </cell>
        </row>
        <row r="1432">
          <cell r="E1432" t="str">
            <v>собственные средства</v>
          </cell>
          <cell r="F1432">
            <v>0.95</v>
          </cell>
          <cell r="G1432">
            <v>0.95</v>
          </cell>
          <cell r="K1432">
            <v>0.95</v>
          </cell>
        </row>
        <row r="1433">
          <cell r="E1433" t="str">
            <v>кредиты коммерческих банков</v>
          </cell>
          <cell r="F1433">
            <v>3.8</v>
          </cell>
          <cell r="G1433">
            <v>3.8</v>
          </cell>
          <cell r="K1433">
            <v>3.8</v>
          </cell>
        </row>
        <row r="1434">
          <cell r="A1434" t="str">
            <v>Техническое перевооружение АО "Намангандонмахсулотлари"за счет установки энергоэффективного оборудования на мельнице</v>
          </cell>
          <cell r="B1434" t="str">
            <v>250 тн/сут</v>
          </cell>
          <cell r="C1434" t="str">
            <v>2019 г.</v>
          </cell>
          <cell r="D1434" t="str">
            <v>не требуется</v>
          </cell>
          <cell r="E1434" t="str">
            <v>Всего</v>
          </cell>
          <cell r="F1434">
            <v>5</v>
          </cell>
          <cell r="G1434">
            <v>5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5</v>
          </cell>
          <cell r="O1434" t="str">
            <v xml:space="preserve">Требуется разработка ТЭО/бизнес-плана проекта </v>
          </cell>
          <cell r="P1434" t="str">
            <v>Письмо АК "Уздонмахсулот" от __.__.____ г. №_________</v>
          </cell>
        </row>
        <row r="1435">
          <cell r="E1435" t="str">
            <v>собственные средства</v>
          </cell>
          <cell r="F1435">
            <v>1</v>
          </cell>
          <cell r="G1435">
            <v>1</v>
          </cell>
          <cell r="L1435">
            <v>1</v>
          </cell>
        </row>
        <row r="1436">
          <cell r="E1436" t="str">
            <v>кредиты коммерческих банков</v>
          </cell>
          <cell r="F1436">
            <v>4</v>
          </cell>
          <cell r="G1436">
            <v>4</v>
          </cell>
          <cell r="L1436">
            <v>4</v>
          </cell>
        </row>
        <row r="1437">
          <cell r="A1437" t="str">
            <v>Техническое перевооружение АО "Фаргонадонмахсулотлари"за счет установки энергоэффективного оборудования на мельнице</v>
          </cell>
          <cell r="B1437" t="str">
            <v>180 тн/сут</v>
          </cell>
          <cell r="C1437" t="str">
            <v>2019 г.</v>
          </cell>
          <cell r="D1437" t="str">
            <v>не требуется</v>
          </cell>
          <cell r="E1437" t="str">
            <v>Всего</v>
          </cell>
          <cell r="F1437">
            <v>4.75</v>
          </cell>
          <cell r="G1437">
            <v>4.75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4.75</v>
          </cell>
          <cell r="O1437" t="str">
            <v xml:space="preserve">Требуется разработка ТЭО/бизнес-плана проекта </v>
          </cell>
          <cell r="P1437" t="str">
            <v>Письмо АК "Уздонмахсулот" от __.__.____ г. №_________</v>
          </cell>
        </row>
        <row r="1438">
          <cell r="E1438" t="str">
            <v>собственные средства</v>
          </cell>
          <cell r="F1438">
            <v>0.95</v>
          </cell>
          <cell r="G1438">
            <v>0.95</v>
          </cell>
          <cell r="L1438">
            <v>0.95</v>
          </cell>
        </row>
        <row r="1439">
          <cell r="E1439" t="str">
            <v>кредиты коммерческих банков</v>
          </cell>
          <cell r="F1439">
            <v>3.8</v>
          </cell>
          <cell r="G1439">
            <v>3.8</v>
          </cell>
          <cell r="L1439">
            <v>3.8</v>
          </cell>
        </row>
        <row r="1440">
          <cell r="A1440" t="str">
            <v>Техническое перевооружение АО "Шовотдонадонмахсулотлари"за счет установки энергоэффективного оборудования на мельнице</v>
          </cell>
          <cell r="B1440" t="str">
            <v>100 тн/сут</v>
          </cell>
          <cell r="C1440" t="str">
            <v>2019 г.</v>
          </cell>
          <cell r="D1440" t="str">
            <v>не требуется</v>
          </cell>
          <cell r="E1440" t="str">
            <v>Всего</v>
          </cell>
          <cell r="F1440">
            <v>3.63</v>
          </cell>
          <cell r="G1440">
            <v>3.63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3.63</v>
          </cell>
          <cell r="O1440" t="str">
            <v xml:space="preserve">Требуется разработка ТЭО/бизнес-плана проекта </v>
          </cell>
          <cell r="P1440" t="str">
            <v>Письмо АК "Уздонмахсулот" от __.__.____ г. №_________</v>
          </cell>
        </row>
        <row r="1441">
          <cell r="E1441" t="str">
            <v>собственные средства</v>
          </cell>
          <cell r="F1441">
            <v>0.73</v>
          </cell>
          <cell r="G1441">
            <v>0.73</v>
          </cell>
          <cell r="L1441">
            <v>0.73</v>
          </cell>
        </row>
        <row r="1442">
          <cell r="E1442" t="str">
            <v>кредиты коммерческих банков</v>
          </cell>
          <cell r="F1442">
            <v>2.9</v>
          </cell>
          <cell r="G1442">
            <v>2.9</v>
          </cell>
          <cell r="L1442">
            <v>2.9</v>
          </cell>
        </row>
        <row r="1443">
          <cell r="A1443" t="str">
            <v>Техническое перевооружениеАО "Боғдоддонмаҳсулотлари" модернизация и техперевооружение мельницы</v>
          </cell>
          <cell r="B1443" t="str">
            <v>250 тн/сут</v>
          </cell>
          <cell r="C1443" t="str">
            <v>2020 г.</v>
          </cell>
          <cell r="D1443" t="str">
            <v>не требуется</v>
          </cell>
          <cell r="E1443" t="str">
            <v>Всего</v>
          </cell>
          <cell r="F1443">
            <v>4.8000000000000007</v>
          </cell>
          <cell r="G1443">
            <v>4.8000000000000007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4.8000000000000007</v>
          </cell>
          <cell r="O1443" t="str">
            <v xml:space="preserve">Требуется разработка ТЭО/бизнес-плана проекта </v>
          </cell>
          <cell r="P1443" t="str">
            <v>Письмо АК "Уздонмахсулот" от __.__.____ г. №_________</v>
          </cell>
        </row>
        <row r="1444">
          <cell r="E1444" t="str">
            <v>собственные средства</v>
          </cell>
          <cell r="F1444">
            <v>1.1000000000000001</v>
          </cell>
          <cell r="G1444">
            <v>1.1000000000000001</v>
          </cell>
          <cell r="M1444">
            <v>1.1000000000000001</v>
          </cell>
        </row>
        <row r="1445">
          <cell r="E1445" t="str">
            <v>кредиты коммерческих банков</v>
          </cell>
          <cell r="F1445">
            <v>3.7</v>
          </cell>
          <cell r="G1445">
            <v>3.7</v>
          </cell>
          <cell r="M1445">
            <v>3.7</v>
          </cell>
        </row>
        <row r="1446">
          <cell r="A1446" t="str">
            <v>Техническое перевооружение АО "Кунгирот ун заводи"за счет установки энергоэффективного оборудования на мельнице</v>
          </cell>
          <cell r="B1446" t="str">
            <v>130 тн/сут</v>
          </cell>
          <cell r="C1446" t="str">
            <v>2016 г.</v>
          </cell>
          <cell r="D1446" t="str">
            <v>не требуется</v>
          </cell>
          <cell r="E1446" t="str">
            <v>Всего</v>
          </cell>
          <cell r="F1446">
            <v>2.8</v>
          </cell>
          <cell r="G1446">
            <v>2.8</v>
          </cell>
          <cell r="H1446">
            <v>0</v>
          </cell>
          <cell r="I1446">
            <v>2.8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O1446" t="str">
            <v xml:space="preserve">Требуется разработка ТЭО/бизнес-плана проекта </v>
          </cell>
          <cell r="P1446" t="str">
            <v>Письмо АК "Уздонмахсулот" от __.__.____ г. №_________</v>
          </cell>
        </row>
        <row r="1447">
          <cell r="E1447" t="str">
            <v>собственные средства</v>
          </cell>
          <cell r="F1447">
            <v>0.4</v>
          </cell>
          <cell r="G1447">
            <v>0.4</v>
          </cell>
          <cell r="I1447">
            <v>0.4</v>
          </cell>
        </row>
        <row r="1448">
          <cell r="E1448" t="str">
            <v>кредиты коммерческих банков</v>
          </cell>
          <cell r="F1448">
            <v>2.4</v>
          </cell>
          <cell r="G1448">
            <v>2.4</v>
          </cell>
          <cell r="I1448">
            <v>2.4</v>
          </cell>
        </row>
        <row r="1449">
          <cell r="A1449" t="str">
            <v>Техническое перевооружение АО "Кургонтепадонмахсулотлари"за счет установки энергоэффективного оборудования на мельнице</v>
          </cell>
          <cell r="B1449" t="str">
            <v>500 тн/сут</v>
          </cell>
          <cell r="C1449" t="str">
            <v>2016 г.</v>
          </cell>
          <cell r="D1449" t="str">
            <v>не требуется</v>
          </cell>
          <cell r="E1449" t="str">
            <v>Всего</v>
          </cell>
          <cell r="F1449">
            <v>5.7</v>
          </cell>
          <cell r="G1449">
            <v>5.7</v>
          </cell>
          <cell r="H1449">
            <v>0</v>
          </cell>
          <cell r="I1449">
            <v>5.7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O1449" t="str">
            <v xml:space="preserve">Требуется разработка ТЭО/бизнес-плана проекта </v>
          </cell>
          <cell r="P1449" t="str">
            <v>Письмо АК "Уздонмахсулот" от __.__.____ г. №_________</v>
          </cell>
        </row>
        <row r="1450">
          <cell r="E1450" t="str">
            <v>собственные средства</v>
          </cell>
          <cell r="F1450">
            <v>1</v>
          </cell>
          <cell r="G1450">
            <v>1</v>
          </cell>
          <cell r="I1450">
            <v>1</v>
          </cell>
        </row>
        <row r="1451">
          <cell r="E1451" t="str">
            <v>ФРРУз</v>
          </cell>
          <cell r="F1451">
            <v>4.7</v>
          </cell>
          <cell r="G1451">
            <v>4.7</v>
          </cell>
          <cell r="I1451">
            <v>4.7</v>
          </cell>
        </row>
        <row r="1452">
          <cell r="A1452" t="str">
            <v xml:space="preserve">Техническое перевооружение филиал "Нукус ун"за счет установки энергоэффективного оборудования на мельнице  </v>
          </cell>
          <cell r="B1452" t="str">
            <v>130 тн/сут</v>
          </cell>
          <cell r="C1452" t="str">
            <v>2017 г.</v>
          </cell>
          <cell r="D1452" t="str">
            <v>не требуется</v>
          </cell>
          <cell r="E1452" t="str">
            <v>Всего</v>
          </cell>
          <cell r="F1452">
            <v>3.25</v>
          </cell>
          <cell r="G1452">
            <v>3.25</v>
          </cell>
          <cell r="H1452">
            <v>0</v>
          </cell>
          <cell r="I1452">
            <v>0</v>
          </cell>
          <cell r="J1452">
            <v>3.25</v>
          </cell>
          <cell r="K1452">
            <v>0</v>
          </cell>
          <cell r="L1452">
            <v>0</v>
          </cell>
          <cell r="M1452">
            <v>0</v>
          </cell>
          <cell r="O1452" t="str">
            <v xml:space="preserve">Требуется разработка ТЭО/бизнес-плана проекта </v>
          </cell>
          <cell r="P1452" t="str">
            <v>Письмо АК "Уздонмахсулот" от __.__.____ г. №_________</v>
          </cell>
        </row>
        <row r="1453">
          <cell r="E1453" t="str">
            <v>собственные средства</v>
          </cell>
          <cell r="F1453">
            <v>0.65</v>
          </cell>
          <cell r="G1453">
            <v>0.65</v>
          </cell>
          <cell r="J1453">
            <v>0.65</v>
          </cell>
        </row>
        <row r="1454">
          <cell r="E1454" t="str">
            <v>ФРРУз</v>
          </cell>
          <cell r="F1454">
            <v>2.6</v>
          </cell>
          <cell r="G1454">
            <v>2.6</v>
          </cell>
          <cell r="J1454">
            <v>2.6</v>
          </cell>
        </row>
        <row r="1455">
          <cell r="A1455" t="str">
            <v>Техническое перевооружение АО "Галла-Алтег" за счет установки энергоэффективного оборудования на мельнице</v>
          </cell>
          <cell r="B1455" t="str">
            <v>580 тн/сут</v>
          </cell>
          <cell r="C1455" t="str">
            <v>2017 г.</v>
          </cell>
          <cell r="D1455" t="str">
            <v>не требуется</v>
          </cell>
          <cell r="E1455" t="str">
            <v>Всего</v>
          </cell>
          <cell r="F1455">
            <v>4.2700000000000005</v>
          </cell>
          <cell r="G1455">
            <v>4.2700000000000005</v>
          </cell>
          <cell r="H1455">
            <v>0</v>
          </cell>
          <cell r="I1455">
            <v>0</v>
          </cell>
          <cell r="J1455">
            <v>4.2700000000000005</v>
          </cell>
          <cell r="K1455">
            <v>0</v>
          </cell>
          <cell r="L1455">
            <v>0</v>
          </cell>
          <cell r="M1455">
            <v>0</v>
          </cell>
          <cell r="O1455" t="str">
            <v xml:space="preserve">Требуется разработка ТЭО/бизнес-плана проекта </v>
          </cell>
          <cell r="P1455" t="str">
            <v>Письмо АК "Уздонмахсулот" от __.__.____ г. №_________</v>
          </cell>
        </row>
        <row r="1456">
          <cell r="E1456" t="str">
            <v>собственные средства</v>
          </cell>
          <cell r="F1456">
            <v>0.56999999999999995</v>
          </cell>
          <cell r="G1456">
            <v>0.56999999999999995</v>
          </cell>
          <cell r="J1456">
            <v>0.56999999999999995</v>
          </cell>
        </row>
        <row r="1457">
          <cell r="E1457" t="str">
            <v>ФРРУз</v>
          </cell>
          <cell r="F1457">
            <v>3.7</v>
          </cell>
          <cell r="G1457">
            <v>3.7</v>
          </cell>
          <cell r="J1457">
            <v>3.7</v>
          </cell>
        </row>
        <row r="1458">
          <cell r="A1458" t="str">
            <v>Техническое перевооружение филиал "Бекобод ун заводи" за счет установки энергоэффективного оборудования на мельнице</v>
          </cell>
          <cell r="B1458" t="str">
            <v>50 тн/сут</v>
          </cell>
          <cell r="C1458" t="str">
            <v>2017 г.</v>
          </cell>
          <cell r="D1458" t="str">
            <v>не требуется</v>
          </cell>
          <cell r="E1458" t="str">
            <v>Всего</v>
          </cell>
          <cell r="F1458">
            <v>1.51</v>
          </cell>
          <cell r="G1458">
            <v>1.51</v>
          </cell>
          <cell r="H1458">
            <v>0</v>
          </cell>
          <cell r="I1458">
            <v>0</v>
          </cell>
          <cell r="J1458">
            <v>1.51</v>
          </cell>
          <cell r="K1458">
            <v>0</v>
          </cell>
          <cell r="L1458">
            <v>0</v>
          </cell>
          <cell r="M1458">
            <v>0</v>
          </cell>
          <cell r="O1458" t="str">
            <v xml:space="preserve">Требуется разработка ТЭО/бизнес-плана проекта </v>
          </cell>
          <cell r="P1458" t="str">
            <v>Письмо АК "Уздонмахсулот" от __.__.____ г. №_________</v>
          </cell>
        </row>
        <row r="1459">
          <cell r="E1459" t="str">
            <v>собственные средства</v>
          </cell>
          <cell r="F1459">
            <v>0.31</v>
          </cell>
          <cell r="G1459">
            <v>0.31</v>
          </cell>
          <cell r="J1459">
            <v>0.31</v>
          </cell>
        </row>
        <row r="1460">
          <cell r="E1460" t="str">
            <v>ФРРУз</v>
          </cell>
          <cell r="F1460">
            <v>1.2</v>
          </cell>
          <cell r="G1460">
            <v>1.2</v>
          </cell>
          <cell r="J1460">
            <v>1.2</v>
          </cell>
        </row>
        <row r="1461">
          <cell r="A1461" t="str">
            <v>Техническое перевооружение АО "Дон халк ризки"за счет установки энергоэффективного оборудования на мельнице</v>
          </cell>
          <cell r="B1461" t="str">
            <v>150 тн/сут</v>
          </cell>
          <cell r="C1461" t="str">
            <v>2020 г.</v>
          </cell>
          <cell r="D1461" t="str">
            <v>не требуется</v>
          </cell>
          <cell r="E1461" t="str">
            <v>Всего</v>
          </cell>
          <cell r="F1461">
            <v>4.13</v>
          </cell>
          <cell r="G1461">
            <v>4.13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4.13</v>
          </cell>
          <cell r="O1461" t="str">
            <v xml:space="preserve">Требуется разработка ТЭО/бизнес-плана проекта </v>
          </cell>
          <cell r="P1461" t="str">
            <v>Письмо АК "Уздонмахсулот" от __.__.____ г. №_________</v>
          </cell>
        </row>
        <row r="1462">
          <cell r="E1462" t="str">
            <v>собственные средства</v>
          </cell>
          <cell r="F1462">
            <v>0.83</v>
          </cell>
          <cell r="G1462">
            <v>0.83</v>
          </cell>
          <cell r="M1462">
            <v>0.83</v>
          </cell>
        </row>
        <row r="1463">
          <cell r="E1463" t="str">
            <v>ФРРУз</v>
          </cell>
          <cell r="F1463">
            <v>3.3</v>
          </cell>
          <cell r="G1463">
            <v>3.3</v>
          </cell>
          <cell r="M1463">
            <v>3.3</v>
          </cell>
        </row>
        <row r="1464">
          <cell r="A1464" t="str">
            <v>Техническое перевооружение филиал "Алпомиш ун"за счет установки энергоэффективного оборудования на мельнице</v>
          </cell>
          <cell r="B1464" t="str">
            <v>150 тн/сут</v>
          </cell>
          <cell r="C1464" t="str">
            <v>2020 г.</v>
          </cell>
          <cell r="D1464" t="str">
            <v>не требуется</v>
          </cell>
          <cell r="E1464" t="str">
            <v>Всего</v>
          </cell>
          <cell r="F1464">
            <v>4.12</v>
          </cell>
          <cell r="G1464">
            <v>4.12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4.12</v>
          </cell>
          <cell r="O1464" t="str">
            <v xml:space="preserve">Требуется разработка ТЭО/бизнес-плана проекта </v>
          </cell>
          <cell r="P1464" t="str">
            <v>Письмо АК "Уздонмахсулот" от __.__.____ г. №_________</v>
          </cell>
        </row>
        <row r="1465">
          <cell r="E1465" t="str">
            <v>собственные средства</v>
          </cell>
          <cell r="F1465">
            <v>0.82</v>
          </cell>
          <cell r="G1465">
            <v>0.82</v>
          </cell>
          <cell r="M1465">
            <v>0.82</v>
          </cell>
        </row>
        <row r="1466">
          <cell r="E1466" t="str">
            <v>ФРРУз</v>
          </cell>
          <cell r="F1466">
            <v>3.3</v>
          </cell>
          <cell r="G1466">
            <v>3.3</v>
          </cell>
          <cell r="M1466">
            <v>3.3</v>
          </cell>
        </row>
        <row r="1467">
          <cell r="A1467" t="str">
            <v>Техническое перевооружение                                  АО "Андижондонмахсулотлари"за счет установки энергоэффективного оборудования на мельнице</v>
          </cell>
          <cell r="B1467" t="str">
            <v>250 тн/сут</v>
          </cell>
          <cell r="C1467" t="str">
            <v>2020 г.</v>
          </cell>
          <cell r="D1467" t="str">
            <v>не требуется</v>
          </cell>
          <cell r="E1467" t="str">
            <v>Всего</v>
          </cell>
          <cell r="F1467">
            <v>6.3699999999999992</v>
          </cell>
          <cell r="G1467">
            <v>6.3699999999999992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6.3699999999999992</v>
          </cell>
          <cell r="O1467" t="str">
            <v xml:space="preserve">Требуется разработка ТЭО/бизнес-плана проекта </v>
          </cell>
          <cell r="P1467" t="str">
            <v>Письмо АК "Уздонмахсулот" от __.__.____ г. №_________</v>
          </cell>
        </row>
        <row r="1468">
          <cell r="E1468" t="str">
            <v>собственные средства</v>
          </cell>
          <cell r="F1468">
            <v>1.27</v>
          </cell>
          <cell r="G1468">
            <v>1.27</v>
          </cell>
          <cell r="M1468">
            <v>1.27</v>
          </cell>
        </row>
        <row r="1469">
          <cell r="E1469" t="str">
            <v>ФРРУз</v>
          </cell>
          <cell r="F1469">
            <v>5.0999999999999996</v>
          </cell>
          <cell r="G1469">
            <v>5.0999999999999996</v>
          </cell>
          <cell r="M1469">
            <v>5.0999999999999996</v>
          </cell>
        </row>
        <row r="1470">
          <cell r="A1470" t="str">
            <v>ХК "Узвинпром-холдинг"</v>
          </cell>
        </row>
        <row r="1471">
          <cell r="A1471" t="str">
            <v>Всего</v>
          </cell>
          <cell r="F1471">
            <v>57.744999999999997</v>
          </cell>
          <cell r="G1471">
            <v>56.677599999999991</v>
          </cell>
          <cell r="H1471">
            <v>13.452</v>
          </cell>
          <cell r="I1471">
            <v>14.242799999999999</v>
          </cell>
          <cell r="J1471">
            <v>16.431100000000001</v>
          </cell>
          <cell r="K1471">
            <v>2.2517</v>
          </cell>
          <cell r="L1471">
            <v>8.8000000000000007</v>
          </cell>
          <cell r="M1471">
            <v>1.5</v>
          </cell>
        </row>
        <row r="1472">
          <cell r="A1472" t="str">
            <v>в том числе:</v>
          </cell>
        </row>
        <row r="1473">
          <cell r="E1473" t="str">
            <v>собственные средства</v>
          </cell>
          <cell r="F1473">
            <v>11.745199999999997</v>
          </cell>
          <cell r="G1473">
            <v>10.9398</v>
          </cell>
          <cell r="H1473">
            <v>1.7120000000000002</v>
          </cell>
          <cell r="I1473">
            <v>6.4986999999999995</v>
          </cell>
          <cell r="J1473">
            <v>0.2354</v>
          </cell>
          <cell r="K1473">
            <v>0.29370000000000002</v>
          </cell>
          <cell r="L1473">
            <v>1.7</v>
          </cell>
          <cell r="M1473">
            <v>0.5</v>
          </cell>
        </row>
        <row r="1474">
          <cell r="E1474" t="str">
            <v>ФРРУз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E1475" t="str">
            <v>кредиты коммерческих банков</v>
          </cell>
          <cell r="F1475">
            <v>45.999799999999993</v>
          </cell>
          <cell r="G1475">
            <v>45.737799999999993</v>
          </cell>
          <cell r="H1475">
            <v>11.74</v>
          </cell>
          <cell r="I1475">
            <v>7.7441000000000004</v>
          </cell>
          <cell r="J1475">
            <v>16.195699999999999</v>
          </cell>
          <cell r="K1475">
            <v>1.958</v>
          </cell>
          <cell r="L1475">
            <v>7.1</v>
          </cell>
          <cell r="M1475">
            <v>1</v>
          </cell>
        </row>
        <row r="1476">
          <cell r="E1476" t="str">
            <v>прямые иностранные инвестиции и кредиты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E1477" t="str">
            <v>иностранные кредиты под гарантию Правительства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A1478" t="str">
            <v>новое строительство</v>
          </cell>
          <cell r="F1478">
            <v>47.754999999999995</v>
          </cell>
          <cell r="G1478">
            <v>47.454999999999991</v>
          </cell>
          <cell r="H1478">
            <v>9.2799999999999994</v>
          </cell>
          <cell r="I1478">
            <v>11.879299999999999</v>
          </cell>
          <cell r="J1478">
            <v>15.995699999999999</v>
          </cell>
          <cell r="K1478">
            <v>0</v>
          </cell>
          <cell r="L1478">
            <v>8.8000000000000007</v>
          </cell>
          <cell r="M1478">
            <v>1.5</v>
          </cell>
        </row>
        <row r="1479">
          <cell r="A1479" t="str">
            <v>ОАО "Асл Ойна" - Строительство 2-й стекловарочной печи</v>
          </cell>
          <cell r="B1479" t="str">
            <v>85 млн. условных ед.</v>
          </cell>
          <cell r="C1479" t="str">
            <v>2014-2016 гг.</v>
          </cell>
          <cell r="D1479" t="str">
            <v>компания "STARA GLASS Srl" и "BOTERRO Srl" (Италия)</v>
          </cell>
          <cell r="E1479" t="str">
            <v>Всего</v>
          </cell>
          <cell r="F1479">
            <v>14</v>
          </cell>
          <cell r="G1479">
            <v>13.7</v>
          </cell>
          <cell r="H1479">
            <v>8.58</v>
          </cell>
          <cell r="I1479">
            <v>5.12</v>
          </cell>
          <cell r="O1479" t="str">
            <v>Имеется разработанное ПТЭО проекта</v>
          </cell>
          <cell r="P1479" t="str">
            <v>Постановления Президента Республики Узбекистан от 17.11.2014 г. №ПП-2264№ПП-2069 от 18.11.2013 г.Поручение Кабинета Министров от 28.01.2013 г. №03/85-11</v>
          </cell>
        </row>
        <row r="1480">
          <cell r="E1480" t="str">
            <v>собственные средства</v>
          </cell>
          <cell r="F1480">
            <v>6.2</v>
          </cell>
          <cell r="G1480">
            <v>5.9</v>
          </cell>
          <cell r="H1480">
            <v>0.78</v>
          </cell>
          <cell r="I1480">
            <v>5.12</v>
          </cell>
        </row>
        <row r="1481">
          <cell r="E1481" t="str">
            <v>кредиты коммерческих банков</v>
          </cell>
          <cell r="F1481">
            <v>7.8</v>
          </cell>
          <cell r="G1481">
            <v>7.8</v>
          </cell>
          <cell r="H1481">
            <v>7.8</v>
          </cell>
        </row>
        <row r="1482">
          <cell r="A1482" t="str">
            <v>ОАО "Асл Ойна" - Строительство 3-й стекловарочной печи</v>
          </cell>
          <cell r="B1482" t="str">
            <v>20 тонн стекломассы в сутки</v>
          </cell>
          <cell r="C1482" t="str">
            <v>2019-2020 гг.</v>
          </cell>
          <cell r="D1482" t="str">
            <v>не требуется</v>
          </cell>
          <cell r="E1482" t="str">
            <v>Всего</v>
          </cell>
          <cell r="F1482">
            <v>4</v>
          </cell>
          <cell r="G1482">
            <v>4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2.5</v>
          </cell>
          <cell r="M1482">
            <v>1.5</v>
          </cell>
          <cell r="O1482" t="str">
            <v>Требуется разработка ТЭО проекта</v>
          </cell>
          <cell r="P1482" t="str">
            <v>№ПП-1590 от 29.07.2011 г.</v>
          </cell>
        </row>
        <row r="1483">
          <cell r="E1483" t="str">
            <v>собственные средства</v>
          </cell>
          <cell r="F1483">
            <v>1</v>
          </cell>
          <cell r="G1483">
            <v>1</v>
          </cell>
          <cell r="L1483">
            <v>0.5</v>
          </cell>
          <cell r="M1483">
            <v>0.5</v>
          </cell>
        </row>
        <row r="1484">
          <cell r="E1484" t="str">
            <v>кредиты коммерческих банков</v>
          </cell>
          <cell r="F1484">
            <v>3</v>
          </cell>
          <cell r="G1484">
            <v>3</v>
          </cell>
          <cell r="L1484">
            <v>2</v>
          </cell>
          <cell r="M1484">
            <v>1</v>
          </cell>
        </row>
        <row r="1485">
          <cell r="A1485" t="str">
            <v>ООО Агрофирма "Мехнат" - Организация производства фруктовых соков в современных упаковках "Тетра-Пак", Ташкентская область, Зангиатинский район</v>
          </cell>
          <cell r="B1485" t="str">
            <v>1 млн. ед.</v>
          </cell>
          <cell r="C1485" t="str">
            <v>2015-2016 гг.</v>
          </cell>
          <cell r="D1485" t="str">
            <v>не требуется</v>
          </cell>
          <cell r="E1485" t="str">
            <v>Всего</v>
          </cell>
          <cell r="F1485">
            <v>0.7</v>
          </cell>
          <cell r="G1485">
            <v>0.7</v>
          </cell>
          <cell r="H1485">
            <v>0.7</v>
          </cell>
          <cell r="O1485" t="str">
            <v xml:space="preserve">Требуется разработка ТЭО/бизнес-плана проекта </v>
          </cell>
          <cell r="P1485" t="str">
            <v>№ПП-1623 от 04.10.2011 г., протокол Межвед комиссии №90 Пр №3</v>
          </cell>
        </row>
        <row r="1486">
          <cell r="E1486" t="str">
            <v>собственные средства</v>
          </cell>
          <cell r="F1486">
            <v>0.06</v>
          </cell>
          <cell r="G1486">
            <v>0.06</v>
          </cell>
          <cell r="H1486">
            <v>0.06</v>
          </cell>
        </row>
        <row r="1487">
          <cell r="E1487" t="str">
            <v>кредиты коммерческих банков</v>
          </cell>
          <cell r="F1487">
            <v>0.64</v>
          </cell>
          <cell r="G1487">
            <v>0.64</v>
          </cell>
          <cell r="H1487">
            <v>0.64</v>
          </cell>
        </row>
        <row r="1488">
          <cell r="A1488" t="str">
            <v xml:space="preserve"> Организация производства пшеничной клейковины (глютен) в ОАО "Куконспирт", Ферганская область, г. Коканд </v>
          </cell>
          <cell r="B1488" t="str">
            <v>1,1 тн/час (8 тыс. тонн/год)</v>
          </cell>
          <cell r="C1488" t="str">
            <v>2017 г.</v>
          </cell>
          <cell r="D1488" t="str">
            <v>Прорабатывается</v>
          </cell>
          <cell r="E1488" t="str">
            <v>Всего</v>
          </cell>
          <cell r="F1488">
            <v>21.904999999999998</v>
          </cell>
          <cell r="G1488">
            <v>21.904999999999998</v>
          </cell>
          <cell r="H1488">
            <v>0</v>
          </cell>
          <cell r="I1488">
            <v>5.9093</v>
          </cell>
          <cell r="J1488">
            <v>15.995699999999999</v>
          </cell>
          <cell r="O1488" t="str">
            <v>Имеется разработанный бизнес-план проекта</v>
          </cell>
          <cell r="P1488" t="str">
            <v>№ПП-1623 от 04.10.2011 г., протокол Межвед комиссии №90 Пр №3</v>
          </cell>
        </row>
        <row r="1489">
          <cell r="E1489" t="str">
            <v>собственные средства</v>
          </cell>
          <cell r="F1489">
            <v>0.50520000000000009</v>
          </cell>
          <cell r="G1489">
            <v>0.50520000000000009</v>
          </cell>
          <cell r="I1489">
            <v>0.30520000000000003</v>
          </cell>
          <cell r="J1489">
            <v>0.2</v>
          </cell>
        </row>
        <row r="1490">
          <cell r="E1490" t="str">
            <v>кредиты коммерческих банков</v>
          </cell>
          <cell r="F1490">
            <v>21.399799999999999</v>
          </cell>
          <cell r="G1490">
            <v>21.399799999999999</v>
          </cell>
          <cell r="I1490">
            <v>5.6040999999999999</v>
          </cell>
          <cell r="J1490">
            <v>15.7957</v>
          </cell>
        </row>
        <row r="1491">
          <cell r="A1491" t="str">
            <v>Организация биогазового комплекса по переработке послеспиртовой барды в ОАО "Куконспирт", Ферганская область, г. Коканд</v>
          </cell>
          <cell r="B1491" t="str">
            <v>18604,8 тыс. куб. м (1200 тн/сут)</v>
          </cell>
          <cell r="C1491" t="str">
            <v>2019 г.</v>
          </cell>
          <cell r="D1491" t="str">
            <v>не требуется</v>
          </cell>
          <cell r="E1491" t="str">
            <v>Всего</v>
          </cell>
          <cell r="F1491">
            <v>6.3</v>
          </cell>
          <cell r="G1491">
            <v>6.3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6.3</v>
          </cell>
          <cell r="O1491" t="str">
            <v>Имеется разработанный бизнес-план проекта</v>
          </cell>
          <cell r="P1491" t="str">
            <v>инициатива</v>
          </cell>
        </row>
        <row r="1492">
          <cell r="E1492" t="str">
            <v>собственные средства</v>
          </cell>
          <cell r="F1492">
            <v>1.2</v>
          </cell>
          <cell r="G1492">
            <v>1.2</v>
          </cell>
          <cell r="L1492">
            <v>1.2</v>
          </cell>
        </row>
        <row r="1493">
          <cell r="E1493" t="str">
            <v>кредиты коммерческих банков</v>
          </cell>
          <cell r="F1493">
            <v>5.0999999999999996</v>
          </cell>
          <cell r="G1493">
            <v>5.0999999999999996</v>
          </cell>
          <cell r="L1493">
            <v>5.0999999999999996</v>
          </cell>
        </row>
        <row r="1494">
          <cell r="A1494" t="str">
            <v>ХК "Узвинпром-холдинг" - Организация производства и розлива вино-водочной продукции, Кашкадарьинская область, Яккабагский район</v>
          </cell>
          <cell r="B1494" t="str">
            <v>400 тыс. дал</v>
          </cell>
          <cell r="C1494" t="str">
            <v>2016 г.</v>
          </cell>
          <cell r="D1494" t="str">
            <v>не требуется</v>
          </cell>
          <cell r="E1494" t="str">
            <v>Всего</v>
          </cell>
          <cell r="F1494">
            <v>0.85</v>
          </cell>
          <cell r="G1494">
            <v>0.85</v>
          </cell>
          <cell r="H1494">
            <v>0</v>
          </cell>
          <cell r="I1494">
            <v>0.85</v>
          </cell>
          <cell r="O1494" t="str">
            <v xml:space="preserve">Требуется разработка ТЭО/бизнес-плана проекта </v>
          </cell>
          <cell r="P1494" t="str">
            <v>№ПП-2017 от 2.08.2013 г.</v>
          </cell>
        </row>
        <row r="1495">
          <cell r="E1495" t="str">
            <v>собственные средства</v>
          </cell>
          <cell r="F1495">
            <v>0.35</v>
          </cell>
          <cell r="G1495">
            <v>0.35</v>
          </cell>
          <cell r="I1495">
            <v>0.35</v>
          </cell>
        </row>
        <row r="1496">
          <cell r="E1496" t="str">
            <v>кредиты коммерческих банков</v>
          </cell>
          <cell r="F1496">
            <v>0.5</v>
          </cell>
          <cell r="G1496">
            <v>0.5</v>
          </cell>
          <cell r="I1496">
            <v>0.5</v>
          </cell>
        </row>
        <row r="1497">
          <cell r="A1497" t="str">
            <v>модернизация и реконструкция</v>
          </cell>
          <cell r="F1497">
            <v>9.43</v>
          </cell>
          <cell r="G1497">
            <v>8.8425999999999991</v>
          </cell>
          <cell r="H1497">
            <v>3.7919999999999998</v>
          </cell>
          <cell r="I1497">
            <v>2.3635000000000002</v>
          </cell>
          <cell r="J1497">
            <v>0.43540000000000001</v>
          </cell>
          <cell r="K1497">
            <v>2.2517</v>
          </cell>
          <cell r="L1497">
            <v>0</v>
          </cell>
          <cell r="M1497">
            <v>0</v>
          </cell>
        </row>
        <row r="1498">
          <cell r="A1498" t="str">
            <v>ОАО "Куконспирт" - Модернизация 2-й очереди спиртового производства, Ферганская область, г. Коканд</v>
          </cell>
          <cell r="B1498" t="str">
            <v>2007,5 тыс. дал</v>
          </cell>
          <cell r="C1498" t="str">
            <v>2014-2015гг.</v>
          </cell>
          <cell r="D1498" t="str">
            <v>"Frilli s.r.l." (Италия)</v>
          </cell>
          <cell r="E1498" t="str">
            <v>Всего</v>
          </cell>
          <cell r="F1498">
            <v>3.5300000000000002</v>
          </cell>
          <cell r="G1498">
            <v>3.25</v>
          </cell>
          <cell r="H1498">
            <v>3.25</v>
          </cell>
          <cell r="O1498" t="str">
            <v>Имеется разработанный бизнес-план проекта</v>
          </cell>
          <cell r="P1498" t="str">
            <v>Постановление Президента Республики Узбекистан от 15.12.2010 г. №ПП-1442 от 17.11.2014 г. №ПП-2264</v>
          </cell>
        </row>
        <row r="1499">
          <cell r="E1499" t="str">
            <v>собственные средства</v>
          </cell>
          <cell r="F1499">
            <v>0.28000000000000003</v>
          </cell>
          <cell r="G1499">
            <v>0</v>
          </cell>
          <cell r="H1499">
            <v>0</v>
          </cell>
        </row>
        <row r="1500">
          <cell r="E1500" t="str">
            <v>кредиты коммерческих банков</v>
          </cell>
          <cell r="F1500">
            <v>3.25</v>
          </cell>
          <cell r="G1500">
            <v>3.25</v>
          </cell>
          <cell r="H1500">
            <v>3.25</v>
          </cell>
        </row>
        <row r="1501">
          <cell r="A1501" t="str">
            <v>ОАО "Ургенч шароб" - Установка линии по первичной переработке винограда в винпукте "Чалыш", Хорезмская область</v>
          </cell>
          <cell r="B1501" t="str">
            <v>2 тыс. тонн (140 тыс. дал)</v>
          </cell>
          <cell r="C1501" t="str">
            <v>2015-2016</v>
          </cell>
          <cell r="D1501" t="str">
            <v>"Della Toffola Srl" (Италия)</v>
          </cell>
          <cell r="E1501" t="str">
            <v>Всего</v>
          </cell>
          <cell r="F1501">
            <v>0.9</v>
          </cell>
          <cell r="G1501">
            <v>0.9</v>
          </cell>
          <cell r="H1501">
            <v>0.04</v>
          </cell>
          <cell r="I1501">
            <v>0.86</v>
          </cell>
          <cell r="O1501" t="str">
            <v xml:space="preserve">Требуется разработка ТЭО/бизнес-плана проекта </v>
          </cell>
          <cell r="P1501" t="str">
            <v>№ПП-1442 от 15.12.2010, №ПП-1937 от 13.03.2013,от 17.11.2014 г. №ПП-2264</v>
          </cell>
        </row>
        <row r="1502">
          <cell r="E1502" t="str">
            <v>собственные средства</v>
          </cell>
          <cell r="F1502">
            <v>0.04</v>
          </cell>
          <cell r="G1502">
            <v>0.04</v>
          </cell>
          <cell r="H1502">
            <v>0.04</v>
          </cell>
        </row>
        <row r="1503">
          <cell r="E1503" t="str">
            <v>кредиты коммерческих банков</v>
          </cell>
          <cell r="F1503">
            <v>0.86</v>
          </cell>
          <cell r="G1503">
            <v>0.86</v>
          </cell>
          <cell r="H1503">
            <v>0</v>
          </cell>
          <cell r="I1503">
            <v>0.86</v>
          </cell>
        </row>
        <row r="1504">
          <cell r="A1504" t="str">
            <v>ООО "Навруз-С" - Модернизация производства по переработке винограда, с созданием собственной сырьевой базы на 100 га, Джизакская область, Джизакский район</v>
          </cell>
          <cell r="B1504" t="str">
            <v>2 тыс. тонн (140 тыс. дал)</v>
          </cell>
          <cell r="C1504" t="str">
            <v>2013-2018 г.г.</v>
          </cell>
          <cell r="D1504" t="str">
            <v>не требуется</v>
          </cell>
          <cell r="E1504" t="str">
            <v>Всего</v>
          </cell>
          <cell r="F1504">
            <v>1.5</v>
          </cell>
          <cell r="G1504">
            <v>1.1925999999999999</v>
          </cell>
          <cell r="H1504">
            <v>1.2E-2</v>
          </cell>
          <cell r="I1504">
            <v>1.35E-2</v>
          </cell>
          <cell r="J1504">
            <v>0.21540000000000001</v>
          </cell>
          <cell r="K1504">
            <v>0.95169999999999999</v>
          </cell>
          <cell r="O1504" t="str">
            <v xml:space="preserve">Требуется разработка ТЭО/бизнес-плана проекта </v>
          </cell>
          <cell r="P1504" t="str">
            <v>Протокол Кабинета Министров №279 от 30.09.2013 г.</v>
          </cell>
        </row>
        <row r="1505">
          <cell r="E1505" t="str">
            <v>собственные средства</v>
          </cell>
          <cell r="F1505">
            <v>0.1</v>
          </cell>
          <cell r="G1505">
            <v>5.4600000000000003E-2</v>
          </cell>
          <cell r="H1505">
            <v>1.2E-2</v>
          </cell>
          <cell r="I1505">
            <v>1.35E-2</v>
          </cell>
          <cell r="J1505">
            <v>1.54E-2</v>
          </cell>
          <cell r="K1505">
            <v>1.37E-2</v>
          </cell>
        </row>
        <row r="1506">
          <cell r="E1506" t="str">
            <v>кредиты коммерческих банков</v>
          </cell>
          <cell r="F1506">
            <v>1.4</v>
          </cell>
          <cell r="G1506">
            <v>1.1379999999999999</v>
          </cell>
          <cell r="J1506">
            <v>0.2</v>
          </cell>
          <cell r="K1506">
            <v>0.93799999999999994</v>
          </cell>
        </row>
        <row r="1507">
          <cell r="A1507" t="str">
            <v>ОАО ИИ "Комбинат Ташкентвино" - Модернизация и увеличение мощностей по переработке винограда, с созданием собственной сырьевой базы на 100 га, Джизакская область, Бахмальский район</v>
          </cell>
          <cell r="B1507" t="str">
            <v>4 тыс. тонн (280 тыс. дал)</v>
          </cell>
          <cell r="C1507" t="str">
            <v>2013-2018 г.г.</v>
          </cell>
          <cell r="D1507" t="str">
            <v>не требуется</v>
          </cell>
          <cell r="E1507" t="str">
            <v>Всего</v>
          </cell>
          <cell r="F1507">
            <v>2.2999999999999998</v>
          </cell>
          <cell r="G1507">
            <v>2.2999999999999998</v>
          </cell>
          <cell r="H1507">
            <v>0.49</v>
          </cell>
          <cell r="I1507">
            <v>0.29000000000000004</v>
          </cell>
          <cell r="J1507">
            <v>0.22</v>
          </cell>
          <cell r="K1507">
            <v>1.3</v>
          </cell>
          <cell r="O1507" t="str">
            <v xml:space="preserve">Требуется разработка ТЭО/бизнес-плана проекта </v>
          </cell>
          <cell r="P1507" t="str">
            <v>Протокол Кабинета Министров №279 от 30.09.2013 г.</v>
          </cell>
        </row>
        <row r="1508">
          <cell r="E1508" t="str">
            <v>собственные средства</v>
          </cell>
          <cell r="F1508">
            <v>1</v>
          </cell>
          <cell r="G1508">
            <v>1</v>
          </cell>
          <cell r="H1508">
            <v>0.44</v>
          </cell>
          <cell r="I1508">
            <v>0.26</v>
          </cell>
          <cell r="J1508">
            <v>0.02</v>
          </cell>
          <cell r="K1508">
            <v>0.28000000000000003</v>
          </cell>
        </row>
        <row r="1509">
          <cell r="E1509" t="str">
            <v>кредиты коммерческих банков</v>
          </cell>
          <cell r="F1509">
            <v>1.3</v>
          </cell>
          <cell r="G1509">
            <v>1.3</v>
          </cell>
          <cell r="H1509">
            <v>0.05</v>
          </cell>
          <cell r="I1509">
            <v>0.03</v>
          </cell>
          <cell r="J1509">
            <v>0.2</v>
          </cell>
          <cell r="K1509">
            <v>1.02</v>
          </cell>
        </row>
        <row r="1510">
          <cell r="A1510" t="str">
            <v xml:space="preserve">ОАО "Шахрисабз виноарок" - Модернизация винпункта, с установкой импортного оборудования по переработке винограда, Кашкадарьинская область, Шахрисабзский район </v>
          </cell>
          <cell r="B1510" t="str">
            <v>3 тыс. тонн (210 тыс. дал)</v>
          </cell>
          <cell r="C1510" t="str">
            <v>2016 г.</v>
          </cell>
          <cell r="D1510" t="str">
            <v>не требуется</v>
          </cell>
          <cell r="E1510" t="str">
            <v>Всего</v>
          </cell>
          <cell r="F1510">
            <v>1.2</v>
          </cell>
          <cell r="G1510">
            <v>1.2</v>
          </cell>
          <cell r="H1510">
            <v>0</v>
          </cell>
          <cell r="I1510">
            <v>1.2</v>
          </cell>
          <cell r="O1510" t="str">
            <v xml:space="preserve">Требуется разработка ТЭО/бизнес-плана проекта </v>
          </cell>
          <cell r="P1510" t="str">
            <v>№ПП-2017 от 02.08.2013 г.</v>
          </cell>
        </row>
        <row r="1511">
          <cell r="E1511" t="str">
            <v>собственные средства</v>
          </cell>
          <cell r="F1511">
            <v>0.45</v>
          </cell>
          <cell r="G1511">
            <v>0.45</v>
          </cell>
          <cell r="I1511">
            <v>0.45</v>
          </cell>
        </row>
        <row r="1512">
          <cell r="E1512" t="str">
            <v>кредиты коммерческих банков</v>
          </cell>
          <cell r="F1512">
            <v>0.75</v>
          </cell>
          <cell r="G1512">
            <v>0.75</v>
          </cell>
          <cell r="I1512">
            <v>0.75</v>
          </cell>
        </row>
        <row r="1513">
          <cell r="A1513" t="str">
            <v>другие направления</v>
          </cell>
          <cell r="F1513">
            <v>0.56000000000000005</v>
          </cell>
          <cell r="G1513">
            <v>0.38</v>
          </cell>
          <cell r="H1513">
            <v>0.38</v>
          </cell>
        </row>
        <row r="1514">
          <cell r="A1514" t="str">
            <v>Внедрение комплексной интегрированной информационной системы в предприятиях по производству пищевого спирта, ликероводочной и винодельческой продукции по компьютеризации финансового учета и отчетности, управления персоналом, оперативной и производственной</v>
          </cell>
          <cell r="B1514" t="str">
            <v>объект</v>
          </cell>
          <cell r="C1514" t="str">
            <v>2014-2015 гг.</v>
          </cell>
          <cell r="D1514" t="str">
            <v>не требуется</v>
          </cell>
          <cell r="E1514" t="str">
            <v>Всего</v>
          </cell>
          <cell r="F1514">
            <v>0.56000000000000005</v>
          </cell>
          <cell r="G1514">
            <v>0.38</v>
          </cell>
          <cell r="H1514">
            <v>0.38</v>
          </cell>
          <cell r="I1514">
            <v>0</v>
          </cell>
          <cell r="O1514" t="str">
            <v>Требуется разработка рабочего проекта</v>
          </cell>
          <cell r="P1514" t="str">
            <v>Постановление Президента Республики Узбекистан от 21.04.2014 г. №ПП-2158,от 17.11.2014 г. №ПП-2264</v>
          </cell>
        </row>
        <row r="1515">
          <cell r="E1515" t="str">
            <v>собственные средства</v>
          </cell>
          <cell r="F1515">
            <v>0.56000000000000005</v>
          </cell>
          <cell r="G1515">
            <v>0.38</v>
          </cell>
          <cell r="H1515">
            <v>0.38</v>
          </cell>
        </row>
        <row r="1516">
          <cell r="A1516" t="str">
            <v>Ассоциация "Узпахтасаноат"</v>
          </cell>
        </row>
        <row r="1517">
          <cell r="A1517" t="str">
            <v>Всего</v>
          </cell>
          <cell r="F1517">
            <v>22.41</v>
          </cell>
          <cell r="G1517">
            <v>22.41</v>
          </cell>
          <cell r="H1517">
            <v>10.47</v>
          </cell>
          <cell r="I1517">
            <v>8.2200000000000006</v>
          </cell>
          <cell r="J1517">
            <v>3.72</v>
          </cell>
          <cell r="K1517">
            <v>0</v>
          </cell>
          <cell r="L1517">
            <v>0</v>
          </cell>
          <cell r="M1517">
            <v>0</v>
          </cell>
        </row>
        <row r="1518">
          <cell r="A1518" t="str">
            <v>в том числе:</v>
          </cell>
        </row>
        <row r="1519">
          <cell r="E1519" t="str">
            <v>собственные средства</v>
          </cell>
          <cell r="F1519">
            <v>21.91</v>
          </cell>
          <cell r="G1519">
            <v>21.91</v>
          </cell>
          <cell r="H1519">
            <v>10.47</v>
          </cell>
          <cell r="I1519">
            <v>7.7200000000000006</v>
          </cell>
          <cell r="J1519">
            <v>3.72</v>
          </cell>
          <cell r="K1519">
            <v>0</v>
          </cell>
          <cell r="L1519">
            <v>0</v>
          </cell>
          <cell r="M1519">
            <v>0</v>
          </cell>
        </row>
        <row r="1520">
          <cell r="E1520" t="str">
            <v>прямые иностранные инвестиции и кредиты</v>
          </cell>
          <cell r="F1520">
            <v>0.5</v>
          </cell>
          <cell r="G1520">
            <v>0.5</v>
          </cell>
          <cell r="H1520">
            <v>0</v>
          </cell>
          <cell r="I1520">
            <v>0.5</v>
          </cell>
        </row>
        <row r="1521">
          <cell r="A1521" t="str">
            <v>модернизация и реконструкция</v>
          </cell>
          <cell r="F1521">
            <v>14.88</v>
          </cell>
          <cell r="G1521">
            <v>14.88</v>
          </cell>
          <cell r="H1521">
            <v>7.44</v>
          </cell>
          <cell r="I1521">
            <v>3.72</v>
          </cell>
          <cell r="J1521">
            <v>3.72</v>
          </cell>
          <cell r="K1521">
            <v>0</v>
          </cell>
          <cell r="L1521">
            <v>0</v>
          </cell>
          <cell r="M1521">
            <v>0</v>
          </cell>
        </row>
        <row r="1522">
          <cell r="A1522" t="str">
            <v>Модернизация хлопкоочистительных предприятий на 8 предприятий</v>
          </cell>
          <cell r="B1522" t="str">
            <v>4 проекта</v>
          </cell>
          <cell r="C1522" t="str">
            <v>2015-2017гг.</v>
          </cell>
          <cell r="D1522" t="str">
            <v>не требуется</v>
          </cell>
          <cell r="E1522" t="str">
            <v>Всего</v>
          </cell>
          <cell r="F1522">
            <v>14.88</v>
          </cell>
          <cell r="G1522">
            <v>14.88</v>
          </cell>
          <cell r="H1522">
            <v>7.44</v>
          </cell>
          <cell r="I1522">
            <v>3.72</v>
          </cell>
          <cell r="J1522">
            <v>3.72</v>
          </cell>
          <cell r="K1522">
            <v>0</v>
          </cell>
          <cell r="L1522">
            <v>0</v>
          </cell>
          <cell r="M1522">
            <v>0</v>
          </cell>
          <cell r="O1522" t="str">
            <v>не требуется</v>
          </cell>
          <cell r="P1522" t="str">
            <v>Постановления Президента Республики Узбекистан от 17.11.2014 г. №ПП-2264</v>
          </cell>
        </row>
        <row r="1523">
          <cell r="E1523" t="str">
            <v>собственные средства</v>
          </cell>
          <cell r="F1523">
            <v>14.88</v>
          </cell>
          <cell r="G1523">
            <v>14.88</v>
          </cell>
          <cell r="H1523">
            <v>7.44</v>
          </cell>
          <cell r="I1523">
            <v>3.72</v>
          </cell>
          <cell r="J1523">
            <v>3.72</v>
          </cell>
        </row>
        <row r="1524">
          <cell r="A1524" t="str">
            <v>другие направления</v>
          </cell>
          <cell r="F1524">
            <v>7.5299999999999994</v>
          </cell>
          <cell r="G1524">
            <v>7.53</v>
          </cell>
          <cell r="H1524">
            <v>3.03</v>
          </cell>
          <cell r="I1524">
            <v>4.5</v>
          </cell>
        </row>
        <row r="1525">
          <cell r="A1525" t="str">
            <v>Организация производства тароупаковочных материлов (ПЭТ-ленты и мягких ПЭ-контейнеров) для хлопкоочистительной промышленности</v>
          </cell>
          <cell r="B1525" t="str">
            <v>4600 тыс. комп.</v>
          </cell>
          <cell r="C1525" t="str">
            <v>2015-2016 гг.</v>
          </cell>
          <cell r="D1525" t="str">
            <v xml:space="preserve">Компания «Nantong Yufeng Plastic Packing Co., Ltd» (КНР) </v>
          </cell>
          <cell r="E1525" t="str">
            <v>Всего</v>
          </cell>
          <cell r="F1525">
            <v>7.5299999999999994</v>
          </cell>
          <cell r="G1525">
            <v>7.53</v>
          </cell>
          <cell r="H1525">
            <v>3.03</v>
          </cell>
          <cell r="I1525">
            <v>4.5</v>
          </cell>
          <cell r="O1525" t="str">
            <v>Имеется разработанный бизнес-план проекта</v>
          </cell>
          <cell r="P1525" t="str">
            <v>Постановления Президента Республики Узбекистан от 17.11.2014 г. №ПП-2264Постановление КМ РУЗ от 27.10.12 №310</v>
          </cell>
        </row>
        <row r="1526">
          <cell r="E1526" t="str">
            <v>собственные средства</v>
          </cell>
          <cell r="F1526">
            <v>7.0299999999999994</v>
          </cell>
          <cell r="G1526">
            <v>7.03</v>
          </cell>
          <cell r="H1526">
            <v>3.03</v>
          </cell>
          <cell r="I1526">
            <v>4</v>
          </cell>
        </row>
        <row r="1527">
          <cell r="E1527" t="str">
            <v>прямые иностранные инвестиции и кредиты</v>
          </cell>
          <cell r="F1527">
            <v>0.5</v>
          </cell>
          <cell r="G1527">
            <v>0.5</v>
          </cell>
          <cell r="H1527">
            <v>0</v>
          </cell>
          <cell r="I1527">
            <v>0.5</v>
          </cell>
        </row>
        <row r="1528">
          <cell r="A1528" t="str">
            <v>Ассоциация "Узагромашсервис"</v>
          </cell>
        </row>
        <row r="1529">
          <cell r="A1529" t="str">
            <v>Всего</v>
          </cell>
          <cell r="F1529">
            <v>2.9</v>
          </cell>
          <cell r="G1529">
            <v>2.9</v>
          </cell>
          <cell r="H1529">
            <v>1.65</v>
          </cell>
          <cell r="I1529">
            <v>0.75</v>
          </cell>
          <cell r="J1529">
            <v>0.5</v>
          </cell>
        </row>
        <row r="1530">
          <cell r="A1530" t="str">
            <v>в том числе:</v>
          </cell>
        </row>
        <row r="1531">
          <cell r="E1531" t="str">
            <v>собственные средства</v>
          </cell>
          <cell r="F1531">
            <v>1.5</v>
          </cell>
          <cell r="G1531">
            <v>1.5</v>
          </cell>
          <cell r="H1531">
            <v>0.25</v>
          </cell>
          <cell r="I1531">
            <v>0.75</v>
          </cell>
          <cell r="J1531">
            <v>0.5</v>
          </cell>
        </row>
        <row r="1532">
          <cell r="E1532" t="str">
            <v>кредиты коммерческих банков</v>
          </cell>
          <cell r="F1532">
            <v>1.4</v>
          </cell>
          <cell r="G1532">
            <v>1.4</v>
          </cell>
          <cell r="H1532">
            <v>1.4</v>
          </cell>
        </row>
        <row r="1533">
          <cell r="A1533" t="str">
            <v>модернизация и реконструкция</v>
          </cell>
          <cell r="F1533">
            <v>2.9</v>
          </cell>
          <cell r="G1533">
            <v>2.9</v>
          </cell>
          <cell r="H1533">
            <v>1.65</v>
          </cell>
          <cell r="I1533">
            <v>0.75</v>
          </cell>
          <cell r="J1533">
            <v>0.5</v>
          </cell>
        </row>
        <row r="1534">
          <cell r="A1534" t="str">
            <v>СП "Автотракторрадиатор" охлаждающие радиаторы для с/х, горнотранспортной, горношахтной техники, автобусов и запчастей к ним</v>
          </cell>
          <cell r="B1534" t="str">
            <v>4000 шт</v>
          </cell>
          <cell r="C1534" t="str">
            <v>2015-2017 гг.</v>
          </cell>
          <cell r="D1534" t="str">
            <v>не требуется</v>
          </cell>
          <cell r="E1534" t="str">
            <v>Всего</v>
          </cell>
          <cell r="F1534">
            <v>2.4</v>
          </cell>
          <cell r="G1534">
            <v>2.4</v>
          </cell>
          <cell r="H1534">
            <v>1.4</v>
          </cell>
          <cell r="I1534">
            <v>0.5</v>
          </cell>
          <cell r="J1534">
            <v>0.5</v>
          </cell>
          <cell r="O1534" t="str">
            <v>Требуется разработка ПСД</v>
          </cell>
          <cell r="P1534" t="str">
            <v>Письмо Ассоциации "Узагромашсервис" от 08.05.2014 г. №111/2-42</v>
          </cell>
        </row>
        <row r="1535">
          <cell r="E1535" t="str">
            <v>собственные средства</v>
          </cell>
          <cell r="F1535">
            <v>1</v>
          </cell>
          <cell r="G1535">
            <v>1</v>
          </cell>
          <cell r="I1535">
            <v>0.5</v>
          </cell>
          <cell r="J1535">
            <v>0.5</v>
          </cell>
        </row>
        <row r="1536">
          <cell r="E1536" t="str">
            <v>кредиты коммерческих банков</v>
          </cell>
          <cell r="F1536">
            <v>1.4</v>
          </cell>
          <cell r="G1536">
            <v>1.4</v>
          </cell>
          <cell r="H1536">
            <v>1.4</v>
          </cell>
        </row>
        <row r="1537">
          <cell r="A1537" t="str">
            <v>ООО "Далварзинтаъмирлаш-заводи" переобарудование ТТЗ-80 на работу 100% СПГ.</v>
          </cell>
          <cell r="B1537" t="str">
            <v>300 шт</v>
          </cell>
          <cell r="C1537" t="str">
            <v>2015-2016 гг</v>
          </cell>
          <cell r="D1537" t="str">
            <v>не требуется</v>
          </cell>
          <cell r="E1537" t="str">
            <v>Всего</v>
          </cell>
          <cell r="F1537">
            <v>0.5</v>
          </cell>
          <cell r="G1537">
            <v>0.5</v>
          </cell>
          <cell r="H1537">
            <v>0.25</v>
          </cell>
          <cell r="I1537">
            <v>0.25</v>
          </cell>
          <cell r="O1537" t="str">
            <v>Требуется разработка ПСД</v>
          </cell>
          <cell r="P1537" t="str">
            <v>Письмо Ассоциации "Узагромашсервис" от 08.05.2014 г. №111/2-42</v>
          </cell>
        </row>
        <row r="1538">
          <cell r="E1538" t="str">
            <v>собственные средства</v>
          </cell>
          <cell r="F1538">
            <v>0.5</v>
          </cell>
          <cell r="G1538">
            <v>0.5</v>
          </cell>
          <cell r="H1538">
            <v>0.25</v>
          </cell>
          <cell r="I1538">
            <v>0.25</v>
          </cell>
        </row>
        <row r="1539">
          <cell r="A1539" t="str">
            <v>Комплекс по вопросам информационных систем и телекоммуникации, всего</v>
          </cell>
          <cell r="F1539">
            <v>5.5910000000000002</v>
          </cell>
          <cell r="G1539">
            <v>5.5910000000000002</v>
          </cell>
          <cell r="H1539">
            <v>3.5750000000000002</v>
          </cell>
          <cell r="I1539">
            <v>0.8</v>
          </cell>
          <cell r="J1539">
            <v>0.56599999999999995</v>
          </cell>
          <cell r="K1539">
            <v>0.5</v>
          </cell>
          <cell r="L1539">
            <v>0.15</v>
          </cell>
          <cell r="M1539">
            <v>0</v>
          </cell>
        </row>
        <row r="1540">
          <cell r="A1540" t="str">
            <v>модернизация и реконструкция</v>
          </cell>
          <cell r="F1540">
            <v>5.5910000000000002</v>
          </cell>
          <cell r="G1540">
            <v>5.5910000000000002</v>
          </cell>
          <cell r="H1540">
            <v>3.5750000000000002</v>
          </cell>
          <cell r="I1540">
            <v>0.8</v>
          </cell>
          <cell r="J1540">
            <v>0.56599999999999995</v>
          </cell>
          <cell r="K1540">
            <v>0.5</v>
          </cell>
          <cell r="L1540">
            <v>0.15</v>
          </cell>
          <cell r="M1540">
            <v>0</v>
          </cell>
        </row>
        <row r="1541">
          <cell r="A1541" t="str">
            <v>УзАПИ</v>
          </cell>
        </row>
        <row r="1542">
          <cell r="A1542" t="str">
            <v>Всего</v>
          </cell>
          <cell r="F1542">
            <v>3.9260000000000002</v>
          </cell>
          <cell r="G1542">
            <v>3.9260000000000002</v>
          </cell>
          <cell r="H1542">
            <v>1.9100000000000001</v>
          </cell>
          <cell r="I1542">
            <v>0.8</v>
          </cell>
          <cell r="J1542">
            <v>0.56599999999999995</v>
          </cell>
          <cell r="K1542">
            <v>0.5</v>
          </cell>
          <cell r="L1542">
            <v>0.15</v>
          </cell>
          <cell r="M1542">
            <v>0</v>
          </cell>
        </row>
        <row r="1543">
          <cell r="A1543" t="str">
            <v>в том числе:</v>
          </cell>
        </row>
        <row r="1544">
          <cell r="E1544" t="str">
            <v>собственные средства</v>
          </cell>
          <cell r="F1544">
            <v>2.4260000000000002</v>
          </cell>
          <cell r="G1544">
            <v>2.4260000000000002</v>
          </cell>
          <cell r="H1544">
            <v>0.41000000000000003</v>
          </cell>
          <cell r="I1544">
            <v>0.8</v>
          </cell>
          <cell r="J1544">
            <v>0.56599999999999995</v>
          </cell>
          <cell r="K1544">
            <v>0.5</v>
          </cell>
          <cell r="L1544">
            <v>0.15</v>
          </cell>
          <cell r="M1544">
            <v>0</v>
          </cell>
        </row>
        <row r="1545">
          <cell r="E1545" t="str">
            <v>кредиты коммерческих банков</v>
          </cell>
          <cell r="F1545">
            <v>1.5</v>
          </cell>
          <cell r="G1545">
            <v>1.5</v>
          </cell>
          <cell r="H1545">
            <v>1.5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A1546" t="str">
            <v>модернизация и реконструкция</v>
          </cell>
          <cell r="F1546">
            <v>3.9260000000000002</v>
          </cell>
          <cell r="G1546">
            <v>3.9260000000000002</v>
          </cell>
          <cell r="H1546">
            <v>1.9100000000000001</v>
          </cell>
          <cell r="I1546">
            <v>0.8</v>
          </cell>
          <cell r="J1546">
            <v>0.56599999999999995</v>
          </cell>
          <cell r="K1546">
            <v>0.5</v>
          </cell>
          <cell r="L1546">
            <v>0.15</v>
          </cell>
        </row>
        <row r="1547">
          <cell r="A1547" t="str">
            <v>Модернизация фальцовальной линии. Приобретение фальц. Машины</v>
          </cell>
          <cell r="B1547" t="str">
            <v>36 тыс. лист/час А4</v>
          </cell>
          <cell r="C1547" t="str">
            <v>2015 г.</v>
          </cell>
          <cell r="D1547" t="str">
            <v>"Harizon" (Япония)</v>
          </cell>
          <cell r="E1547" t="str">
            <v>Всего</v>
          </cell>
          <cell r="F1547">
            <v>0.23</v>
          </cell>
          <cell r="G1547">
            <v>0.23</v>
          </cell>
          <cell r="H1547">
            <v>0.23</v>
          </cell>
          <cell r="O1547" t="str">
            <v>Имеется разработанное ТЭО проекта</v>
          </cell>
          <cell r="P1547" t="str">
            <v>Постановление КМ РУз. от 19 апреля 2012 года №115</v>
          </cell>
        </row>
        <row r="1548">
          <cell r="E1548" t="str">
            <v>собственные средства</v>
          </cell>
          <cell r="F1548">
            <v>0.23</v>
          </cell>
          <cell r="G1548">
            <v>0.23</v>
          </cell>
          <cell r="H1548">
            <v>0.23</v>
          </cell>
        </row>
        <row r="1549">
          <cell r="A1549" t="str">
            <v>Модернизация печатного цеха. Приобретение ролевой печатной машины</v>
          </cell>
          <cell r="B1549" t="str">
            <v>Печать 10 млн. л/ отт. за год</v>
          </cell>
          <cell r="C1549" t="str">
            <v>2016 г.</v>
          </cell>
          <cell r="D1549" t="str">
            <v>Eastern Trading House SA (Швейцария)</v>
          </cell>
          <cell r="E1549" t="str">
            <v>Всего</v>
          </cell>
          <cell r="F1549">
            <v>0.8</v>
          </cell>
          <cell r="G1549">
            <v>0.8</v>
          </cell>
          <cell r="H1549">
            <v>0</v>
          </cell>
          <cell r="I1549">
            <v>0.8</v>
          </cell>
          <cell r="O1549" t="str">
            <v>Имеется разработанное ТЭО проекта</v>
          </cell>
          <cell r="P1549" t="str">
            <v>Постановление КМ РУз. от 19 апреля 2012 года №115</v>
          </cell>
        </row>
        <row r="1550">
          <cell r="E1550" t="str">
            <v>собственные средства</v>
          </cell>
          <cell r="F1550">
            <v>0.8</v>
          </cell>
          <cell r="G1550">
            <v>0.8</v>
          </cell>
          <cell r="I1550">
            <v>0.8</v>
          </cell>
        </row>
        <row r="1551">
          <cell r="A1551" t="str">
            <v>Модернизация переплётного цеха. Закупка ниткошвейных машины "Aster-180"</v>
          </cell>
          <cell r="B1551" t="str">
            <v>3 тыс. тетрадей за мес.</v>
          </cell>
          <cell r="C1551" t="str">
            <v>2017 г.</v>
          </cell>
          <cell r="D1551" t="str">
            <v>"Harizon" (Япония)</v>
          </cell>
          <cell r="E1551" t="str">
            <v>Всего</v>
          </cell>
          <cell r="F1551">
            <v>0.56599999999999995</v>
          </cell>
          <cell r="G1551">
            <v>0.56599999999999995</v>
          </cell>
          <cell r="H1551">
            <v>0</v>
          </cell>
          <cell r="I1551">
            <v>0</v>
          </cell>
          <cell r="J1551">
            <v>0.56599999999999995</v>
          </cell>
          <cell r="O1551" t="str">
            <v>Имеется разработанное ТЭО проекта</v>
          </cell>
          <cell r="P1551" t="str">
            <v>Постановление КМ РУз. от 19 апреля 2012 года №115</v>
          </cell>
        </row>
        <row r="1552">
          <cell r="E1552" t="str">
            <v>собственные средства</v>
          </cell>
          <cell r="F1552">
            <v>0.56599999999999995</v>
          </cell>
          <cell r="G1552">
            <v>0.56599999999999995</v>
          </cell>
          <cell r="J1552">
            <v>0.56599999999999995</v>
          </cell>
        </row>
        <row r="1553">
          <cell r="A1553" t="str">
            <v>Модернизация допечатного цеха. Приобретение одноножевой резальной машины "Perfecta"</v>
          </cell>
          <cell r="B1553" t="str">
            <v>2,64 тыс. резки за час</v>
          </cell>
          <cell r="C1553" t="str">
            <v>2015 г.</v>
          </cell>
          <cell r="D1553" t="str">
            <v>"Perfecta" (Германия)</v>
          </cell>
          <cell r="E1553" t="str">
            <v>Всего</v>
          </cell>
          <cell r="F1553">
            <v>0.18</v>
          </cell>
          <cell r="G1553">
            <v>0.18</v>
          </cell>
          <cell r="H1553">
            <v>0.18</v>
          </cell>
          <cell r="O1553" t="str">
            <v>Имеется разработанное ТЭО проекта</v>
          </cell>
          <cell r="P1553" t="str">
            <v>Постановление КМ РУз. от 19 апреля 2012 года №115</v>
          </cell>
        </row>
        <row r="1554">
          <cell r="E1554" t="str">
            <v>собственные средства</v>
          </cell>
          <cell r="F1554">
            <v>0.18</v>
          </cell>
          <cell r="G1554">
            <v>0.18</v>
          </cell>
          <cell r="H1554">
            <v>0.18</v>
          </cell>
        </row>
        <row r="1555">
          <cell r="A1555" t="str">
            <v>Модернизация цеха по подготовке печатных форм. Приобретение оборудование для подготовки форм методом CtP "Agfa"</v>
          </cell>
          <cell r="B1555" t="str">
            <v>3,2 тыс. форм за мес.</v>
          </cell>
          <cell r="C1555" t="str">
            <v>2019 г.</v>
          </cell>
          <cell r="D1555" t="str">
            <v>VIP-Systems Graphische Materialen GmbH (Германия)</v>
          </cell>
          <cell r="E1555" t="str">
            <v>Всего</v>
          </cell>
          <cell r="F1555">
            <v>0.15</v>
          </cell>
          <cell r="G1555">
            <v>0.15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0.15</v>
          </cell>
          <cell r="O1555" t="str">
            <v>Имеется разработанное ТЭО проекта</v>
          </cell>
          <cell r="P1555" t="str">
            <v>Постановление КМ РУз. от 19 апреля 2012 года №115</v>
          </cell>
        </row>
        <row r="1556">
          <cell r="E1556" t="str">
            <v>собственные средства</v>
          </cell>
          <cell r="F1556">
            <v>0.15</v>
          </cell>
          <cell r="G1556">
            <v>0.15</v>
          </cell>
          <cell r="L1556">
            <v>0.15</v>
          </cell>
        </row>
        <row r="1557">
          <cell r="A1557" t="str">
            <v>Модернизация производства. Приобретение линии по изготовлению гофракартона</v>
          </cell>
          <cell r="B1557" t="str">
            <v>переработка 600 тн. бумаги</v>
          </cell>
          <cell r="C1557" t="str">
            <v>2018 г.</v>
          </cell>
          <cell r="D1557" t="str">
            <v>Турция</v>
          </cell>
          <cell r="E1557" t="str">
            <v>Всего</v>
          </cell>
          <cell r="F1557">
            <v>0.5</v>
          </cell>
          <cell r="G1557">
            <v>0.5</v>
          </cell>
          <cell r="H1557">
            <v>0</v>
          </cell>
          <cell r="I1557">
            <v>0</v>
          </cell>
          <cell r="J1557">
            <v>0</v>
          </cell>
          <cell r="K1557">
            <v>0.5</v>
          </cell>
          <cell r="O1557" t="str">
            <v>Имеется разработанное ТЭО проекта</v>
          </cell>
          <cell r="P1557" t="str">
            <v>Постановление КМ РУз. от 19 апреля 2012 года №115</v>
          </cell>
        </row>
        <row r="1558">
          <cell r="E1558" t="str">
            <v>собственные средства</v>
          </cell>
          <cell r="F1558">
            <v>0.5</v>
          </cell>
          <cell r="G1558">
            <v>0.5</v>
          </cell>
          <cell r="K1558">
            <v>0.5</v>
          </cell>
        </row>
        <row r="1559">
          <cell r="A1559" t="str">
            <v>Модернизация печатного цеха. Приобретение печатной машины Ф70х100 А-1, 4+4</v>
          </cell>
          <cell r="B1559" t="str">
            <v>Печать 10 млн. л/ отт. за год</v>
          </cell>
          <cell r="C1559" t="str">
            <v>2015 г.</v>
          </cell>
          <cell r="D1559" t="str">
            <v>Германия</v>
          </cell>
          <cell r="E1559" t="str">
            <v>Всего</v>
          </cell>
          <cell r="F1559">
            <v>1.5</v>
          </cell>
          <cell r="G1559">
            <v>1.5</v>
          </cell>
          <cell r="H1559">
            <v>1.5</v>
          </cell>
          <cell r="P1559" t="str">
            <v>Постановление КМ РУз. от 19 апреля 2012 года №115</v>
          </cell>
        </row>
        <row r="1560">
          <cell r="E1560" t="str">
            <v>кредиты коммерческих банков</v>
          </cell>
          <cell r="F1560">
            <v>1.5</v>
          </cell>
          <cell r="G1560">
            <v>1.5</v>
          </cell>
          <cell r="H1560">
            <v>1.5</v>
          </cell>
          <cell r="O1560" t="str">
            <v>Имеется разработанное ТЭО проекта</v>
          </cell>
        </row>
        <row r="1561">
          <cell r="A1561" t="str">
            <v>ИПАК "Шарк"</v>
          </cell>
        </row>
        <row r="1562">
          <cell r="A1562" t="str">
            <v>Всего</v>
          </cell>
          <cell r="F1562">
            <v>1.665</v>
          </cell>
          <cell r="G1562">
            <v>1.665</v>
          </cell>
          <cell r="H1562">
            <v>1.665</v>
          </cell>
        </row>
        <row r="1563">
          <cell r="A1563" t="str">
            <v>в том числе:</v>
          </cell>
        </row>
        <row r="1564">
          <cell r="E1564" t="str">
            <v>собственные средства</v>
          </cell>
          <cell r="F1564">
            <v>1.665</v>
          </cell>
          <cell r="G1564">
            <v>1.665</v>
          </cell>
          <cell r="H1564">
            <v>1.665</v>
          </cell>
        </row>
        <row r="1565">
          <cell r="A1565" t="str">
            <v>модернизация и реконструкция</v>
          </cell>
          <cell r="F1565">
            <v>1.665</v>
          </cell>
          <cell r="G1565">
            <v>1.665</v>
          </cell>
          <cell r="H1565">
            <v>1.665</v>
          </cell>
        </row>
        <row r="1566">
          <cell r="A1566" t="str">
            <v>Покупка устройство для прямого экспонирования формных пластин (СТР)</v>
          </cell>
          <cell r="B1566" t="str">
            <v>12 тыс.шт.</v>
          </cell>
          <cell r="C1566" t="str">
            <v>2015 г.</v>
          </cell>
          <cell r="D1566" t="str">
            <v>не требуется</v>
          </cell>
          <cell r="E1566" t="str">
            <v>Всего</v>
          </cell>
          <cell r="F1566">
            <v>0.15</v>
          </cell>
          <cell r="G1566">
            <v>0.15</v>
          </cell>
          <cell r="H1566">
            <v>0.15</v>
          </cell>
          <cell r="O1566" t="str">
            <v>Требуется разработка ТЭО проекта</v>
          </cell>
          <cell r="P1566" t="str">
            <v>Постановление КМ РУз. от 19 апреля 2012 года №115</v>
          </cell>
        </row>
        <row r="1567">
          <cell r="E1567" t="str">
            <v>собственные средства</v>
          </cell>
          <cell r="F1567">
            <v>0.15</v>
          </cell>
          <cell r="G1567">
            <v>0.15</v>
          </cell>
          <cell r="H1567">
            <v>0.15</v>
          </cell>
        </row>
        <row r="1568">
          <cell r="A1568" t="str">
            <v>Покупка печатной машины для печати тетрадей</v>
          </cell>
          <cell r="B1568" t="str">
            <v>6 млн.шт.</v>
          </cell>
          <cell r="C1568" t="str">
            <v>2016 г.</v>
          </cell>
          <cell r="D1568" t="str">
            <v>не требуется</v>
          </cell>
          <cell r="E1568" t="str">
            <v>Всего</v>
          </cell>
          <cell r="F1568">
            <v>0.315</v>
          </cell>
          <cell r="G1568">
            <v>0.315</v>
          </cell>
          <cell r="H1568">
            <v>0.315</v>
          </cell>
          <cell r="O1568" t="str">
            <v>Требуется разработка ТЭО проекта</v>
          </cell>
          <cell r="P1568" t="str">
            <v>Постановление КМ РУз. от 19 апреля 2012 года №115</v>
          </cell>
        </row>
        <row r="1569">
          <cell r="E1569" t="str">
            <v>собственные средства</v>
          </cell>
          <cell r="F1569">
            <v>0.315</v>
          </cell>
          <cell r="G1569">
            <v>0.315</v>
          </cell>
          <cell r="H1569">
            <v>0.315</v>
          </cell>
        </row>
        <row r="1570">
          <cell r="A1570" t="str">
            <v>Покупка офсетной листовой печатной машины</v>
          </cell>
          <cell r="B1570" t="str">
            <v>5 млн.л/от.</v>
          </cell>
          <cell r="C1570" t="str">
            <v>2017 г.</v>
          </cell>
          <cell r="D1570" t="str">
            <v>не требуется</v>
          </cell>
          <cell r="E1570" t="str">
            <v>Всего</v>
          </cell>
          <cell r="F1570">
            <v>1.2</v>
          </cell>
          <cell r="G1570">
            <v>1.2</v>
          </cell>
          <cell r="H1570">
            <v>1.2</v>
          </cell>
          <cell r="O1570" t="str">
            <v>Требуется разработка бизнес-плана проекта</v>
          </cell>
          <cell r="P1570" t="str">
            <v>Постановление КМ РУз. от 19 апреля 2012 года №115</v>
          </cell>
        </row>
        <row r="1571">
          <cell r="E1571" t="str">
            <v>собственные средства</v>
          </cell>
          <cell r="F1571">
            <v>1.2</v>
          </cell>
          <cell r="G1571">
            <v>1.2</v>
          </cell>
          <cell r="H1571">
            <v>1.2</v>
          </cell>
        </row>
        <row r="1572">
          <cell r="A1572" t="str">
            <v>Комплекс по вопросам культуры, образования, здравоохранения и социальной защиты, всего</v>
          </cell>
          <cell r="F1572">
            <v>442.1219999999999</v>
          </cell>
          <cell r="G1572">
            <v>346.92399999999992</v>
          </cell>
          <cell r="H1572">
            <v>134.00500000000002</v>
          </cell>
          <cell r="I1572">
            <v>69.6845</v>
          </cell>
          <cell r="J1572">
            <v>47.164500000000011</v>
          </cell>
          <cell r="K1572">
            <v>34.599999999999994</v>
          </cell>
          <cell r="L1572">
            <v>36.47</v>
          </cell>
          <cell r="M1572">
            <v>25</v>
          </cell>
        </row>
        <row r="1573">
          <cell r="A1573" t="str">
            <v>новое строительство</v>
          </cell>
          <cell r="F1573">
            <v>388.22199999999992</v>
          </cell>
          <cell r="G1573">
            <v>311.6939999999999</v>
          </cell>
          <cell r="H1573">
            <v>118.47500000000002</v>
          </cell>
          <cell r="I1573">
            <v>51.4345</v>
          </cell>
          <cell r="J1573">
            <v>45.714500000000008</v>
          </cell>
          <cell r="K1573">
            <v>34.599999999999994</v>
          </cell>
          <cell r="L1573">
            <v>36.47</v>
          </cell>
          <cell r="M1573">
            <v>25</v>
          </cell>
        </row>
        <row r="1574">
          <cell r="A1574" t="str">
            <v>модернизация и реконструкция</v>
          </cell>
          <cell r="F1574">
            <v>53.9</v>
          </cell>
          <cell r="G1574">
            <v>35.230000000000004</v>
          </cell>
          <cell r="H1574">
            <v>15.530000000000001</v>
          </cell>
          <cell r="I1574">
            <v>18.25</v>
          </cell>
          <cell r="J1574">
            <v>1.45</v>
          </cell>
          <cell r="K1574">
            <v>0</v>
          </cell>
          <cell r="L1574">
            <v>0</v>
          </cell>
          <cell r="M1574">
            <v>0</v>
          </cell>
        </row>
        <row r="1575">
          <cell r="A1575" t="str">
            <v>ГАК "Узфармсаноат"</v>
          </cell>
        </row>
        <row r="1576">
          <cell r="A1576" t="str">
            <v>Всего</v>
          </cell>
          <cell r="F1576">
            <v>442.1219999999999</v>
          </cell>
          <cell r="G1576">
            <v>346.92399999999992</v>
          </cell>
          <cell r="H1576">
            <v>134.00500000000002</v>
          </cell>
          <cell r="I1576">
            <v>69.6845</v>
          </cell>
          <cell r="J1576">
            <v>47.164500000000011</v>
          </cell>
          <cell r="K1576">
            <v>34.599999999999994</v>
          </cell>
          <cell r="L1576">
            <v>36.47</v>
          </cell>
          <cell r="M1576">
            <v>25</v>
          </cell>
        </row>
        <row r="1577">
          <cell r="A1577" t="str">
            <v>в том числе:</v>
          </cell>
        </row>
        <row r="1578">
          <cell r="E1578" t="str">
            <v>собственные средства</v>
          </cell>
          <cell r="F1578">
            <v>97.219499999999968</v>
          </cell>
          <cell r="G1578">
            <v>73.701499999999996</v>
          </cell>
          <cell r="H1578">
            <v>38.125000000000007</v>
          </cell>
          <cell r="I1578">
            <v>20.676999999999996</v>
          </cell>
          <cell r="J1578">
            <v>8.6394999999999982</v>
          </cell>
          <cell r="K1578">
            <v>3.350000000000001</v>
          </cell>
          <cell r="L1578">
            <v>2.9099999999999993</v>
          </cell>
          <cell r="M1578">
            <v>0</v>
          </cell>
        </row>
        <row r="1579">
          <cell r="E1579" t="str">
            <v>кредиты коммерческих банков</v>
          </cell>
          <cell r="F1579">
            <v>282.05249999999995</v>
          </cell>
          <cell r="G1579">
            <v>246.99249999999995</v>
          </cell>
          <cell r="H1579">
            <v>73.210000000000022</v>
          </cell>
          <cell r="I1579">
            <v>46.447500000000005</v>
          </cell>
          <cell r="J1579">
            <v>37.524999999999999</v>
          </cell>
          <cell r="K1579">
            <v>31.25</v>
          </cell>
          <cell r="L1579">
            <v>33.56</v>
          </cell>
          <cell r="M1579">
            <v>25</v>
          </cell>
        </row>
        <row r="1580">
          <cell r="E1580" t="str">
            <v>прямые иностранные инвестиции и кредиты</v>
          </cell>
          <cell r="F1580">
            <v>62.85</v>
          </cell>
          <cell r="G1580">
            <v>26.230000000000004</v>
          </cell>
          <cell r="H1580">
            <v>22.67</v>
          </cell>
          <cell r="I1580">
            <v>2.5599999999999996</v>
          </cell>
          <cell r="J1580">
            <v>1</v>
          </cell>
          <cell r="K1580">
            <v>0</v>
          </cell>
          <cell r="L1580">
            <v>0</v>
          </cell>
          <cell r="M1580">
            <v>0</v>
          </cell>
        </row>
        <row r="1581">
          <cell r="A1581" t="str">
            <v>новое строительство</v>
          </cell>
          <cell r="F1581">
            <v>388.22199999999992</v>
          </cell>
          <cell r="G1581">
            <v>311.6939999999999</v>
          </cell>
          <cell r="H1581">
            <v>118.47500000000002</v>
          </cell>
          <cell r="I1581">
            <v>51.4345</v>
          </cell>
          <cell r="J1581">
            <v>45.714500000000008</v>
          </cell>
          <cell r="K1581">
            <v>34.599999999999994</v>
          </cell>
          <cell r="L1581">
            <v>36.47</v>
          </cell>
          <cell r="M1581">
            <v>25</v>
          </cell>
        </row>
        <row r="1582">
          <cell r="A1582" t="str">
            <v>Организация производства плазмозамещающих растворов на базе ЧНПП "Radiks"</v>
          </cell>
          <cell r="B1582" t="str">
            <v>170,0 млн.усл.ед</v>
          </cell>
          <cell r="C1582" t="str">
            <v>2014-2016 гг.</v>
          </cell>
          <cell r="D1582" t="str">
            <v>не требуется</v>
          </cell>
          <cell r="E1582" t="str">
            <v>Всего</v>
          </cell>
          <cell r="F1582">
            <v>10</v>
          </cell>
          <cell r="G1582">
            <v>9</v>
          </cell>
          <cell r="H1582">
            <v>9</v>
          </cell>
          <cell r="O1582" t="str">
            <v>Бизнес-план проекта на стадии разработки</v>
          </cell>
          <cell r="P1582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583">
          <cell r="E1583" t="str">
            <v>собственные средства</v>
          </cell>
          <cell r="F1583">
            <v>4</v>
          </cell>
          <cell r="G1583">
            <v>3.6</v>
          </cell>
          <cell r="H1583">
            <v>3.6</v>
          </cell>
        </row>
        <row r="1584">
          <cell r="E1584" t="str">
            <v>кредиты коммерческих банков</v>
          </cell>
          <cell r="F1584">
            <v>6</v>
          </cell>
          <cell r="G1584">
            <v>5.4</v>
          </cell>
          <cell r="H1584">
            <v>5.4</v>
          </cell>
        </row>
        <row r="1585">
          <cell r="A1585" t="str">
            <v>Организация производства Туберкулина на базе ООО "Uzbiopharm", г. Ташкент</v>
          </cell>
          <cell r="B1585" t="str">
            <v>1,0 млн. ус. ед</v>
          </cell>
          <cell r="C1585" t="str">
            <v>2015-2016 гг.</v>
          </cell>
          <cell r="D1585" t="str">
            <v>не требуется</v>
          </cell>
          <cell r="E1585" t="str">
            <v>Всего</v>
          </cell>
          <cell r="F1585">
            <v>1.2</v>
          </cell>
          <cell r="G1585">
            <v>1.2</v>
          </cell>
          <cell r="H1585">
            <v>1</v>
          </cell>
          <cell r="I1585">
            <v>0.2</v>
          </cell>
          <cell r="O1585" t="str">
            <v>Бизнес-план проекта на стадии разработки</v>
          </cell>
          <cell r="P1585" t="str">
            <v>Постановления Президента Республики Узбекистан от 17.11.2014 г. №ПП-2264Письмо ГАК "Узфармсаноат" от 18.06.2014 г.  №МД-11/1108</v>
          </cell>
        </row>
        <row r="1586">
          <cell r="E1586" t="str">
            <v>собственные средства</v>
          </cell>
          <cell r="F1586">
            <v>0.2</v>
          </cell>
          <cell r="G1586">
            <v>0.2</v>
          </cell>
          <cell r="H1586">
            <v>0.2</v>
          </cell>
        </row>
        <row r="1587">
          <cell r="E1587" t="str">
            <v>кредиты коммерческих банков</v>
          </cell>
          <cell r="F1587">
            <v>1</v>
          </cell>
          <cell r="G1587">
            <v>1</v>
          </cell>
          <cell r="H1587">
            <v>0.8</v>
          </cell>
          <cell r="I1587">
            <v>0.2</v>
          </cell>
        </row>
        <row r="1588">
          <cell r="A1588" t="str">
            <v>Организация производства инфузиоинных растворов и суспензий, стерильных антибиотиков сухой рассыпки для приготовления  иньекционных растворов на СП ООО "Merrymed farm", Наманганская область</v>
          </cell>
          <cell r="B1588" t="str">
            <v>12,0 млн.шт.порошков,8,5 млн.шт.</v>
          </cell>
          <cell r="C1588" t="str">
            <v>2014-2015 гг.</v>
          </cell>
          <cell r="D1588" t="str">
            <v>не требуется</v>
          </cell>
          <cell r="E1588" t="str">
            <v>Всего</v>
          </cell>
          <cell r="F1588">
            <v>6</v>
          </cell>
          <cell r="G1588">
            <v>5.5</v>
          </cell>
          <cell r="H1588">
            <v>5.5</v>
          </cell>
          <cell r="O1588" t="str">
            <v>Имеется утвержденный бизнес-план проекта</v>
          </cell>
          <cell r="P1588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589">
          <cell r="E1589" t="str">
            <v>собственные средства</v>
          </cell>
          <cell r="F1589">
            <v>0.9</v>
          </cell>
          <cell r="G1589">
            <v>0.8</v>
          </cell>
          <cell r="H1589">
            <v>0.8</v>
          </cell>
        </row>
        <row r="1590">
          <cell r="E1590" t="str">
            <v>кредиты коммерческих банков</v>
          </cell>
          <cell r="F1590">
            <v>5.0999999999999996</v>
          </cell>
          <cell r="G1590">
            <v>4.7</v>
          </cell>
          <cell r="H1590">
            <v>4.7</v>
          </cell>
        </row>
        <row r="1591">
          <cell r="A1591" t="str">
            <v>Организация производства порожных ампул и инъекционных растворов на базе ООО "Pharm Product", г.Ташкент</v>
          </cell>
          <cell r="B1591" t="str">
            <v>120,0 млн. амп.</v>
          </cell>
          <cell r="C1591" t="str">
            <v>2013-2015 гг.</v>
          </cell>
          <cell r="D1591" t="str">
            <v>не требуется</v>
          </cell>
          <cell r="E1591" t="str">
            <v>Всего</v>
          </cell>
          <cell r="F1591">
            <v>7.5</v>
          </cell>
          <cell r="G1591">
            <v>6.5</v>
          </cell>
          <cell r="H1591">
            <v>6.5</v>
          </cell>
          <cell r="O1591" t="str">
            <v>Бизнес-план проекта на стадии разработки</v>
          </cell>
          <cell r="P1591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592">
          <cell r="E1592" t="str">
            <v>собственные средства</v>
          </cell>
          <cell r="F1592">
            <v>6</v>
          </cell>
          <cell r="G1592">
            <v>5</v>
          </cell>
          <cell r="H1592">
            <v>5</v>
          </cell>
        </row>
        <row r="1593">
          <cell r="E1593" t="str">
            <v>кредиты коммерческих банков</v>
          </cell>
          <cell r="F1593">
            <v>1.5</v>
          </cell>
          <cell r="G1593">
            <v>1.5</v>
          </cell>
          <cell r="H1593">
            <v>1.5</v>
          </cell>
        </row>
        <row r="1594">
          <cell r="A1594" t="str">
            <v>Организация производства инфузионных растворов и глазных препаратов на базе ЧП "Dentafill Plyus", г.Ташкент</v>
          </cell>
          <cell r="B1594" t="str">
            <v>8,6 млн.шт.</v>
          </cell>
          <cell r="C1594" t="str">
            <v>2014-2015 гг.</v>
          </cell>
          <cell r="D1594" t="str">
            <v>не требуется</v>
          </cell>
          <cell r="E1594" t="str">
            <v>Всего</v>
          </cell>
          <cell r="F1594">
            <v>3.56</v>
          </cell>
          <cell r="G1594">
            <v>3.2</v>
          </cell>
          <cell r="H1594">
            <v>3.2</v>
          </cell>
          <cell r="O1594" t="str">
            <v>Имеется утвержденный бизнес-план проекта</v>
          </cell>
          <cell r="P1594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595">
          <cell r="E1595" t="str">
            <v>собственные средства</v>
          </cell>
          <cell r="F1595">
            <v>3.56</v>
          </cell>
          <cell r="G1595">
            <v>3.2</v>
          </cell>
          <cell r="H1595">
            <v>3.2</v>
          </cell>
        </row>
        <row r="1596">
          <cell r="A1596" t="str">
            <v>Организация производства лекарственных растворов, таблеток, мазей и свечей на базе ООО "Torimed Pharma", Ташкентская область</v>
          </cell>
          <cell r="B1596" t="str">
            <v>24,5 млн.шт.</v>
          </cell>
          <cell r="C1596" t="str">
            <v>2014-2015 гг.</v>
          </cell>
          <cell r="D1596" t="str">
            <v>не требуется</v>
          </cell>
          <cell r="E1596" t="str">
            <v>Всего</v>
          </cell>
          <cell r="F1596">
            <v>3.2</v>
          </cell>
          <cell r="G1596">
            <v>3</v>
          </cell>
          <cell r="H1596">
            <v>3</v>
          </cell>
          <cell r="O1596" t="str">
            <v>Бизнес-план проекта на стадии разработки</v>
          </cell>
          <cell r="P1596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597">
          <cell r="E1597" t="str">
            <v>собственные средства</v>
          </cell>
          <cell r="F1597">
            <v>2.2000000000000002</v>
          </cell>
          <cell r="G1597">
            <v>2</v>
          </cell>
          <cell r="H1597">
            <v>2</v>
          </cell>
        </row>
        <row r="1598">
          <cell r="E1598" t="str">
            <v>кредиты коммерческих банков</v>
          </cell>
          <cell r="F1598">
            <v>1</v>
          </cell>
          <cell r="G1598">
            <v>1</v>
          </cell>
          <cell r="H1598">
            <v>1</v>
          </cell>
        </row>
        <row r="1599">
          <cell r="A1599" t="str">
            <v>Организация производства упаковочных материалов для фармацевтических препаратов а также средства личной гигиены на базе ООО "Pharma Pack", Ташкентская область</v>
          </cell>
          <cell r="B1599" t="str">
            <v>24,5 млн. шт.</v>
          </cell>
          <cell r="C1599" t="str">
            <v>2014-2015 гг.</v>
          </cell>
          <cell r="D1599" t="str">
            <v>не требуется</v>
          </cell>
          <cell r="E1599" t="str">
            <v>Всего</v>
          </cell>
          <cell r="F1599">
            <v>1.0499999999999998</v>
          </cell>
          <cell r="G1599">
            <v>0.9</v>
          </cell>
          <cell r="H1599">
            <v>0.9</v>
          </cell>
          <cell r="O1599" t="str">
            <v>Бизнес-план проекта на стадии разработки</v>
          </cell>
          <cell r="P1599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600">
          <cell r="E1600" t="str">
            <v>собственные средства</v>
          </cell>
          <cell r="F1600">
            <v>0.7</v>
          </cell>
          <cell r="G1600">
            <v>0.55000000000000004</v>
          </cell>
          <cell r="H1600">
            <v>0.55000000000000004</v>
          </cell>
        </row>
        <row r="1601">
          <cell r="E1601" t="str">
            <v>кредиты коммерческих банков</v>
          </cell>
          <cell r="F1601">
            <v>0.35</v>
          </cell>
          <cell r="G1601">
            <v>0.35</v>
          </cell>
          <cell r="H1601">
            <v>0.35</v>
          </cell>
        </row>
        <row r="1602">
          <cell r="A1602" t="str">
            <v>Организация производства инфузионных растворов в поли-пропиленовых флаконах на OOO "Tatmedfarm", Наманганская область</v>
          </cell>
          <cell r="B1602" t="str">
            <v>7,2 млн. фл.</v>
          </cell>
          <cell r="C1602" t="str">
            <v>2014-2016 гг.</v>
          </cell>
          <cell r="D1602" t="str">
            <v>не требуется</v>
          </cell>
          <cell r="E1602" t="str">
            <v>Всего</v>
          </cell>
          <cell r="F1602">
            <v>2.2999999999999998</v>
          </cell>
          <cell r="G1602">
            <v>2.1999999999999997</v>
          </cell>
          <cell r="H1602">
            <v>2.1999999999999997</v>
          </cell>
          <cell r="I1602">
            <v>0</v>
          </cell>
          <cell r="O1602" t="str">
            <v>Бизнес-план проекта на стадии разработки</v>
          </cell>
          <cell r="P1602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603">
          <cell r="E1603" t="str">
            <v>собственные средства</v>
          </cell>
          <cell r="F1603">
            <v>0.4</v>
          </cell>
          <cell r="G1603">
            <v>0.3</v>
          </cell>
          <cell r="H1603">
            <v>0.3</v>
          </cell>
        </row>
        <row r="1604">
          <cell r="E1604" t="str">
            <v>кредиты коммерческих банков</v>
          </cell>
          <cell r="F1604">
            <v>1.9</v>
          </cell>
          <cell r="G1604">
            <v>1.9</v>
          </cell>
          <cell r="H1604">
            <v>1.9</v>
          </cell>
        </row>
        <row r="1605">
          <cell r="A1605" t="str">
            <v>Организация производства лекарств в виде мягких желатиновых капсул, твердых таблеток и жестких желатиновых капсул на ООО "LEKINTERKAPS", Ташкентская область</v>
          </cell>
          <cell r="B1605" t="str">
            <v>31,3 млн. шт.</v>
          </cell>
          <cell r="C1605" t="str">
            <v>2013-2015 гг.</v>
          </cell>
          <cell r="D1605" t="str">
            <v>не требуется</v>
          </cell>
          <cell r="E1605" t="str">
            <v>Всего</v>
          </cell>
          <cell r="F1605">
            <v>1.23</v>
          </cell>
          <cell r="G1605">
            <v>0.73</v>
          </cell>
          <cell r="H1605">
            <v>0.73</v>
          </cell>
          <cell r="O1605" t="str">
            <v>Имеется утвержденный бизнес-план проекта</v>
          </cell>
          <cell r="P1605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606">
          <cell r="E1606" t="str">
            <v>собственные средства</v>
          </cell>
          <cell r="F1606">
            <v>0.43</v>
          </cell>
          <cell r="G1606">
            <v>0.23</v>
          </cell>
          <cell r="H1606">
            <v>0.23</v>
          </cell>
        </row>
        <row r="1607">
          <cell r="E1607" t="str">
            <v>кредиты коммерческих банков</v>
          </cell>
          <cell r="F1607">
            <v>0.8</v>
          </cell>
          <cell r="G1607">
            <v>0.5</v>
          </cell>
          <cell r="H1607">
            <v>0.5</v>
          </cell>
        </row>
        <row r="1608">
          <cell r="A1608" t="str">
            <v>Организация производства препаратов для лечения эндокринных заболеваний, г.Ташкент</v>
          </cell>
          <cell r="B1608" t="str">
            <v>5,0 млн. условных ед</v>
          </cell>
          <cell r="C1608" t="str">
            <v>2015-2017 гг.</v>
          </cell>
          <cell r="D1608" t="str">
            <v>"Tarchomin Polfa"(Польша)</v>
          </cell>
          <cell r="E1608" t="str">
            <v>Всего</v>
          </cell>
          <cell r="F1608">
            <v>8</v>
          </cell>
          <cell r="G1608">
            <v>8</v>
          </cell>
          <cell r="H1608">
            <v>3</v>
          </cell>
          <cell r="I1608">
            <v>2.5</v>
          </cell>
          <cell r="J1608">
            <v>2.5</v>
          </cell>
          <cell r="O1608" t="str">
            <v>Требуется разработка бизнес-плана проекта</v>
          </cell>
          <cell r="P1608" t="str">
            <v xml:space="preserve">Постановление Президента Республики Узбекистан от 15.12.2010 г. ПП-1442 </v>
          </cell>
        </row>
        <row r="1609">
          <cell r="E1609" t="str">
            <v>собственные средства</v>
          </cell>
          <cell r="F1609">
            <v>1</v>
          </cell>
          <cell r="G1609">
            <v>1</v>
          </cell>
          <cell r="H1609">
            <v>1</v>
          </cell>
        </row>
        <row r="1610">
          <cell r="E1610" t="str">
            <v>кредиты коммерческих банков</v>
          </cell>
          <cell r="F1610">
            <v>3</v>
          </cell>
          <cell r="G1610">
            <v>3</v>
          </cell>
          <cell r="I1610">
            <v>1.5</v>
          </cell>
          <cell r="J1610">
            <v>1.5</v>
          </cell>
        </row>
        <row r="1611">
          <cell r="E1611" t="str">
            <v>прямые иностранные инвестиции и кредиты</v>
          </cell>
          <cell r="F1611">
            <v>4</v>
          </cell>
          <cell r="G1611">
            <v>4</v>
          </cell>
          <cell r="H1611">
            <v>2</v>
          </cell>
          <cell r="I1611">
            <v>1</v>
          </cell>
          <cell r="J1611">
            <v>1</v>
          </cell>
        </row>
        <row r="1612">
          <cell r="A1612" t="str">
            <v>Организация производства субстанции “Милдронат” (1-этап)  на ООО «AGRO BIO KIMYO» (СИЗ "Джизак")</v>
          </cell>
          <cell r="B1612" t="str">
            <v>1 млн. ус. ед</v>
          </cell>
          <cell r="C1612" t="str">
            <v>2014-2015гг.</v>
          </cell>
          <cell r="D1612" t="str">
            <v>"PESC Industrial Co., LTD" (КНР)</v>
          </cell>
          <cell r="E1612" t="str">
            <v>Всего</v>
          </cell>
          <cell r="F1612">
            <v>0.5</v>
          </cell>
          <cell r="G1612">
            <v>0.4</v>
          </cell>
          <cell r="H1612">
            <v>0.4</v>
          </cell>
          <cell r="O1612" t="str">
            <v>Бизнес-план проекта на стадии разработки</v>
          </cell>
          <cell r="P1612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613">
          <cell r="E1613" t="str">
            <v>собственные средства</v>
          </cell>
          <cell r="F1613">
            <v>0.1</v>
          </cell>
          <cell r="G1613">
            <v>0.1</v>
          </cell>
          <cell r="H1613">
            <v>0.1</v>
          </cell>
        </row>
        <row r="1614">
          <cell r="E1614" t="str">
            <v>кредиты коммерческих банков</v>
          </cell>
          <cell r="F1614">
            <v>0.3</v>
          </cell>
          <cell r="G1614">
            <v>0.2</v>
          </cell>
          <cell r="H1614">
            <v>0.2</v>
          </cell>
        </row>
        <row r="1615">
          <cell r="E1615" t="str">
            <v>прямые иностранные инвестиции и кредиты</v>
          </cell>
          <cell r="F1615">
            <v>0.1</v>
          </cell>
          <cell r="G1615">
            <v>0.1</v>
          </cell>
          <cell r="H1615">
            <v>0.1</v>
          </cell>
        </row>
        <row r="1616">
          <cell r="A1616" t="str">
            <v>Организация производства «Спандбонд» на ООО "Galen Med Pharm", на территории СИЗ "Джизак"</v>
          </cell>
          <cell r="B1616" t="str">
            <v>30 млн. кв.м</v>
          </cell>
          <cell r="C1616" t="str">
            <v>2014-2015 гг.</v>
          </cell>
          <cell r="D1616" t="str">
            <v xml:space="preserve">не требуется </v>
          </cell>
          <cell r="E1616" t="str">
            <v>Всего</v>
          </cell>
          <cell r="F1616">
            <v>2</v>
          </cell>
          <cell r="G1616">
            <v>0.89999999999999991</v>
          </cell>
          <cell r="H1616">
            <v>0.89999999999999991</v>
          </cell>
          <cell r="O1616" t="str">
            <v>Бизнес-план проекта на стадии разработки</v>
          </cell>
          <cell r="P1616" t="str">
            <v>Постановление Президента Республики Узбекистан №ПП-2069 от 18.11.2013г.от 17.11.2014 г. №ПП-2264</v>
          </cell>
        </row>
        <row r="1617">
          <cell r="E1617" t="str">
            <v>собственные средства</v>
          </cell>
          <cell r="F1617">
            <v>0.2</v>
          </cell>
          <cell r="G1617">
            <v>0.2</v>
          </cell>
          <cell r="H1617">
            <v>0.2</v>
          </cell>
        </row>
        <row r="1618">
          <cell r="E1618" t="str">
            <v>кредиты коммерческих банков</v>
          </cell>
          <cell r="F1618">
            <v>1.8</v>
          </cell>
          <cell r="G1618">
            <v>0.7</v>
          </cell>
          <cell r="H1618">
            <v>0.7</v>
          </cell>
        </row>
        <row r="1619">
          <cell r="A1619" t="str">
            <v>Организация производства гормональных препаратов, г.Ташкент</v>
          </cell>
          <cell r="B1619" t="str">
            <v>1,0 млн. условных ед.</v>
          </cell>
          <cell r="C1619" t="str">
            <v>2013-2015 гг.(2013-2016 гг.)</v>
          </cell>
          <cell r="D1619" t="str">
            <v>Компания "Lekam"(Польша)</v>
          </cell>
          <cell r="E1619" t="str">
            <v>Всего</v>
          </cell>
          <cell r="F1619">
            <v>10</v>
          </cell>
          <cell r="G1619">
            <v>2</v>
          </cell>
          <cell r="H1619">
            <v>2</v>
          </cell>
          <cell r="O1619" t="str">
            <v xml:space="preserve">Требуется разработка ТЭО/бизнес-плана проекта </v>
          </cell>
          <cell r="P1619" t="str">
            <v xml:space="preserve">Постановление Президента Республики Узбекистан от 15.12.2010 г. ПП-1442 </v>
          </cell>
        </row>
        <row r="1620">
          <cell r="E1620" t="str">
            <v>собственные средства</v>
          </cell>
          <cell r="F1620">
            <v>1</v>
          </cell>
          <cell r="G1620">
            <v>1</v>
          </cell>
          <cell r="H1620">
            <v>1</v>
          </cell>
        </row>
        <row r="1621">
          <cell r="E1621" t="str">
            <v>кредиты коммерческих банков</v>
          </cell>
          <cell r="F1621">
            <v>3</v>
          </cell>
          <cell r="H1621">
            <v>0</v>
          </cell>
        </row>
        <row r="1622">
          <cell r="E1622" t="str">
            <v>прямые иностранные инвестиции и кредиты</v>
          </cell>
          <cell r="F1622">
            <v>6</v>
          </cell>
          <cell r="G1622">
            <v>1</v>
          </cell>
          <cell r="H1622">
            <v>1</v>
          </cell>
        </row>
        <row r="1623">
          <cell r="A1623" t="str">
            <v>Организация производства по выпуску онкологических препаратов</v>
          </cell>
          <cell r="B1623" t="str">
            <v>1 млн. шт.</v>
          </cell>
          <cell r="C1623" t="str">
            <v>2012-2015 гг.(2012-2016 гг.)</v>
          </cell>
          <cell r="D1623" t="str">
            <v>Прорабатывается</v>
          </cell>
          <cell r="E1623" t="str">
            <v>Всего</v>
          </cell>
          <cell r="F1623">
            <v>28</v>
          </cell>
          <cell r="G1623">
            <v>2</v>
          </cell>
          <cell r="H1623">
            <v>2</v>
          </cell>
          <cell r="O1623" t="str">
            <v xml:space="preserve">Требуется разработка ТЭО/бизнес-плана проекта </v>
          </cell>
          <cell r="P1623" t="str">
            <v xml:space="preserve">Постановление Президента Республики Узбекистан от 15.12.2010 г. ПП-1442 </v>
          </cell>
        </row>
        <row r="1624">
          <cell r="E1624" t="str">
            <v>собственные средства</v>
          </cell>
          <cell r="F1624">
            <v>3</v>
          </cell>
          <cell r="G1624">
            <v>1</v>
          </cell>
          <cell r="H1624">
            <v>1</v>
          </cell>
        </row>
        <row r="1625">
          <cell r="E1625" t="str">
            <v>кредиты коммерческих банков</v>
          </cell>
          <cell r="F1625">
            <v>20</v>
          </cell>
          <cell r="H1625">
            <v>0</v>
          </cell>
        </row>
        <row r="1626">
          <cell r="E1626" t="str">
            <v>прямые иностранные инвестиции и кредиты</v>
          </cell>
          <cell r="F1626">
            <v>5</v>
          </cell>
          <cell r="G1626">
            <v>1</v>
          </cell>
          <cell r="H1626">
            <v>1</v>
          </cell>
        </row>
        <row r="1627">
          <cell r="A1627" t="str">
            <v xml:space="preserve">Организация глубокой переработки солодки в Сергилийском районе, г.Ташкент </v>
          </cell>
          <cell r="B1627" t="str">
            <v>2 тыс. тонн</v>
          </cell>
          <cell r="C1627" t="str">
            <v>2013-2016 гг.</v>
          </cell>
          <cell r="D1627" t="str">
            <v>не требуется</v>
          </cell>
          <cell r="E1627" t="str">
            <v>Всего</v>
          </cell>
          <cell r="F1627">
            <v>10</v>
          </cell>
          <cell r="G1627">
            <v>8</v>
          </cell>
          <cell r="H1627">
            <v>5</v>
          </cell>
          <cell r="I1627">
            <v>3</v>
          </cell>
          <cell r="O1627" t="str">
            <v>Имеется утвержденный бизнес-план проекта</v>
          </cell>
          <cell r="P1627" t="str">
            <v>Постановление Президента Республики Узбекистан №ПП-2069 от 18.11.2013г.от 17.11.2014 г. №ПП-2264</v>
          </cell>
        </row>
        <row r="1628">
          <cell r="E1628" t="str">
            <v>собственные средства</v>
          </cell>
          <cell r="F1628">
            <v>2</v>
          </cell>
          <cell r="G1628">
            <v>0</v>
          </cell>
        </row>
        <row r="1629">
          <cell r="E1629" t="str">
            <v>кредиты коммерческих банков</v>
          </cell>
          <cell r="F1629">
            <v>8</v>
          </cell>
          <cell r="G1629">
            <v>8</v>
          </cell>
          <cell r="H1629">
            <v>5</v>
          </cell>
          <cell r="I1629">
            <v>3</v>
          </cell>
        </row>
        <row r="1630">
          <cell r="A1630" t="str">
            <v>Организация производства медицинского спирта для производства фармацевтической продукции на территории СИЗ "Ангрен" с участием ГАК "Узфармсаноат"</v>
          </cell>
          <cell r="B1630" t="str">
            <v>5,0 млн. литров</v>
          </cell>
          <cell r="C1630" t="str">
            <v>2014-2016 гг.</v>
          </cell>
          <cell r="D1630" t="str">
            <v>"East Medicare Co." (Белиз)</v>
          </cell>
          <cell r="E1630" t="str">
            <v>Всего</v>
          </cell>
          <cell r="F1630">
            <v>10</v>
          </cell>
          <cell r="G1630">
            <v>8</v>
          </cell>
          <cell r="H1630">
            <v>7</v>
          </cell>
          <cell r="I1630">
            <v>1</v>
          </cell>
          <cell r="O1630" t="str">
            <v>Бизнес-план проекта на стадии разработки</v>
          </cell>
          <cell r="P1630" t="str">
            <v>Постановление Президента Республики Узбекистан №ПП-2069 от 18.11.2013г.</v>
          </cell>
        </row>
        <row r="1631">
          <cell r="E1631" t="str">
            <v>собственные средства</v>
          </cell>
          <cell r="F1631">
            <v>1.5</v>
          </cell>
          <cell r="G1631">
            <v>0.5</v>
          </cell>
          <cell r="H1631">
            <v>0.5</v>
          </cell>
          <cell r="I1631">
            <v>0</v>
          </cell>
        </row>
        <row r="1632">
          <cell r="E1632" t="str">
            <v>кредиты коммерческих банков</v>
          </cell>
          <cell r="F1632">
            <v>3.5</v>
          </cell>
          <cell r="G1632">
            <v>3</v>
          </cell>
          <cell r="H1632">
            <v>3</v>
          </cell>
          <cell r="I1632">
            <v>0</v>
          </cell>
        </row>
        <row r="1633">
          <cell r="E1633" t="str">
            <v>прямые иностранные инвестиции и кредиты</v>
          </cell>
          <cell r="F1633">
            <v>5</v>
          </cell>
          <cell r="G1633">
            <v>4.5</v>
          </cell>
          <cell r="H1633">
            <v>3.5</v>
          </cell>
          <cell r="I1633">
            <v>1</v>
          </cell>
        </row>
        <row r="1634">
          <cell r="A1634" t="str">
            <v>Организация производства готовых инфузионных растворов на базе ООО "Laxisam", г. Ташкент</v>
          </cell>
          <cell r="B1634" t="str">
            <v>3 млн. условных ед.</v>
          </cell>
          <cell r="C1634" t="str">
            <v>2014-2016 гг.</v>
          </cell>
          <cell r="D1634" t="str">
            <v>не требуется</v>
          </cell>
          <cell r="E1634" t="str">
            <v>Всего</v>
          </cell>
          <cell r="F1634">
            <v>5</v>
          </cell>
          <cell r="G1634">
            <v>3.9</v>
          </cell>
          <cell r="H1634">
            <v>0.3</v>
          </cell>
          <cell r="I1634">
            <v>3.6</v>
          </cell>
          <cell r="O1634" t="str">
            <v>Бизнес-план проекта на стадии разработки</v>
          </cell>
          <cell r="P1634" t="str">
            <v>Постановление Президента Республики Узбекистан №ПП-2069 от 18.11.2013г.от 17.11.2014 г. №ПП-2264</v>
          </cell>
        </row>
        <row r="1635">
          <cell r="E1635" t="str">
            <v>собственные средства</v>
          </cell>
          <cell r="F1635">
            <v>1.1000000000000001</v>
          </cell>
          <cell r="H1635">
            <v>0</v>
          </cell>
        </row>
        <row r="1636">
          <cell r="E1636" t="str">
            <v>кредиты коммерческих банков</v>
          </cell>
          <cell r="F1636">
            <v>3.9</v>
          </cell>
          <cell r="G1636">
            <v>3.9</v>
          </cell>
          <cell r="H1636">
            <v>0.3</v>
          </cell>
          <cell r="I1636">
            <v>3.6</v>
          </cell>
        </row>
        <row r="1637">
          <cell r="A1637" t="str">
            <v>Организация производства по выпуску готовых лекарственных препаратов (таблеточные, капсульные препараты) на ИП ООО "Nobel Pharmsanoat", г.Ташкент</v>
          </cell>
          <cell r="B1637" t="str">
            <v>1,96 млн. упаковок</v>
          </cell>
          <cell r="C1637" t="str">
            <v>2009-2015 гг.</v>
          </cell>
          <cell r="D1637" t="str">
            <v>Компания "Nobel Ilac Sanayi ve Tigaret A.S"(Турция)</v>
          </cell>
          <cell r="E1637" t="str">
            <v>Всего</v>
          </cell>
          <cell r="F1637">
            <v>13.5</v>
          </cell>
          <cell r="G1637">
            <v>2</v>
          </cell>
          <cell r="H1637">
            <v>2</v>
          </cell>
          <cell r="O1637" t="str">
            <v>Имеется утвержденный бизнес-план проекта</v>
          </cell>
          <cell r="P1637" t="str">
            <v>Постановление Президента Республики Узбекистан №ПП-2069 от 18.11.2013г.от 17.11.2014 г. №ПП-2264</v>
          </cell>
        </row>
        <row r="1638">
          <cell r="E1638" t="str">
            <v>прямые иностранные инвестиции и кредиты</v>
          </cell>
          <cell r="F1638">
            <v>13.5</v>
          </cell>
          <cell r="G1638">
            <v>2</v>
          </cell>
          <cell r="H1638">
            <v>2</v>
          </cell>
        </row>
        <row r="1639">
          <cell r="A1639" t="str">
            <v>Изготовление медицинской ваты, марли, бинтов и др. в ООО "Fazo-luxe", Ташкентская область</v>
          </cell>
          <cell r="B1639" t="str">
            <v>3,63 тыс. тонн</v>
          </cell>
          <cell r="C1639" t="str">
            <v>2014-2015 гг.</v>
          </cell>
          <cell r="D1639" t="str">
            <v>не требуется</v>
          </cell>
          <cell r="E1639" t="str">
            <v>Всего</v>
          </cell>
          <cell r="F1639">
            <v>3</v>
          </cell>
          <cell r="G1639">
            <v>2.9</v>
          </cell>
          <cell r="H1639">
            <v>2.9</v>
          </cell>
          <cell r="O1639" t="str">
            <v>Бизнес-план проекта на стадии разработки</v>
          </cell>
          <cell r="P1639" t="str">
            <v>Постановление Президента Республики Узбекистан №ПП-2069 от 18.11.2013г.от 17.11.2014 г. №ПП-2264</v>
          </cell>
        </row>
        <row r="1640">
          <cell r="E1640" t="str">
            <v>собственные средства</v>
          </cell>
          <cell r="F1640">
            <v>0.75</v>
          </cell>
          <cell r="G1640">
            <v>0.65</v>
          </cell>
          <cell r="H1640">
            <v>0.65</v>
          </cell>
        </row>
        <row r="1641">
          <cell r="E1641" t="str">
            <v>кредиты коммерческих банков</v>
          </cell>
          <cell r="F1641">
            <v>2.25</v>
          </cell>
          <cell r="G1641">
            <v>2.25</v>
          </cell>
          <cell r="H1641">
            <v>2.25</v>
          </cell>
        </row>
        <row r="1642">
          <cell r="A1642" t="str">
            <v>Организация производства инфузионных растворов на ООО "Soft inter medical", г.Ташкент</v>
          </cell>
          <cell r="B1642" t="str">
            <v>12 млн. шт.</v>
          </cell>
          <cell r="C1642" t="str">
            <v>2013-2015 гг.</v>
          </cell>
          <cell r="D1642" t="str">
            <v xml:space="preserve">Исламская корпорация по развитию частного сектора </v>
          </cell>
          <cell r="E1642" t="str">
            <v>Всего</v>
          </cell>
          <cell r="F1642">
            <v>8.5</v>
          </cell>
          <cell r="G1642">
            <v>5.5</v>
          </cell>
          <cell r="H1642">
            <v>5.5</v>
          </cell>
          <cell r="O1642" t="str">
            <v>Бизнес-план проекта на стадии разработки</v>
          </cell>
          <cell r="P1642" t="str">
            <v>Постановление Президента Республики Узбекистан №ПП-2069 от 18.11.2013г.от 17.11.2014 г. №ПП-2264</v>
          </cell>
        </row>
        <row r="1643">
          <cell r="E1643" t="str">
            <v>собственные средства</v>
          </cell>
          <cell r="F1643">
            <v>3</v>
          </cell>
          <cell r="G1643">
            <v>3</v>
          </cell>
          <cell r="H1643">
            <v>3</v>
          </cell>
        </row>
        <row r="1644">
          <cell r="E1644" t="str">
            <v>прямые иностранные инвестиции и кредиты</v>
          </cell>
          <cell r="F1644">
            <v>5.5</v>
          </cell>
          <cell r="G1644">
            <v>2.5</v>
          </cell>
          <cell r="H1644">
            <v>2.5</v>
          </cell>
        </row>
        <row r="1645">
          <cell r="A1645" t="str">
            <v>Организация выпуска пряжи для производства перевязочных материалов в ассортименте на базе ООО "Baxtteks-Farm", Сырдарьинская область</v>
          </cell>
          <cell r="B1645" t="str">
            <v>1320,0 тонн пряжи</v>
          </cell>
          <cell r="C1645" t="str">
            <v>2014-2015 гг.</v>
          </cell>
          <cell r="D1645" t="str">
            <v>не требуется</v>
          </cell>
          <cell r="E1645" t="str">
            <v>Всего</v>
          </cell>
          <cell r="F1645">
            <v>7</v>
          </cell>
          <cell r="G1645">
            <v>6</v>
          </cell>
          <cell r="H1645">
            <v>6</v>
          </cell>
          <cell r="O1645" t="str">
            <v>Имеется утвержденный бизнес-план проекта</v>
          </cell>
          <cell r="P1645" t="str">
            <v>Постановление Президента Республики Узбекистан №ПП-2069 от 18.11.2013г.от 17.11.2014 г. №ПП-2264</v>
          </cell>
        </row>
        <row r="1646">
          <cell r="E1646" t="str">
            <v>кредиты коммерческих банков</v>
          </cell>
          <cell r="F1646">
            <v>7</v>
          </cell>
          <cell r="G1646">
            <v>6</v>
          </cell>
          <cell r="H1646">
            <v>6</v>
          </cell>
        </row>
        <row r="1647">
          <cell r="A1647" t="str">
            <v>Организация производства инфузионных растворов на базе СП ООО "Remedy group", г.Ташкент</v>
          </cell>
          <cell r="B1647" t="str">
            <v>5,0 млн. шт.</v>
          </cell>
          <cell r="C1647" t="str">
            <v>2014-2015 гг.</v>
          </cell>
          <cell r="D1647" t="str">
            <v>не требуется</v>
          </cell>
          <cell r="E1647" t="str">
            <v>Всего</v>
          </cell>
          <cell r="F1647">
            <v>3.5</v>
          </cell>
          <cell r="G1647">
            <v>3</v>
          </cell>
          <cell r="H1647">
            <v>3</v>
          </cell>
          <cell r="O1647" t="str">
            <v>Имеется утвержденный бизнес-план проекта</v>
          </cell>
          <cell r="P1647" t="str">
            <v>Постановление Президента Республики Узбекистан №ПП-2069 от 18.11.2013г.от 17.11.2014 г. №ПП-2264</v>
          </cell>
        </row>
        <row r="1648">
          <cell r="E1648" t="str">
            <v>собственные средства</v>
          </cell>
          <cell r="F1648">
            <v>0.5</v>
          </cell>
          <cell r="G1648">
            <v>0.5</v>
          </cell>
          <cell r="H1648">
            <v>0.5</v>
          </cell>
        </row>
        <row r="1649">
          <cell r="E1649" t="str">
            <v>кредиты коммерческих банков</v>
          </cell>
          <cell r="F1649">
            <v>3</v>
          </cell>
          <cell r="G1649">
            <v>2.5</v>
          </cell>
          <cell r="H1649">
            <v>2.5</v>
          </cell>
        </row>
        <row r="1650">
          <cell r="A1650" t="str">
            <v>Организация производства одноразовых изделий медицинского назначения (бахилы, лицевые маски, шапки, халаты, простыня и др.) на территории СИЗ "Джизак"</v>
          </cell>
          <cell r="B1650" t="str">
            <v>10 млн.шт.</v>
          </cell>
          <cell r="C1650" t="str">
            <v>2014-2016 гг.</v>
          </cell>
          <cell r="D1650" t="str">
            <v xml:space="preserve">не требуется </v>
          </cell>
          <cell r="E1650" t="str">
            <v>Всего</v>
          </cell>
          <cell r="F1650">
            <v>2</v>
          </cell>
          <cell r="G1650">
            <v>1</v>
          </cell>
          <cell r="H1650">
            <v>1</v>
          </cell>
          <cell r="O1650" t="str">
            <v>Бизнес-план проекта на стадии разработки</v>
          </cell>
          <cell r="P1650" t="str">
            <v>Постановление Президента Республики Узбекистан №ПП-2069 от 18.11.2013г.от 17.11.2014 г. №ПП-2264</v>
          </cell>
        </row>
        <row r="1651">
          <cell r="E1651" t="str">
            <v>собственные средства</v>
          </cell>
          <cell r="F1651">
            <v>0.3</v>
          </cell>
          <cell r="G1651">
            <v>0.3</v>
          </cell>
          <cell r="H1651">
            <v>0.3</v>
          </cell>
        </row>
        <row r="1652">
          <cell r="E1652" t="str">
            <v>кредиты коммерческих банков</v>
          </cell>
          <cell r="F1652">
            <v>1.7</v>
          </cell>
          <cell r="G1652">
            <v>0.7</v>
          </cell>
          <cell r="H1652">
            <v>0.7</v>
          </cell>
        </row>
        <row r="1653">
          <cell r="A1653" t="str">
            <v>Организация производства фармацевтических субстанций (глицилизированной кислоты) на базе передаваемого СП "KPC Herbal technology" по нулевой выкупной стоимости незавершенного строительством объекта ИП "Мем-Гилан" в Хорезмской области</v>
          </cell>
          <cell r="B1653" t="str">
            <v>100 млн. флаконов</v>
          </cell>
          <cell r="C1653" t="str">
            <v>2014-2015 гг.</v>
          </cell>
          <cell r="D1653" t="str">
            <v>Компания«Kunmin Pharmaceutical»(КНР)</v>
          </cell>
          <cell r="E1653" t="str">
            <v>Всего</v>
          </cell>
          <cell r="F1653">
            <v>6</v>
          </cell>
          <cell r="G1653">
            <v>3.6</v>
          </cell>
          <cell r="H1653">
            <v>3.6</v>
          </cell>
          <cell r="O1653" t="str">
            <v>Бизнес-план проекта на стадии разработки</v>
          </cell>
          <cell r="P1653" t="str">
            <v>Постановление Президента Республики Узбекистан №ПП-2069 от 18.11.2013г.от 17.11.2014 г. №ПП-2264</v>
          </cell>
        </row>
        <row r="1654">
          <cell r="E1654" t="str">
            <v>собственные средства</v>
          </cell>
          <cell r="F1654">
            <v>0.6</v>
          </cell>
          <cell r="G1654">
            <v>0.6</v>
          </cell>
          <cell r="H1654">
            <v>0.6</v>
          </cell>
        </row>
        <row r="1655">
          <cell r="E1655" t="str">
            <v>прямые иностранные инвестиции и кредиты</v>
          </cell>
          <cell r="F1655">
            <v>5.4</v>
          </cell>
          <cell r="G1655">
            <v>3</v>
          </cell>
          <cell r="H1655">
            <v>3</v>
          </cell>
        </row>
        <row r="1656">
          <cell r="A1656" t="str">
            <v>Организация производства фармацевтических субстанций (крахмала, глюкозы, фруктозы) на территории СИЗ "Джизак"</v>
          </cell>
          <cell r="B1656" t="str">
            <v>объект</v>
          </cell>
          <cell r="C1656" t="str">
            <v>2014-2016 гг.</v>
          </cell>
          <cell r="D1656" t="str">
            <v>Компания«Dong Li (Nan Tong) Chemical Co., LTD» (КНР)</v>
          </cell>
          <cell r="E1656" t="str">
            <v>Всего</v>
          </cell>
          <cell r="F1656">
            <v>4</v>
          </cell>
          <cell r="G1656">
            <v>1</v>
          </cell>
          <cell r="H1656">
            <v>1</v>
          </cell>
          <cell r="O1656" t="str">
            <v xml:space="preserve">Требуется разработка бизнес-плана проекта </v>
          </cell>
          <cell r="P1656" t="str">
            <v>Протокол №1 Административного совета СИЗ "Джизак" от 26.03.2013 г.</v>
          </cell>
        </row>
        <row r="1657">
          <cell r="E1657" t="str">
            <v>собственные средства</v>
          </cell>
          <cell r="F1657">
            <v>2</v>
          </cell>
          <cell r="G1657">
            <v>0.5</v>
          </cell>
          <cell r="H1657">
            <v>0.5</v>
          </cell>
        </row>
        <row r="1658">
          <cell r="E1658" t="str">
            <v>прямые иностранные инвестиции и кредиты</v>
          </cell>
          <cell r="F1658">
            <v>2</v>
          </cell>
          <cell r="G1658">
            <v>0.5</v>
          </cell>
          <cell r="H1658">
            <v>0.5</v>
          </cell>
        </row>
        <row r="1659">
          <cell r="A1659" t="str">
            <v>Организация производства медицинской ваты, хлопковой целлюлозы на производственном комплексе "Ангрен коттон" (ООО "Sirrius Press") на территории СИЗ "Ангрен"</v>
          </cell>
          <cell r="B1659" t="str">
            <v>2,0 тыс. тн</v>
          </cell>
          <cell r="C1659" t="str">
            <v>2014-2015 гг.</v>
          </cell>
          <cell r="D1659" t="str">
            <v>не требуется</v>
          </cell>
          <cell r="E1659" t="str">
            <v>Всего</v>
          </cell>
          <cell r="F1659">
            <v>1.8</v>
          </cell>
          <cell r="G1659">
            <v>1.6</v>
          </cell>
          <cell r="H1659">
            <v>1.6</v>
          </cell>
          <cell r="O1659" t="str">
            <v>Бизнес-план проекта на стадии разработки</v>
          </cell>
          <cell r="P1659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660">
          <cell r="E1660" t="str">
            <v>собственные средства</v>
          </cell>
          <cell r="F1660">
            <v>0.3</v>
          </cell>
          <cell r="G1660">
            <v>0.1</v>
          </cell>
          <cell r="H1660">
            <v>0.1</v>
          </cell>
        </row>
        <row r="1661">
          <cell r="E1661" t="str">
            <v>кредиты коммерческих банков</v>
          </cell>
          <cell r="F1661">
            <v>1.5</v>
          </cell>
          <cell r="G1661">
            <v>1.5</v>
          </cell>
          <cell r="H1661">
            <v>1.5</v>
          </cell>
        </row>
        <row r="1662">
          <cell r="A1662" t="str">
            <v>Организация лекарственного растениеводства и производства субстанций (растительных масел, экстрактов) на территории СИЗ "Джизак"</v>
          </cell>
          <cell r="B1662" t="str">
            <v>100 тн</v>
          </cell>
          <cell r="C1662" t="str">
            <v>2014-2015 гг.</v>
          </cell>
          <cell r="D1662" t="str">
            <v>"PESC Industrial Co., LTD" (КНР)</v>
          </cell>
          <cell r="E1662" t="str">
            <v>Всего</v>
          </cell>
          <cell r="F1662">
            <v>0.6</v>
          </cell>
          <cell r="G1662">
            <v>0.4</v>
          </cell>
          <cell r="H1662">
            <v>0.4</v>
          </cell>
          <cell r="O1662" t="str">
            <v>Бизнес-план проекта на стадии разработки</v>
          </cell>
          <cell r="P1662" t="str">
            <v>Постановление Президента Республики Узбекистан №ПП-2069 от 18.11.2013г.от 17.11.2014 г. №ПП-2264</v>
          </cell>
        </row>
        <row r="1663">
          <cell r="E1663" t="str">
            <v>собственные средства</v>
          </cell>
          <cell r="F1663">
            <v>0.1</v>
          </cell>
          <cell r="G1663">
            <v>0.1</v>
          </cell>
          <cell r="H1663">
            <v>0.1</v>
          </cell>
        </row>
        <row r="1664">
          <cell r="E1664" t="str">
            <v>кредиты коммерческих банков</v>
          </cell>
          <cell r="F1664">
            <v>0.4</v>
          </cell>
          <cell r="G1664">
            <v>0.2</v>
          </cell>
          <cell r="H1664">
            <v>0.2</v>
          </cell>
        </row>
        <row r="1665">
          <cell r="E1665" t="str">
            <v>прямые иностранные инвестиции и кредиты</v>
          </cell>
          <cell r="F1665">
            <v>0.1</v>
          </cell>
          <cell r="G1665">
            <v>0.1</v>
          </cell>
          <cell r="H1665">
            <v>0.1</v>
          </cell>
        </row>
        <row r="1666">
          <cell r="A1666" t="str">
            <v>Организация производства одноразовых медицинских перчаток на ООО "Rassom", Самаркандская область</v>
          </cell>
          <cell r="B1666" t="str">
            <v>24,0 млн. пар.</v>
          </cell>
          <cell r="C1666" t="str">
            <v>2014-2015 гг.</v>
          </cell>
          <cell r="D1666" t="str">
            <v>"ERIELL"(Чехия)</v>
          </cell>
          <cell r="E1666" t="str">
            <v>Всего</v>
          </cell>
          <cell r="F1666">
            <v>2.9</v>
          </cell>
          <cell r="G1666">
            <v>2.4</v>
          </cell>
          <cell r="H1666">
            <v>2.4</v>
          </cell>
          <cell r="O1666" t="str">
            <v>Бизнес-план проекта на стадии разработки</v>
          </cell>
          <cell r="P1666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667">
          <cell r="E1667" t="str">
            <v>собственные средства</v>
          </cell>
          <cell r="F1667">
            <v>0.9</v>
          </cell>
          <cell r="G1667">
            <v>0.7</v>
          </cell>
          <cell r="H1667">
            <v>0.7</v>
          </cell>
        </row>
        <row r="1668">
          <cell r="E1668" t="str">
            <v>кредиты коммерческих банков</v>
          </cell>
          <cell r="F1668">
            <v>2</v>
          </cell>
          <cell r="G1668">
            <v>1.7</v>
          </cell>
          <cell r="H1668">
            <v>1.7</v>
          </cell>
        </row>
        <row r="1669">
          <cell r="A1669" t="str">
            <v>Организация производства инфузионных растворов в поли-пропиленовых флаконах на OOO "Gul-Qira", Кашкадарьинская область</v>
          </cell>
          <cell r="B1669" t="str">
            <v>2,0 млн. флак.</v>
          </cell>
          <cell r="C1669" t="str">
            <v>2014-2015 гг.</v>
          </cell>
          <cell r="D1669" t="str">
            <v>не требуется</v>
          </cell>
          <cell r="E1669" t="str">
            <v>Всего</v>
          </cell>
          <cell r="F1669">
            <v>2</v>
          </cell>
          <cell r="G1669">
            <v>2</v>
          </cell>
          <cell r="H1669">
            <v>2</v>
          </cell>
          <cell r="O1669" t="str">
            <v>Бизнес-план проекта на стадии разработки</v>
          </cell>
          <cell r="P1669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670">
          <cell r="E1670" t="str">
            <v>собственные средства</v>
          </cell>
          <cell r="F1670">
            <v>0.6</v>
          </cell>
          <cell r="G1670">
            <v>0.6</v>
          </cell>
          <cell r="H1670">
            <v>0.6</v>
          </cell>
        </row>
        <row r="1671">
          <cell r="E1671" t="str">
            <v>кредиты коммерческих банков</v>
          </cell>
          <cell r="F1671">
            <v>1.4</v>
          </cell>
          <cell r="G1671">
            <v>1.4</v>
          </cell>
          <cell r="H1671">
            <v>1.4</v>
          </cell>
        </row>
        <row r="1672">
          <cell r="A1672" t="str">
            <v>Организация производства очищенной серы для использования в производстве лекарственных средств на "Мубарекский ГПЗ" Кашкадарьинская область</v>
          </cell>
          <cell r="B1672" t="str">
            <v>50 тн.</v>
          </cell>
          <cell r="C1672" t="str">
            <v>2014-2016 гг.</v>
          </cell>
          <cell r="D1672" t="str">
            <v>не требуется</v>
          </cell>
          <cell r="E1672" t="str">
            <v>Всего</v>
          </cell>
          <cell r="F1672">
            <v>1.05</v>
          </cell>
          <cell r="G1672">
            <v>1.05</v>
          </cell>
          <cell r="H1672">
            <v>1</v>
          </cell>
          <cell r="I1672">
            <v>0.05</v>
          </cell>
          <cell r="O1672" t="str">
            <v>Бизнес-план проекта на стадии разработки</v>
          </cell>
          <cell r="P1672" t="str">
            <v>Постановление Президента Республики Узбекистан №ПП-2017 от  02.08.2013г.,от 17.11.2014 г. №ПП-2264</v>
          </cell>
        </row>
        <row r="1673">
          <cell r="E1673" t="str">
            <v>собственные средства</v>
          </cell>
          <cell r="F1673">
            <v>0.5</v>
          </cell>
          <cell r="G1673">
            <v>0.5</v>
          </cell>
          <cell r="H1673">
            <v>0.5</v>
          </cell>
        </row>
        <row r="1674">
          <cell r="E1674" t="str">
            <v>кредиты коммерческих банков</v>
          </cell>
          <cell r="F1674">
            <v>0.55000000000000004</v>
          </cell>
          <cell r="G1674">
            <v>0.55000000000000004</v>
          </cell>
          <cell r="H1674">
            <v>0.5</v>
          </cell>
          <cell r="I1674">
            <v>0.05</v>
          </cell>
        </row>
        <row r="1675">
          <cell r="A1675" t="str">
            <v>Организация производства одноразовых систем для розлива инфузионных растворов на базе ООО "Golden egg of Namangan" Наманганская область</v>
          </cell>
          <cell r="B1675" t="str">
            <v>30,0 млн шт</v>
          </cell>
          <cell r="C1675" t="str">
            <v>2014-2016 гг.</v>
          </cell>
          <cell r="D1675" t="str">
            <v>Yiwu Dili import &amp; export Co., Ltd (КНР)</v>
          </cell>
          <cell r="E1675" t="str">
            <v>Всего</v>
          </cell>
          <cell r="F1675">
            <v>5.5</v>
          </cell>
          <cell r="G1675">
            <v>5.5</v>
          </cell>
          <cell r="H1675">
            <v>5.45</v>
          </cell>
          <cell r="I1675">
            <v>0.05</v>
          </cell>
          <cell r="O1675" t="str">
            <v>Бизнес-план проекта на стадии разработки</v>
          </cell>
          <cell r="P1675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676">
          <cell r="E1676" t="str">
            <v>собственные средства</v>
          </cell>
          <cell r="F1676">
            <v>1.25</v>
          </cell>
          <cell r="G1676">
            <v>1.25</v>
          </cell>
          <cell r="H1676">
            <v>1.25</v>
          </cell>
        </row>
        <row r="1677">
          <cell r="E1677" t="str">
            <v>кредиты коммерческих банков</v>
          </cell>
          <cell r="F1677">
            <v>4.2</v>
          </cell>
          <cell r="G1677">
            <v>4.2</v>
          </cell>
          <cell r="H1677">
            <v>4.2</v>
          </cell>
        </row>
        <row r="1678">
          <cell r="E1678" t="str">
            <v>прямые иностранные инвестиции и кредиты</v>
          </cell>
          <cell r="F1678">
            <v>0.05</v>
          </cell>
          <cell r="G1678">
            <v>0.05</v>
          </cell>
          <cell r="H1678">
            <v>0</v>
          </cell>
          <cell r="I1678">
            <v>0.05</v>
          </cell>
        </row>
        <row r="1679">
          <cell r="A1679" t="str">
            <v>Организация производства по изготовлению стерильных перевязочных и косметических изделий на базе ООО "Le Uat de Bukhara", Бухарская область</v>
          </cell>
          <cell r="B1679" t="str">
            <v>3 млн. шт.</v>
          </cell>
          <cell r="C1679" t="str">
            <v>2014-2015 гг.</v>
          </cell>
          <cell r="D1679" t="str">
            <v>не требуется</v>
          </cell>
          <cell r="E1679" t="str">
            <v>Всего</v>
          </cell>
          <cell r="F1679">
            <v>1.238</v>
          </cell>
          <cell r="G1679">
            <v>1.03</v>
          </cell>
          <cell r="H1679">
            <v>1.03</v>
          </cell>
          <cell r="O1679" t="str">
            <v>Бизнес-план проекта на стадии разработки</v>
          </cell>
          <cell r="P1679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680">
          <cell r="E1680" t="str">
            <v>собственные средства</v>
          </cell>
          <cell r="F1680">
            <v>0.23799999999999999</v>
          </cell>
          <cell r="G1680">
            <v>0.23</v>
          </cell>
          <cell r="H1680">
            <v>0.23</v>
          </cell>
        </row>
        <row r="1681">
          <cell r="E1681" t="str">
            <v>кредиты коммерческих банков</v>
          </cell>
          <cell r="F1681">
            <v>1</v>
          </cell>
          <cell r="G1681">
            <v>0.8</v>
          </cell>
          <cell r="H1681">
            <v>0.8</v>
          </cell>
        </row>
        <row r="1682">
          <cell r="A1682" t="str">
            <v>Организация плантации для выращивания лекарственных растений на ООО «AGRO BIO KIMYO» (100 га) в Сырдарьинской области</v>
          </cell>
          <cell r="B1682" t="str">
            <v>200 тонн</v>
          </cell>
          <cell r="C1682" t="str">
            <v>2015-2016 гг.</v>
          </cell>
          <cell r="D1682" t="str">
            <v>не требуется</v>
          </cell>
          <cell r="E1682" t="str">
            <v>Всего</v>
          </cell>
          <cell r="F1682">
            <v>0.1</v>
          </cell>
          <cell r="G1682">
            <v>0.1</v>
          </cell>
          <cell r="H1682">
            <v>0</v>
          </cell>
          <cell r="I1682">
            <v>0.1</v>
          </cell>
          <cell r="O1682" t="str">
            <v>Бизнес-план проекта на стадии разработки</v>
          </cell>
          <cell r="P1682" t="str">
            <v>Письмо ГАК "Узфармсаноат" от 30.05.2014 г.  МД-11/1007</v>
          </cell>
        </row>
        <row r="1683">
          <cell r="E1683" t="str">
            <v>собственные средства</v>
          </cell>
          <cell r="F1683">
            <v>0.1</v>
          </cell>
          <cell r="G1683">
            <v>0.1</v>
          </cell>
          <cell r="H1683">
            <v>0</v>
          </cell>
          <cell r="I1683">
            <v>0.1</v>
          </cell>
        </row>
        <row r="1684">
          <cell r="A1684" t="str">
            <v>Организация  плантации по культивированию солодки голой (200 га) на ООО «AGRO BIO KIMYO» в Сырдарьинской области</v>
          </cell>
          <cell r="B1684" t="str">
            <v>1200 тонн</v>
          </cell>
          <cell r="C1684" t="str">
            <v>2015-2016 гг.</v>
          </cell>
          <cell r="D1684" t="str">
            <v>не требуется</v>
          </cell>
          <cell r="E1684" t="str">
            <v>Всего</v>
          </cell>
          <cell r="F1684">
            <v>1.5</v>
          </cell>
          <cell r="G1684">
            <v>1.5</v>
          </cell>
          <cell r="H1684">
            <v>0</v>
          </cell>
          <cell r="I1684">
            <v>1.5</v>
          </cell>
          <cell r="O1684" t="str">
            <v>Бизнес-план проекта на стадии разработки</v>
          </cell>
          <cell r="P1684" t="str">
            <v>Письмо ГАК "Узфармсаноат" от 30.05.2014 г.  МД-11/1007</v>
          </cell>
        </row>
        <row r="1685">
          <cell r="E1685" t="str">
            <v>собственные средства</v>
          </cell>
          <cell r="F1685">
            <v>0.3</v>
          </cell>
          <cell r="G1685">
            <v>0.3</v>
          </cell>
          <cell r="I1685">
            <v>0.3</v>
          </cell>
        </row>
        <row r="1686">
          <cell r="E1686" t="str">
            <v>кредиты коммерческих банков</v>
          </cell>
          <cell r="F1686">
            <v>1.2</v>
          </cell>
          <cell r="G1686">
            <v>1.2</v>
          </cell>
          <cell r="I1686">
            <v>1.2</v>
          </cell>
        </row>
        <row r="1687">
          <cell r="A1687" t="str">
            <v>Организация производства глубокой переработки солодкового корня на ООО «AGRO BIO KIMYO» (200 га) в Сырдарьинской области</v>
          </cell>
          <cell r="B1687" t="str">
            <v>20 тонн</v>
          </cell>
          <cell r="C1687" t="str">
            <v>2017-2018 гг.</v>
          </cell>
          <cell r="D1687" t="str">
            <v>не требуется</v>
          </cell>
          <cell r="E1687" t="str">
            <v>Всего</v>
          </cell>
          <cell r="F1687">
            <v>6</v>
          </cell>
          <cell r="G1687">
            <v>6</v>
          </cell>
          <cell r="H1687">
            <v>0</v>
          </cell>
          <cell r="I1687">
            <v>0</v>
          </cell>
          <cell r="J1687">
            <v>1.5</v>
          </cell>
          <cell r="K1687">
            <v>4.5</v>
          </cell>
          <cell r="O1687" t="str">
            <v>Бизнес-план проекта на стадии разработки</v>
          </cell>
          <cell r="P1687" t="str">
            <v>Письмо ГАК "Узфармсаноат" от 30.05.2014 г.  МД-11/1007</v>
          </cell>
        </row>
        <row r="1688">
          <cell r="E1688" t="str">
            <v>собственные средства</v>
          </cell>
          <cell r="F1688">
            <v>1</v>
          </cell>
          <cell r="G1688">
            <v>1</v>
          </cell>
          <cell r="J1688">
            <v>0.3</v>
          </cell>
          <cell r="K1688">
            <v>0.7</v>
          </cell>
        </row>
        <row r="1689">
          <cell r="E1689" t="str">
            <v>кредиты коммерческих банков</v>
          </cell>
          <cell r="F1689">
            <v>5</v>
          </cell>
          <cell r="G1689">
            <v>5</v>
          </cell>
          <cell r="J1689">
            <v>1.2</v>
          </cell>
          <cell r="K1689">
            <v>3.8</v>
          </cell>
        </row>
        <row r="1690">
          <cell r="A1690" t="str">
            <v>Организация производства инфузионных растворов в полипропиленовых флаконах в г.Ургенч</v>
          </cell>
          <cell r="B1690" t="str">
            <v>6 млн. флаконов</v>
          </cell>
          <cell r="C1690" t="str">
            <v>2015-2017 гг.</v>
          </cell>
          <cell r="D1690" t="str">
            <v>не требуется</v>
          </cell>
          <cell r="E1690" t="str">
            <v>Всего</v>
          </cell>
          <cell r="F1690">
            <v>8</v>
          </cell>
          <cell r="G1690">
            <v>8</v>
          </cell>
          <cell r="H1690">
            <v>2</v>
          </cell>
          <cell r="I1690">
            <v>2.2999999999999998</v>
          </cell>
          <cell r="J1690">
            <v>3.7</v>
          </cell>
          <cell r="K1690">
            <v>0</v>
          </cell>
          <cell r="O1690" t="str">
            <v>Бизнес-план проекта на стадии разработки</v>
          </cell>
          <cell r="P1690" t="str">
            <v>Постановление Президента Республики Узбекистан от  22.11.2012г. ПП-1856,от 17.11.2014 г. №ПП-2264</v>
          </cell>
        </row>
        <row r="1691">
          <cell r="E1691" t="str">
            <v>собственные средства</v>
          </cell>
          <cell r="F1691">
            <v>2.4</v>
          </cell>
          <cell r="G1691">
            <v>2.4</v>
          </cell>
          <cell r="H1691">
            <v>0.4</v>
          </cell>
          <cell r="I1691">
            <v>0.8</v>
          </cell>
          <cell r="J1691">
            <v>1.2</v>
          </cell>
        </row>
        <row r="1692">
          <cell r="E1692" t="str">
            <v>кредиты коммерческих банков</v>
          </cell>
          <cell r="F1692">
            <v>5.6</v>
          </cell>
          <cell r="G1692">
            <v>5.6</v>
          </cell>
          <cell r="H1692">
            <v>1.6</v>
          </cell>
          <cell r="I1692">
            <v>1.5</v>
          </cell>
          <cell r="J1692">
            <v>2.5</v>
          </cell>
        </row>
        <row r="1693">
          <cell r="A1693" t="str">
            <v>Организация производства готовых лекарственных препаратов (капсульные, таблеточные препараты) в Хорезмской области</v>
          </cell>
          <cell r="B1693" t="str">
            <v>10 млн.усл.ед</v>
          </cell>
          <cell r="C1693" t="str">
            <v>2017-2018 гг.</v>
          </cell>
          <cell r="D1693" t="str">
            <v>не требуется</v>
          </cell>
          <cell r="E1693" t="str">
            <v>Всего</v>
          </cell>
          <cell r="F1693">
            <v>3</v>
          </cell>
          <cell r="G1693">
            <v>3</v>
          </cell>
          <cell r="H1693">
            <v>0</v>
          </cell>
          <cell r="I1693">
            <v>0</v>
          </cell>
          <cell r="J1693">
            <v>1.4000000000000001</v>
          </cell>
          <cell r="K1693">
            <v>1.6</v>
          </cell>
          <cell r="O1693" t="str">
            <v>Бизнес-план проекта на стадии разработки</v>
          </cell>
          <cell r="P1693" t="str">
            <v xml:space="preserve">Постановление Президента Республики Узбекистан от  22.11.2012г. ПП-1856 </v>
          </cell>
        </row>
        <row r="1694">
          <cell r="E1694" t="str">
            <v>собственные средства</v>
          </cell>
          <cell r="F1694">
            <v>0.9</v>
          </cell>
          <cell r="G1694">
            <v>0.9</v>
          </cell>
          <cell r="H1694">
            <v>0</v>
          </cell>
          <cell r="I1694">
            <v>0</v>
          </cell>
          <cell r="J1694">
            <v>0.3</v>
          </cell>
          <cell r="K1694">
            <v>0.6</v>
          </cell>
        </row>
        <row r="1695">
          <cell r="E1695" t="str">
            <v>кредиты коммерческих банков</v>
          </cell>
          <cell r="F1695">
            <v>2.1</v>
          </cell>
          <cell r="G1695">
            <v>2.1</v>
          </cell>
          <cell r="H1695">
            <v>0</v>
          </cell>
          <cell r="I1695">
            <v>0</v>
          </cell>
          <cell r="J1695">
            <v>1.1000000000000001</v>
          </cell>
          <cell r="K1695">
            <v>1</v>
          </cell>
        </row>
        <row r="1696">
          <cell r="A1696" t="str">
            <v>Организация производства дезинфицириющих средств в Хорезмской области</v>
          </cell>
          <cell r="B1696" t="str">
            <v>200 тонн</v>
          </cell>
          <cell r="C1696" t="str">
            <v>2016-2017 гг.</v>
          </cell>
          <cell r="D1696" t="str">
            <v>не требуется</v>
          </cell>
          <cell r="E1696" t="str">
            <v>Всего</v>
          </cell>
          <cell r="F1696">
            <v>1.2</v>
          </cell>
          <cell r="G1696">
            <v>1.2</v>
          </cell>
          <cell r="H1696">
            <v>0</v>
          </cell>
          <cell r="I1696">
            <v>0.36</v>
          </cell>
          <cell r="J1696">
            <v>0.84</v>
          </cell>
          <cell r="K1696">
            <v>0</v>
          </cell>
          <cell r="O1696" t="str">
            <v>Бизнес-план проекта на стадии разработки</v>
          </cell>
          <cell r="P1696" t="str">
            <v xml:space="preserve">Постановление Президента Республики Узбекистан от  22.11.2012г. ПП-1856 </v>
          </cell>
        </row>
        <row r="1697">
          <cell r="E1697" t="str">
            <v>собственные средства</v>
          </cell>
          <cell r="F1697">
            <v>0.36</v>
          </cell>
          <cell r="G1697">
            <v>0.36</v>
          </cell>
          <cell r="H1697">
            <v>0</v>
          </cell>
          <cell r="I1697">
            <v>0.12</v>
          </cell>
          <cell r="J1697">
            <v>0.24</v>
          </cell>
          <cell r="K1697">
            <v>0</v>
          </cell>
        </row>
        <row r="1698">
          <cell r="E1698" t="str">
            <v>кредиты коммерческих банков</v>
          </cell>
          <cell r="F1698">
            <v>0.84</v>
          </cell>
          <cell r="G1698">
            <v>0.84</v>
          </cell>
          <cell r="H1698">
            <v>0</v>
          </cell>
          <cell r="I1698">
            <v>0.24</v>
          </cell>
          <cell r="J1698">
            <v>0.6</v>
          </cell>
          <cell r="K1698">
            <v>0</v>
          </cell>
        </row>
        <row r="1699">
          <cell r="A1699" t="str">
            <v>Организация производства медицинской ваты и марли в Кашкадарьинской области</v>
          </cell>
          <cell r="B1699" t="str">
            <v>1800 тн. мед. ваты, 1,1 тыс.кв.м. марли</v>
          </cell>
          <cell r="C1699" t="str">
            <v>2015-2017 гг.</v>
          </cell>
          <cell r="D1699" t="str">
            <v>не требуется</v>
          </cell>
          <cell r="E1699" t="str">
            <v>Всего</v>
          </cell>
          <cell r="F1699">
            <v>3.5</v>
          </cell>
          <cell r="G1699">
            <v>3.5</v>
          </cell>
          <cell r="H1699">
            <v>0.7</v>
          </cell>
          <cell r="I1699">
            <v>1.2</v>
          </cell>
          <cell r="J1699">
            <v>1.6</v>
          </cell>
          <cell r="K1699">
            <v>0</v>
          </cell>
          <cell r="O1699" t="str">
            <v>Бизнес-план проекта на стадии разработки</v>
          </cell>
          <cell r="P1699" t="str">
            <v>Постановление Президента Республики Узбекистан №ПП-2017 от  02.08.2013г.,от 17.11.2014 г. №ПП-2264</v>
          </cell>
        </row>
        <row r="1700">
          <cell r="E1700" t="str">
            <v>собственные средства</v>
          </cell>
          <cell r="F1700">
            <v>0.2</v>
          </cell>
          <cell r="G1700">
            <v>0.2</v>
          </cell>
          <cell r="H1700">
            <v>0.2</v>
          </cell>
          <cell r="I1700">
            <v>0</v>
          </cell>
          <cell r="J1700">
            <v>0</v>
          </cell>
          <cell r="K1700">
            <v>0</v>
          </cell>
        </row>
        <row r="1701">
          <cell r="E1701" t="str">
            <v>кредиты коммерческих банков</v>
          </cell>
          <cell r="F1701">
            <v>3.3</v>
          </cell>
          <cell r="G1701">
            <v>3.3</v>
          </cell>
          <cell r="H1701">
            <v>0.5</v>
          </cell>
          <cell r="I1701">
            <v>1.2</v>
          </cell>
          <cell r="J1701">
            <v>1.6</v>
          </cell>
          <cell r="K1701">
            <v>0</v>
          </cell>
        </row>
        <row r="1702">
          <cell r="A1702" t="str">
            <v>Организация производства медицинского гипсового бинта, хирургических шариков и салфеток в Кашкадарьинской области</v>
          </cell>
          <cell r="B1702" t="str">
            <v>1000 тн. мед. бинт, 50 тыс.кв.м. гипсовый бинт, 400 тыс. шт. хирургических шариков, 500 тыс. шт. салфеток</v>
          </cell>
          <cell r="C1702" t="str">
            <v>2015-2017 гг.</v>
          </cell>
          <cell r="D1702" t="str">
            <v>не требуется</v>
          </cell>
          <cell r="E1702" t="str">
            <v>Всего</v>
          </cell>
          <cell r="F1702">
            <v>1.5</v>
          </cell>
          <cell r="G1702">
            <v>1.5</v>
          </cell>
          <cell r="H1702">
            <v>0.5</v>
          </cell>
          <cell r="I1702">
            <v>0.4</v>
          </cell>
          <cell r="J1702">
            <v>0.6</v>
          </cell>
          <cell r="K1702">
            <v>0</v>
          </cell>
          <cell r="O1702" t="str">
            <v>Бизнес-план проекта на стадии разработки</v>
          </cell>
          <cell r="P1702" t="str">
            <v>Постановление Президента Республики Узбекистан №ПП-2017 от  02.08.2013г.,от 17.11.2014 г. №ПП-2264</v>
          </cell>
        </row>
        <row r="1703">
          <cell r="E1703" t="str">
            <v>собственные средства</v>
          </cell>
          <cell r="F1703">
            <v>1.5</v>
          </cell>
          <cell r="G1703">
            <v>1.5</v>
          </cell>
          <cell r="H1703">
            <v>0.5</v>
          </cell>
          <cell r="I1703">
            <v>0.4</v>
          </cell>
          <cell r="J1703">
            <v>0.6</v>
          </cell>
        </row>
        <row r="1704">
          <cell r="A1704" t="str">
            <v>Организация производства широкого спектра лекарственных средств в Кашкадарьинской области</v>
          </cell>
          <cell r="B1704" t="str">
            <v>10 млн.усл.ед</v>
          </cell>
          <cell r="C1704" t="str">
            <v>2016-2017 гг.</v>
          </cell>
          <cell r="D1704" t="str">
            <v>не требуется</v>
          </cell>
          <cell r="E1704" t="str">
            <v>Всего</v>
          </cell>
          <cell r="F1704">
            <v>15</v>
          </cell>
          <cell r="G1704">
            <v>15</v>
          </cell>
          <cell r="H1704">
            <v>0</v>
          </cell>
          <cell r="I1704">
            <v>5</v>
          </cell>
          <cell r="J1704">
            <v>10</v>
          </cell>
          <cell r="K1704">
            <v>0</v>
          </cell>
          <cell r="O1704" t="str">
            <v>Бизнес-план проекта на стадии разработки</v>
          </cell>
          <cell r="P1704" t="str">
            <v xml:space="preserve">Постановление Президента Республики Узбекистан №ПП-2017 от  02.08.2013г. </v>
          </cell>
        </row>
        <row r="1705">
          <cell r="E1705" t="str">
            <v>собственные средства</v>
          </cell>
          <cell r="F1705">
            <v>5</v>
          </cell>
          <cell r="G1705">
            <v>5</v>
          </cell>
          <cell r="H1705">
            <v>0</v>
          </cell>
          <cell r="I1705">
            <v>2</v>
          </cell>
          <cell r="J1705">
            <v>3</v>
          </cell>
          <cell r="K1705">
            <v>0</v>
          </cell>
        </row>
        <row r="1706">
          <cell r="E1706" t="str">
            <v>кредиты коммерческих банков</v>
          </cell>
          <cell r="F1706">
            <v>10</v>
          </cell>
          <cell r="G1706">
            <v>10</v>
          </cell>
          <cell r="H1706">
            <v>0</v>
          </cell>
          <cell r="I1706">
            <v>3</v>
          </cell>
          <cell r="J1706">
            <v>7</v>
          </cell>
          <cell r="K1706">
            <v>0</v>
          </cell>
        </row>
        <row r="1707">
          <cell r="A1707" t="str">
            <v>Организация производства жидких  лекарственных форм в Кашкадарьинской области</v>
          </cell>
          <cell r="B1707" t="str">
            <v>5 млн.усл.ед</v>
          </cell>
          <cell r="C1707" t="str">
            <v>2016-2017 гг.</v>
          </cell>
          <cell r="D1707" t="str">
            <v>не требуется</v>
          </cell>
          <cell r="E1707" t="str">
            <v>Всего</v>
          </cell>
          <cell r="F1707">
            <v>4</v>
          </cell>
          <cell r="G1707">
            <v>4</v>
          </cell>
          <cell r="H1707">
            <v>0</v>
          </cell>
          <cell r="I1707">
            <v>1.4</v>
          </cell>
          <cell r="J1707">
            <v>2.6</v>
          </cell>
          <cell r="K1707">
            <v>0</v>
          </cell>
          <cell r="O1707" t="str">
            <v>Бизнес-план проекта на стадии разработки</v>
          </cell>
          <cell r="P1707" t="str">
            <v xml:space="preserve">Постановление Президента Республики Узбекистан №ПП-2017 от  02.08.2013г. </v>
          </cell>
        </row>
        <row r="1708">
          <cell r="E1708" t="str">
            <v>собственные средства</v>
          </cell>
          <cell r="F1708">
            <v>0.8</v>
          </cell>
          <cell r="G1708">
            <v>0.8</v>
          </cell>
          <cell r="H1708">
            <v>0</v>
          </cell>
          <cell r="I1708">
            <v>0.2</v>
          </cell>
          <cell r="J1708">
            <v>0.6</v>
          </cell>
        </row>
        <row r="1709">
          <cell r="E1709" t="str">
            <v>кредиты коммерческих банков</v>
          </cell>
          <cell r="F1709">
            <v>3.2</v>
          </cell>
          <cell r="G1709">
            <v>3.2</v>
          </cell>
          <cell r="H1709">
            <v>0</v>
          </cell>
          <cell r="I1709">
            <v>1.2</v>
          </cell>
          <cell r="J1709">
            <v>2</v>
          </cell>
        </row>
        <row r="1710">
          <cell r="A1710" t="str">
            <v>Организация производства галеновых препаратов, Сырдарьинская область (г. Янгиер)</v>
          </cell>
          <cell r="B1710" t="str">
            <v>12 млн. усл.ед.</v>
          </cell>
          <cell r="C1710" t="str">
            <v>2016-2017 гг.</v>
          </cell>
          <cell r="D1710" t="str">
            <v>не требуется</v>
          </cell>
          <cell r="E1710" t="str">
            <v>Всего</v>
          </cell>
          <cell r="F1710">
            <v>1.1000000000000001</v>
          </cell>
          <cell r="G1710">
            <v>1.1000000000000001</v>
          </cell>
          <cell r="H1710">
            <v>0</v>
          </cell>
          <cell r="I1710">
            <v>0.35</v>
          </cell>
          <cell r="J1710">
            <v>0.75</v>
          </cell>
          <cell r="K1710">
            <v>0</v>
          </cell>
          <cell r="O1710" t="str">
            <v>Бизнес-план проекта на стадии разработки</v>
          </cell>
          <cell r="P1710" t="str">
            <v>Письмо ГАК "Узфармсаноат" от 30.05.2014 г.  МД-11/1007</v>
          </cell>
        </row>
        <row r="1711">
          <cell r="E1711" t="str">
            <v>собственные средства</v>
          </cell>
          <cell r="F1711">
            <v>0.35</v>
          </cell>
          <cell r="G1711">
            <v>0.35</v>
          </cell>
          <cell r="H1711">
            <v>0</v>
          </cell>
          <cell r="I1711">
            <v>0.15</v>
          </cell>
          <cell r="J1711">
            <v>0.2</v>
          </cell>
        </row>
        <row r="1712">
          <cell r="E1712" t="str">
            <v>кредиты коммерческих банков</v>
          </cell>
          <cell r="F1712">
            <v>0.75</v>
          </cell>
          <cell r="G1712">
            <v>0.75</v>
          </cell>
          <cell r="H1712">
            <v>0</v>
          </cell>
          <cell r="I1712">
            <v>0.2</v>
          </cell>
          <cell r="J1712">
            <v>0.55000000000000004</v>
          </cell>
        </row>
        <row r="1713">
          <cell r="A1713" t="str">
            <v>Организация производства тыквенного порошка, Сырдарьинская область (Хавастский  район)</v>
          </cell>
          <cell r="B1713" t="str">
            <v>500 тн</v>
          </cell>
          <cell r="C1713" t="str">
            <v>2017-2018 гг.</v>
          </cell>
          <cell r="D1713" t="str">
            <v>не требуется</v>
          </cell>
          <cell r="E1713" t="str">
            <v>Всего</v>
          </cell>
          <cell r="F1713">
            <v>0.25</v>
          </cell>
          <cell r="G1713">
            <v>0.25</v>
          </cell>
          <cell r="H1713">
            <v>0</v>
          </cell>
          <cell r="I1713">
            <v>0</v>
          </cell>
          <cell r="J1713">
            <v>0.05</v>
          </cell>
          <cell r="K1713">
            <v>0.2</v>
          </cell>
          <cell r="O1713" t="str">
            <v>Бизнес-план проекта на стадии разработки</v>
          </cell>
          <cell r="P1713" t="str">
            <v>Письмо ГАК "Узфармсаноат" от 30.05.2014 г.  МД-11/1007</v>
          </cell>
        </row>
        <row r="1714">
          <cell r="E1714" t="str">
            <v>собственные средства</v>
          </cell>
          <cell r="F1714">
            <v>7.4999999999999997E-2</v>
          </cell>
          <cell r="G1714">
            <v>7.4999999999999997E-2</v>
          </cell>
          <cell r="H1714">
            <v>0</v>
          </cell>
          <cell r="I1714">
            <v>0</v>
          </cell>
          <cell r="J1714">
            <v>2.5000000000000001E-2</v>
          </cell>
          <cell r="K1714">
            <v>0.05</v>
          </cell>
        </row>
        <row r="1715">
          <cell r="E1715" t="str">
            <v>кредиты коммерческих банков</v>
          </cell>
          <cell r="F1715">
            <v>0.17499999999999999</v>
          </cell>
          <cell r="G1715">
            <v>0.17499999999999999</v>
          </cell>
          <cell r="H1715">
            <v>0</v>
          </cell>
          <cell r="I1715">
            <v>0</v>
          </cell>
          <cell r="J1715">
            <v>2.5000000000000001E-2</v>
          </cell>
          <cell r="K1715">
            <v>0.15</v>
          </cell>
        </row>
        <row r="1716">
          <cell r="A1716" t="str">
            <v>Организация производства тыквенного сока, Сырдарьинская область (Хавастский  район)</v>
          </cell>
          <cell r="B1716" t="str">
            <v>100 тыс.л</v>
          </cell>
          <cell r="C1716" t="str">
            <v>2016-2017гг.</v>
          </cell>
          <cell r="D1716" t="str">
            <v>не требуется</v>
          </cell>
          <cell r="E1716" t="str">
            <v>Всего</v>
          </cell>
          <cell r="F1716">
            <v>2.5000000000000001E-2</v>
          </cell>
          <cell r="G1716">
            <v>2.5000000000000001E-2</v>
          </cell>
          <cell r="H1716">
            <v>0</v>
          </cell>
          <cell r="I1716">
            <v>4.5000000000000005E-3</v>
          </cell>
          <cell r="J1716">
            <v>2.0499999999999997E-2</v>
          </cell>
          <cell r="K1716">
            <v>0</v>
          </cell>
          <cell r="O1716" t="str">
            <v>Бизнес-план проекта на стадии разработки</v>
          </cell>
          <cell r="P1716" t="str">
            <v>Письмо ГАК "Узфармсаноат" от 30.05.2014 г.  МД-11/1007</v>
          </cell>
        </row>
        <row r="1717">
          <cell r="E1717" t="str">
            <v>собственные средства</v>
          </cell>
          <cell r="F1717">
            <v>7.4999999999999997E-3</v>
          </cell>
          <cell r="G1717">
            <v>7.4999999999999997E-3</v>
          </cell>
          <cell r="H1717">
            <v>0</v>
          </cell>
          <cell r="I1717">
            <v>2E-3</v>
          </cell>
          <cell r="J1717">
            <v>5.4999999999999997E-3</v>
          </cell>
        </row>
        <row r="1718">
          <cell r="E1718" t="str">
            <v>кредиты коммерческих банков</v>
          </cell>
          <cell r="F1718">
            <v>1.7500000000000002E-2</v>
          </cell>
          <cell r="G1718">
            <v>1.7500000000000002E-2</v>
          </cell>
          <cell r="H1718">
            <v>0</v>
          </cell>
          <cell r="I1718">
            <v>2.5000000000000001E-3</v>
          </cell>
          <cell r="J1718">
            <v>1.4999999999999999E-2</v>
          </cell>
        </row>
        <row r="1719">
          <cell r="A1719" t="str">
            <v>Организация производства субстанции вазелина на основе рапсового масла, Сырдарьинская область (Хавастский  район)</v>
          </cell>
          <cell r="B1719" t="str">
            <v>500 тн</v>
          </cell>
          <cell r="C1719" t="str">
            <v>2015 г</v>
          </cell>
          <cell r="D1719" t="str">
            <v>не требуется</v>
          </cell>
          <cell r="E1719" t="str">
            <v>Всего</v>
          </cell>
          <cell r="F1719">
            <v>0.1</v>
          </cell>
          <cell r="G1719">
            <v>0.1</v>
          </cell>
          <cell r="H1719">
            <v>0.1</v>
          </cell>
          <cell r="I1719">
            <v>0</v>
          </cell>
          <cell r="J1719">
            <v>0</v>
          </cell>
          <cell r="K1719">
            <v>0</v>
          </cell>
          <cell r="O1719" t="str">
            <v>Бизнес-план проекта на стадии разработки</v>
          </cell>
          <cell r="P1719" t="str">
            <v>Письмо ГАК "Узфармсаноат" от 30.05.2014 г.  МД-11/1007</v>
          </cell>
        </row>
        <row r="1720">
          <cell r="E1720" t="str">
            <v>собственные средства</v>
          </cell>
          <cell r="F1720">
            <v>0.03</v>
          </cell>
          <cell r="G1720">
            <v>0.03</v>
          </cell>
          <cell r="H1720">
            <v>0.03</v>
          </cell>
        </row>
        <row r="1721">
          <cell r="E1721" t="str">
            <v>кредиты коммерческих банков</v>
          </cell>
          <cell r="F1721">
            <v>7.0000000000000007E-2</v>
          </cell>
          <cell r="G1721">
            <v>7.0000000000000007E-2</v>
          </cell>
          <cell r="H1721">
            <v>7.0000000000000007E-2</v>
          </cell>
        </row>
        <row r="1722">
          <cell r="A1722" t="str">
            <v>Организация производства фруктозы и глюкозы, Сырдарьинская область (Сайхунабадский район)</v>
          </cell>
          <cell r="B1722" t="str">
            <v>100 тн</v>
          </cell>
          <cell r="C1722" t="str">
            <v>2015-2016гг.</v>
          </cell>
          <cell r="D1722" t="str">
            <v>не требуется</v>
          </cell>
          <cell r="E1722" t="str">
            <v>Всего</v>
          </cell>
          <cell r="F1722">
            <v>2.25</v>
          </cell>
          <cell r="G1722">
            <v>2.25</v>
          </cell>
          <cell r="H1722">
            <v>1</v>
          </cell>
          <cell r="I1722">
            <v>1.25</v>
          </cell>
          <cell r="J1722">
            <v>0</v>
          </cell>
          <cell r="K1722">
            <v>0</v>
          </cell>
          <cell r="O1722" t="str">
            <v>Бизнес-план проекта на стадии разработки</v>
          </cell>
          <cell r="P1722" t="str">
            <v>Письмо ГАК "Узфармсаноат" от 30.05.2014 г.  МД-11/1007</v>
          </cell>
        </row>
        <row r="1723">
          <cell r="E1723" t="str">
            <v>собственные средства</v>
          </cell>
          <cell r="F1723">
            <v>0.67500000000000004</v>
          </cell>
          <cell r="G1723">
            <v>0.67500000000000004</v>
          </cell>
          <cell r="H1723">
            <v>0.5</v>
          </cell>
          <cell r="I1723">
            <v>0.17499999999999999</v>
          </cell>
        </row>
        <row r="1724">
          <cell r="E1724" t="str">
            <v>кредиты коммерческих банков</v>
          </cell>
          <cell r="F1724">
            <v>1.575</v>
          </cell>
          <cell r="G1724">
            <v>1.575</v>
          </cell>
          <cell r="H1724">
            <v>0.5</v>
          </cell>
          <cell r="I1724">
            <v>1.075</v>
          </cell>
        </row>
        <row r="1725">
          <cell r="A1725" t="str">
            <v>Расширение производства лекарственных средств на СП ООО "Novopharma plus", г.Ташкент</v>
          </cell>
          <cell r="B1725" t="str">
            <v>4,753 млн уп.</v>
          </cell>
          <cell r="C1725" t="str">
            <v>2016-2017 гг.</v>
          </cell>
          <cell r="D1725" t="str">
            <v>не требуется</v>
          </cell>
          <cell r="E1725" t="str">
            <v>Всего</v>
          </cell>
          <cell r="F1725">
            <v>1.2</v>
          </cell>
          <cell r="G1725">
            <v>1.2</v>
          </cell>
          <cell r="H1725">
            <v>0</v>
          </cell>
          <cell r="I1725">
            <v>0.5</v>
          </cell>
          <cell r="J1725">
            <v>0.7</v>
          </cell>
          <cell r="K1725">
            <v>0</v>
          </cell>
          <cell r="O1725" t="str">
            <v>Бизнес-план проекта на стадии разработки</v>
          </cell>
          <cell r="P1725" t="str">
            <v>Письмо ГАК "Узфармсаноат" от 30.05.2014 г.  МД-11/1007</v>
          </cell>
        </row>
        <row r="1726">
          <cell r="E1726" t="str">
            <v>собственные средства</v>
          </cell>
          <cell r="F1726">
            <v>0.2</v>
          </cell>
          <cell r="G1726">
            <v>0.2</v>
          </cell>
          <cell r="H1726">
            <v>0</v>
          </cell>
          <cell r="I1726">
            <v>0.2</v>
          </cell>
          <cell r="J1726">
            <v>0</v>
          </cell>
        </row>
        <row r="1727">
          <cell r="E1727" t="str">
            <v>кредиты коммерческих банков</v>
          </cell>
          <cell r="F1727">
            <v>1</v>
          </cell>
          <cell r="G1727">
            <v>1</v>
          </cell>
          <cell r="H1727">
            <v>0</v>
          </cell>
          <cell r="I1727">
            <v>0.3</v>
          </cell>
          <cell r="J1727">
            <v>0.7</v>
          </cell>
        </row>
        <row r="1728">
          <cell r="A1728" t="str">
            <v xml:space="preserve">Организация производства ампульных лекарств, ООО "SID", Ташкентская область </v>
          </cell>
          <cell r="B1728" t="str">
            <v>22,0 млн. усл. ед.</v>
          </cell>
          <cell r="C1728" t="str">
            <v>2016-2017 гг.</v>
          </cell>
          <cell r="D1728" t="str">
            <v>не требуется</v>
          </cell>
          <cell r="E1728" t="str">
            <v>Всего</v>
          </cell>
          <cell r="F1728">
            <v>3</v>
          </cell>
          <cell r="G1728">
            <v>3</v>
          </cell>
          <cell r="H1728">
            <v>0</v>
          </cell>
          <cell r="I1728">
            <v>1.5</v>
          </cell>
          <cell r="J1728">
            <v>1.5</v>
          </cell>
          <cell r="K1728">
            <v>0</v>
          </cell>
          <cell r="O1728" t="str">
            <v>Бизнес-план проекта на стадии разработки</v>
          </cell>
          <cell r="P1728" t="str">
            <v xml:space="preserve">Постановление Президента Республики Узбекистан от 12.07.2013г. №ПП-2000 </v>
          </cell>
        </row>
        <row r="1729">
          <cell r="E1729" t="str">
            <v>собственные средства</v>
          </cell>
          <cell r="F1729">
            <v>0.5</v>
          </cell>
          <cell r="G1729">
            <v>0.5</v>
          </cell>
          <cell r="H1729">
            <v>0</v>
          </cell>
          <cell r="I1729">
            <v>0.5</v>
          </cell>
          <cell r="J1729">
            <v>0</v>
          </cell>
        </row>
        <row r="1730">
          <cell r="E1730" t="str">
            <v>кредиты коммерческих банков</v>
          </cell>
          <cell r="F1730">
            <v>2.5</v>
          </cell>
          <cell r="G1730">
            <v>2.5</v>
          </cell>
          <cell r="H1730">
            <v>0</v>
          </cell>
          <cell r="I1730">
            <v>1</v>
          </cell>
          <cell r="J1730">
            <v>1.5</v>
          </cell>
        </row>
        <row r="1731">
          <cell r="A1731" t="str">
            <v>Организация плантаций лекарственного растительного сырья (выращивание, сбор, сушка) 30 га в Джизакской области</v>
          </cell>
          <cell r="B1731" t="str">
            <v>35 тонн</v>
          </cell>
          <cell r="C1731" t="str">
            <v>2016-2017 гг.</v>
          </cell>
          <cell r="D1731" t="str">
            <v>не требуется</v>
          </cell>
          <cell r="E1731" t="str">
            <v>Всего</v>
          </cell>
          <cell r="F1731">
            <v>0.114</v>
          </cell>
          <cell r="G1731">
            <v>0.114</v>
          </cell>
          <cell r="H1731">
            <v>0</v>
          </cell>
          <cell r="I1731">
            <v>0</v>
          </cell>
          <cell r="J1731">
            <v>0.114</v>
          </cell>
          <cell r="K1731">
            <v>0</v>
          </cell>
          <cell r="O1731" t="str">
            <v>Бизнес-план проекта на стадии разработки</v>
          </cell>
          <cell r="P1731" t="str">
            <v>Письмо ГАК "Узфармсаноат" от 30.05.2014 г.  МД-11/1007</v>
          </cell>
        </row>
        <row r="1732">
          <cell r="E1732" t="str">
            <v>собственные средства</v>
          </cell>
          <cell r="F1732">
            <v>1.4E-2</v>
          </cell>
          <cell r="G1732">
            <v>1.4E-2</v>
          </cell>
          <cell r="H1732">
            <v>0</v>
          </cell>
          <cell r="I1732">
            <v>0</v>
          </cell>
          <cell r="J1732">
            <v>1.4E-2</v>
          </cell>
        </row>
        <row r="1733">
          <cell r="E1733" t="str">
            <v>кредиты коммерческих банков</v>
          </cell>
          <cell r="F1733">
            <v>0.1</v>
          </cell>
          <cell r="G1733">
            <v>0.1</v>
          </cell>
          <cell r="H1733">
            <v>0</v>
          </cell>
          <cell r="I1733">
            <v>0</v>
          </cell>
          <cell r="J1733">
            <v>0.1</v>
          </cell>
        </row>
        <row r="1734">
          <cell r="A1734" t="str">
            <v>Организация производства косметических препаратов на основе глицерина, Хорезмская область (г. Ургенч)</v>
          </cell>
          <cell r="B1734" t="str">
            <v>100 тн</v>
          </cell>
          <cell r="C1734" t="str">
            <v>2015-2017 гг.</v>
          </cell>
          <cell r="D1734" t="str">
            <v>не требуется</v>
          </cell>
          <cell r="E1734" t="str">
            <v>Всего</v>
          </cell>
          <cell r="F1734">
            <v>2</v>
          </cell>
          <cell r="G1734">
            <v>2</v>
          </cell>
          <cell r="H1734">
            <v>0.5</v>
          </cell>
          <cell r="I1734">
            <v>0.53</v>
          </cell>
          <cell r="J1734">
            <v>0.97</v>
          </cell>
          <cell r="K1734">
            <v>0</v>
          </cell>
          <cell r="O1734" t="str">
            <v>Бизнес-план проекта на стадии разработки</v>
          </cell>
          <cell r="P1734" t="str">
            <v xml:space="preserve">Постановление Президента Республики Узбекистан от  22.11.2012г. ПП-1856 </v>
          </cell>
        </row>
        <row r="1735">
          <cell r="E1735" t="str">
            <v>собственные средства</v>
          </cell>
          <cell r="F1735">
            <v>0.2</v>
          </cell>
          <cell r="G1735">
            <v>0.2</v>
          </cell>
          <cell r="H1735">
            <v>0.1</v>
          </cell>
          <cell r="I1735">
            <v>0.03</v>
          </cell>
          <cell r="J1735">
            <v>7.0000000000000007E-2</v>
          </cell>
        </row>
        <row r="1736">
          <cell r="E1736" t="str">
            <v>кредиты коммерческих банков</v>
          </cell>
          <cell r="F1736">
            <v>1.8</v>
          </cell>
          <cell r="G1736">
            <v>1.8</v>
          </cell>
          <cell r="H1736">
            <v>0.4</v>
          </cell>
          <cell r="I1736">
            <v>0.5</v>
          </cell>
          <cell r="J1736">
            <v>0.9</v>
          </cell>
        </row>
        <row r="1737">
          <cell r="A1737" t="str">
            <v>Организация плантации для выращивания лекарственных растений (112 га) в Андижанской области</v>
          </cell>
          <cell r="B1737" t="str">
            <v>200 тн</v>
          </cell>
          <cell r="C1737" t="str">
            <v>2015-2016 гг.</v>
          </cell>
          <cell r="D1737" t="str">
            <v>не требуется</v>
          </cell>
          <cell r="E1737" t="str">
            <v>Всего</v>
          </cell>
          <cell r="F1737">
            <v>0.1</v>
          </cell>
          <cell r="G1737">
            <v>0.1</v>
          </cell>
          <cell r="H1737">
            <v>9.0000000000000011E-2</v>
          </cell>
          <cell r="I1737">
            <v>0.01</v>
          </cell>
          <cell r="J1737">
            <v>0</v>
          </cell>
          <cell r="K1737">
            <v>0</v>
          </cell>
          <cell r="O1737" t="str">
            <v>Бизнес-план проекта на стадии разработки</v>
          </cell>
          <cell r="P1737" t="str">
            <v>Письмо ГАК "Узфармсаноат" от 30.05.2014 г.  МД-11/1007</v>
          </cell>
        </row>
        <row r="1738">
          <cell r="E1738" t="str">
            <v>собственные средства</v>
          </cell>
          <cell r="F1738">
            <v>0.03</v>
          </cell>
          <cell r="G1738">
            <v>0.03</v>
          </cell>
          <cell r="H1738">
            <v>0.02</v>
          </cell>
          <cell r="I1738">
            <v>0.01</v>
          </cell>
          <cell r="J1738">
            <v>0</v>
          </cell>
        </row>
        <row r="1739">
          <cell r="E1739" t="str">
            <v>кредиты коммерческих банков</v>
          </cell>
          <cell r="F1739">
            <v>7.0000000000000007E-2</v>
          </cell>
          <cell r="G1739">
            <v>7.0000000000000007E-2</v>
          </cell>
          <cell r="H1739">
            <v>7.0000000000000007E-2</v>
          </cell>
          <cell r="I1739">
            <v>0</v>
          </cell>
          <cell r="J1739">
            <v>0</v>
          </cell>
        </row>
        <row r="1740">
          <cell r="A1740" t="str">
            <v>Организация производства по фасовке лекарственного растительного сырья (фиточаев)  в Джизакской области</v>
          </cell>
          <cell r="B1740" t="str">
            <v xml:space="preserve">50 тыс.упак. </v>
          </cell>
          <cell r="C1740" t="str">
            <v>2016-2017 гг.</v>
          </cell>
          <cell r="D1740" t="str">
            <v>не требуется</v>
          </cell>
          <cell r="E1740" t="str">
            <v>Всего</v>
          </cell>
          <cell r="F1740">
            <v>1</v>
          </cell>
          <cell r="G1740">
            <v>1</v>
          </cell>
          <cell r="H1740">
            <v>0</v>
          </cell>
          <cell r="I1740">
            <v>0.85000000000000009</v>
          </cell>
          <cell r="J1740">
            <v>0.15</v>
          </cell>
          <cell r="K1740">
            <v>0</v>
          </cell>
          <cell r="O1740" t="str">
            <v>Бизнес-план проекта на стадии разработки</v>
          </cell>
          <cell r="P1740" t="str">
            <v>Письмо ГАК "Узфармсаноат" от 30.05.2014 г.  МД-11/1007</v>
          </cell>
        </row>
        <row r="1741">
          <cell r="E1741" t="str">
            <v>собственные средства</v>
          </cell>
          <cell r="F1741">
            <v>0.2</v>
          </cell>
          <cell r="G1741">
            <v>0.2</v>
          </cell>
          <cell r="H1741">
            <v>0</v>
          </cell>
          <cell r="I1741">
            <v>0.05</v>
          </cell>
          <cell r="J1741">
            <v>0.15</v>
          </cell>
        </row>
        <row r="1742">
          <cell r="E1742" t="str">
            <v>кредиты коммерческих банков</v>
          </cell>
          <cell r="F1742">
            <v>0.8</v>
          </cell>
          <cell r="G1742">
            <v>0.8</v>
          </cell>
          <cell r="H1742">
            <v>0</v>
          </cell>
          <cell r="I1742">
            <v>0.8</v>
          </cell>
          <cell r="J1742">
            <v>0</v>
          </cell>
        </row>
        <row r="1743">
          <cell r="A1743" t="str">
            <v>Организация плантаций ферулы асафетиды (ферулы вонючей), 10 га на базе OOO “Charli-Texno-Servis”, «Shoxsanambonu-kovul» ФХ в Джизакской области</v>
          </cell>
          <cell r="B1743" t="str">
            <v xml:space="preserve">определяется </v>
          </cell>
          <cell r="C1743" t="str">
            <v>2016-2017 гг.</v>
          </cell>
          <cell r="D1743" t="str">
            <v>не требуется</v>
          </cell>
          <cell r="E1743" t="str">
            <v>Всего</v>
          </cell>
          <cell r="F1743">
            <v>1.35</v>
          </cell>
          <cell r="G1743">
            <v>1.35</v>
          </cell>
          <cell r="H1743">
            <v>0</v>
          </cell>
          <cell r="I1743">
            <v>0.95000000000000007</v>
          </cell>
          <cell r="J1743">
            <v>0.4</v>
          </cell>
          <cell r="K1743">
            <v>0</v>
          </cell>
          <cell r="O1743" t="str">
            <v>Бизнес-план проекта на стадии разработки</v>
          </cell>
          <cell r="P1743" t="str">
            <v>Письмо ГАК "Узфармсаноат" от 30.05.2014 г.  МД-11/1007</v>
          </cell>
        </row>
        <row r="1744">
          <cell r="E1744" t="str">
            <v>собственные средства</v>
          </cell>
          <cell r="F1744">
            <v>0.25</v>
          </cell>
          <cell r="G1744">
            <v>0.25</v>
          </cell>
          <cell r="H1744">
            <v>0</v>
          </cell>
          <cell r="I1744">
            <v>0.15</v>
          </cell>
          <cell r="J1744">
            <v>0.1</v>
          </cell>
        </row>
        <row r="1745">
          <cell r="E1745" t="str">
            <v>кредиты коммерческих банков</v>
          </cell>
          <cell r="F1745">
            <v>1.1000000000000001</v>
          </cell>
          <cell r="G1745">
            <v>1.1000000000000001</v>
          </cell>
          <cell r="H1745">
            <v>0</v>
          </cell>
          <cell r="I1745">
            <v>0.8</v>
          </cell>
          <cell r="J1745">
            <v>0.3</v>
          </cell>
        </row>
        <row r="1746">
          <cell r="A1746" t="str">
            <v>Организация производства экстракта  асафетиды (ферулы вонючей) на базе OOO “Charli-Texno-Servis”, «Shoxsanambonu-kovul» ФХ в Джизакской области</v>
          </cell>
          <cell r="B1746" t="str">
            <v>50 тн</v>
          </cell>
          <cell r="C1746" t="str">
            <v>2017-2018 гг.</v>
          </cell>
          <cell r="D1746" t="str">
            <v>не требуется</v>
          </cell>
          <cell r="E1746" t="str">
            <v>Всего</v>
          </cell>
          <cell r="F1746">
            <v>1.125</v>
          </cell>
          <cell r="G1746">
            <v>1.125</v>
          </cell>
          <cell r="H1746">
            <v>0</v>
          </cell>
          <cell r="I1746">
            <v>0</v>
          </cell>
          <cell r="J1746">
            <v>1.0249999999999999</v>
          </cell>
          <cell r="K1746">
            <v>0.1</v>
          </cell>
          <cell r="O1746" t="str">
            <v>Бизнес-план проекта на стадии разработки</v>
          </cell>
          <cell r="P1746" t="str">
            <v>Письмо ГАК "Узфармсаноат" от 30.05.2014 г.  МД-11/1007</v>
          </cell>
        </row>
        <row r="1747">
          <cell r="E1747" t="str">
            <v>собственные средства</v>
          </cell>
          <cell r="F1747">
            <v>0.22500000000000001</v>
          </cell>
          <cell r="G1747">
            <v>0.22500000000000001</v>
          </cell>
          <cell r="J1747">
            <v>0.125</v>
          </cell>
          <cell r="K1747">
            <v>0.1</v>
          </cell>
        </row>
        <row r="1748">
          <cell r="E1748" t="str">
            <v>кредиты коммерческих банков</v>
          </cell>
          <cell r="F1748">
            <v>0.9</v>
          </cell>
          <cell r="G1748">
            <v>0.9</v>
          </cell>
          <cell r="J1748">
            <v>0.9</v>
          </cell>
        </row>
        <row r="1749">
          <cell r="A1749" t="str">
            <v>Организация производства лекарственных препаратов на основе Каланхоэ на ООО "Хоразм Фитофарм" в Хорезмской области</v>
          </cell>
          <cell r="B1749" t="str">
            <v>80 тн</v>
          </cell>
          <cell r="C1749" t="str">
            <v>2015-2017 гг.</v>
          </cell>
          <cell r="D1749" t="str">
            <v>не требуется</v>
          </cell>
          <cell r="E1749" t="str">
            <v>Всего</v>
          </cell>
          <cell r="F1749">
            <v>5</v>
          </cell>
          <cell r="G1749">
            <v>5</v>
          </cell>
          <cell r="H1749">
            <v>0.6</v>
          </cell>
          <cell r="I1749">
            <v>1.9000000000000001</v>
          </cell>
          <cell r="J1749">
            <v>2.5</v>
          </cell>
          <cell r="K1749">
            <v>0</v>
          </cell>
          <cell r="O1749" t="str">
            <v>Бизнес-план проекта на стадии разработки</v>
          </cell>
          <cell r="P1749" t="str">
            <v>Постановление Президента Республики Узбекистан от  22.11.2012г. ПП-1856,от 17.11.2014 г. №ПП-2264</v>
          </cell>
        </row>
        <row r="1750">
          <cell r="E1750" t="str">
            <v>собственные средства</v>
          </cell>
          <cell r="F1750">
            <v>0.9</v>
          </cell>
          <cell r="G1750">
            <v>0.9</v>
          </cell>
          <cell r="H1750">
            <v>0.1</v>
          </cell>
          <cell r="I1750">
            <v>0.3</v>
          </cell>
          <cell r="J1750">
            <v>0.5</v>
          </cell>
        </row>
        <row r="1751">
          <cell r="E1751" t="str">
            <v>кредиты коммерческих банков</v>
          </cell>
          <cell r="F1751">
            <v>4.0999999999999996</v>
          </cell>
          <cell r="G1751">
            <v>4.0999999999999996</v>
          </cell>
          <cell r="H1751">
            <v>0.5</v>
          </cell>
          <cell r="I1751">
            <v>1.6</v>
          </cell>
          <cell r="J1751">
            <v>2</v>
          </cell>
        </row>
        <row r="1752">
          <cell r="A1752" t="str">
            <v>Организация плантации для выращивания масляничной культуры -тыквы (50 га) на ФХ "Султонали Умаралиевич орзуси" в Сырдарьинской области</v>
          </cell>
          <cell r="B1752" t="str">
            <v>1000 тн</v>
          </cell>
          <cell r="C1752" t="str">
            <v>2015-2016 гг.</v>
          </cell>
          <cell r="D1752" t="str">
            <v>не требуется</v>
          </cell>
          <cell r="E1752" t="str">
            <v>Всего</v>
          </cell>
          <cell r="F1752">
            <v>0.45</v>
          </cell>
          <cell r="G1752">
            <v>0.45</v>
          </cell>
          <cell r="H1752">
            <v>0.32</v>
          </cell>
          <cell r="I1752">
            <v>0.13</v>
          </cell>
          <cell r="J1752">
            <v>0</v>
          </cell>
          <cell r="K1752">
            <v>0</v>
          </cell>
          <cell r="O1752" t="str">
            <v>Бизнес-план проекта на стадии разработки</v>
          </cell>
          <cell r="P1752" t="str">
            <v xml:space="preserve">Постановление Президента Республики Узбекистан от  22.11.2012г. ПП-1856 </v>
          </cell>
        </row>
        <row r="1753">
          <cell r="E1753" t="str">
            <v>собственные средства</v>
          </cell>
          <cell r="F1753">
            <v>0.05</v>
          </cell>
          <cell r="G1753">
            <v>0.05</v>
          </cell>
          <cell r="H1753">
            <v>0.02</v>
          </cell>
          <cell r="I1753">
            <v>0.03</v>
          </cell>
          <cell r="J1753">
            <v>0</v>
          </cell>
        </row>
        <row r="1754">
          <cell r="E1754" t="str">
            <v>кредиты коммерческих банков</v>
          </cell>
          <cell r="F1754">
            <v>0.4</v>
          </cell>
          <cell r="G1754">
            <v>0.4</v>
          </cell>
          <cell r="H1754">
            <v>0.3</v>
          </cell>
          <cell r="I1754">
            <v>0.1</v>
          </cell>
          <cell r="J1754">
            <v>0</v>
          </cell>
        </row>
        <row r="1755">
          <cell r="A1755" t="str">
            <v>Организация производства косметических препаратов на основе глицерина на "Хоразм ФИТОФарм" (Хорезмская область)</v>
          </cell>
          <cell r="B1755" t="str">
            <v>100 тн.</v>
          </cell>
          <cell r="C1755" t="str">
            <v>2015-2017 гг.</v>
          </cell>
          <cell r="D1755" t="str">
            <v>не требуется</v>
          </cell>
          <cell r="E1755" t="str">
            <v>Всего</v>
          </cell>
          <cell r="F1755">
            <v>2</v>
          </cell>
          <cell r="G1755">
            <v>2</v>
          </cell>
          <cell r="H1755">
            <v>0.5</v>
          </cell>
          <cell r="I1755">
            <v>0.75</v>
          </cell>
          <cell r="J1755">
            <v>0.75</v>
          </cell>
          <cell r="K1755">
            <v>0</v>
          </cell>
          <cell r="O1755" t="str">
            <v>Бизнес-план проекта на стадии разработки</v>
          </cell>
          <cell r="P1755" t="str">
            <v>Постановление Президента Республики Узбекистан от  22.11.2012г. ПП-1856,от 17.11.2014 г. №ПП-2264</v>
          </cell>
        </row>
        <row r="1756">
          <cell r="E1756" t="str">
            <v>собственные средства</v>
          </cell>
          <cell r="F1756">
            <v>0.1</v>
          </cell>
          <cell r="G1756">
            <v>0.1</v>
          </cell>
          <cell r="H1756">
            <v>0.1</v>
          </cell>
        </row>
        <row r="1757">
          <cell r="E1757" t="str">
            <v>кредиты коммерческих банков</v>
          </cell>
          <cell r="F1757">
            <v>1.9</v>
          </cell>
          <cell r="G1757">
            <v>1.9</v>
          </cell>
          <cell r="H1757">
            <v>0.4</v>
          </cell>
          <cell r="I1757">
            <v>0.75</v>
          </cell>
          <cell r="J1757">
            <v>0.75</v>
          </cell>
        </row>
        <row r="1758">
          <cell r="A1758" t="str">
            <v>Организация производства пакетирования лекарственного чая в Хорезмской области</v>
          </cell>
          <cell r="B1758" t="str">
            <v>4 млн. упаковок</v>
          </cell>
          <cell r="C1758" t="str">
            <v>2016-2017 гг.</v>
          </cell>
          <cell r="D1758" t="str">
            <v>не требуется</v>
          </cell>
          <cell r="E1758" t="str">
            <v>Всего</v>
          </cell>
          <cell r="F1758">
            <v>0.5</v>
          </cell>
          <cell r="G1758">
            <v>0.5</v>
          </cell>
          <cell r="H1758">
            <v>0</v>
          </cell>
          <cell r="I1758">
            <v>0.39999999999999997</v>
          </cell>
          <cell r="J1758">
            <v>0.1</v>
          </cell>
          <cell r="K1758">
            <v>0</v>
          </cell>
          <cell r="O1758" t="str">
            <v>Бизнес-план проекта на стадии разработки</v>
          </cell>
          <cell r="P1758" t="str">
            <v xml:space="preserve">Постановление Президента Республики Узбекистан от  22.11.2012г. ПП-1856 </v>
          </cell>
        </row>
        <row r="1759">
          <cell r="E1759" t="str">
            <v>собственные средства</v>
          </cell>
          <cell r="F1759">
            <v>0.15</v>
          </cell>
          <cell r="G1759">
            <v>0.15</v>
          </cell>
          <cell r="H1759">
            <v>0</v>
          </cell>
          <cell r="I1759">
            <v>0.05</v>
          </cell>
          <cell r="J1759">
            <v>0.1</v>
          </cell>
        </row>
        <row r="1760">
          <cell r="E1760" t="str">
            <v>кредиты коммерческих банков</v>
          </cell>
          <cell r="F1760">
            <v>0.35</v>
          </cell>
          <cell r="G1760">
            <v>0.35</v>
          </cell>
          <cell r="H1760">
            <v>0</v>
          </cell>
          <cell r="I1760">
            <v>0.35</v>
          </cell>
          <cell r="J1760">
            <v>0</v>
          </cell>
        </row>
        <row r="1761">
          <cell r="A1761" t="str">
            <v>Организация  плантации по культивированию масляничной культуры - рапса (150 га) на ФХ "Султонали Умаралиевич орзуси" в Сырдарьинской области</v>
          </cell>
          <cell r="B1761" t="str">
            <v>1000 тн</v>
          </cell>
          <cell r="C1761" t="str">
            <v>2015-2016 гг.</v>
          </cell>
          <cell r="D1761" t="str">
            <v>не требуется</v>
          </cell>
          <cell r="E1761" t="str">
            <v>Всего</v>
          </cell>
          <cell r="F1761">
            <v>0.45</v>
          </cell>
          <cell r="G1761">
            <v>0.45</v>
          </cell>
          <cell r="H1761">
            <v>0.35</v>
          </cell>
          <cell r="I1761">
            <v>0.1</v>
          </cell>
          <cell r="J1761">
            <v>0</v>
          </cell>
          <cell r="K1761">
            <v>0</v>
          </cell>
          <cell r="O1761" t="str">
            <v>Бизнес-план проекта на стадии разработки</v>
          </cell>
          <cell r="P1761" t="str">
            <v>Письмо ГАК "Узфармсаноат" от 30.05.2014 г.  МД-11/1007</v>
          </cell>
        </row>
        <row r="1762">
          <cell r="E1762" t="str">
            <v>собственные средства</v>
          </cell>
          <cell r="F1762">
            <v>0.05</v>
          </cell>
          <cell r="G1762">
            <v>0.05</v>
          </cell>
          <cell r="H1762">
            <v>0.05</v>
          </cell>
          <cell r="I1762">
            <v>0</v>
          </cell>
        </row>
        <row r="1763">
          <cell r="E1763" t="str">
            <v>кредиты коммерческих банков</v>
          </cell>
          <cell r="F1763">
            <v>0.4</v>
          </cell>
          <cell r="G1763">
            <v>0.4</v>
          </cell>
          <cell r="H1763">
            <v>0.3</v>
          </cell>
          <cell r="I1763">
            <v>0.1</v>
          </cell>
        </row>
        <row r="1764">
          <cell r="A1764" t="str">
            <v>Организация пункта заготовки, сушки, стандартизации лекарственного растительного сырья Зомин урмон хужалиги.</v>
          </cell>
          <cell r="B1764" t="str">
            <v xml:space="preserve">20 тонн </v>
          </cell>
          <cell r="C1764" t="str">
            <v>2014-2015 гг.</v>
          </cell>
          <cell r="D1764" t="str">
            <v>не требуется</v>
          </cell>
          <cell r="E1764" t="str">
            <v>Всего</v>
          </cell>
          <cell r="F1764">
            <v>0.3</v>
          </cell>
          <cell r="G1764">
            <v>0.2</v>
          </cell>
          <cell r="H1764">
            <v>0.2</v>
          </cell>
          <cell r="I1764">
            <v>0</v>
          </cell>
          <cell r="J1764">
            <v>0</v>
          </cell>
          <cell r="K1764">
            <v>0</v>
          </cell>
          <cell r="O1764" t="str">
            <v>Бизнес-план проекта на стадии разработки</v>
          </cell>
          <cell r="P1764" t="str">
            <v>Письмо ГАК "Узфармсаноат" от 30.05.2014 г.  МД-11/1007</v>
          </cell>
        </row>
        <row r="1765">
          <cell r="E1765" t="str">
            <v>собственные средства</v>
          </cell>
          <cell r="F1765">
            <v>0.05</v>
          </cell>
          <cell r="G1765">
            <v>0</v>
          </cell>
          <cell r="H1765">
            <v>0</v>
          </cell>
        </row>
        <row r="1766">
          <cell r="E1766" t="str">
            <v>кредиты коммерческих банков</v>
          </cell>
          <cell r="F1766">
            <v>0.25</v>
          </cell>
          <cell r="G1766">
            <v>0.2</v>
          </cell>
          <cell r="H1766">
            <v>0.2</v>
          </cell>
        </row>
        <row r="1767">
          <cell r="A1767" t="str">
            <v>Организация производства экстракта из солодкового корня на ООО "Устюрт Кипчок строй" в Хорезмской области</v>
          </cell>
          <cell r="B1767" t="str">
            <v>100 тонн</v>
          </cell>
          <cell r="C1767" t="str">
            <v>2016-2017 гг.</v>
          </cell>
          <cell r="D1767" t="str">
            <v>не требуется</v>
          </cell>
          <cell r="E1767" t="str">
            <v>Всего</v>
          </cell>
          <cell r="F1767">
            <v>0.65</v>
          </cell>
          <cell r="G1767">
            <v>0.65</v>
          </cell>
          <cell r="H1767">
            <v>0</v>
          </cell>
          <cell r="I1767">
            <v>0.30000000000000004</v>
          </cell>
          <cell r="J1767">
            <v>0.35</v>
          </cell>
          <cell r="K1767">
            <v>0</v>
          </cell>
          <cell r="O1767" t="str">
            <v>Бизнес-план проекта на стадии разработки</v>
          </cell>
          <cell r="P1767" t="str">
            <v xml:space="preserve">Постановление Президента Республики Узбекистан от  22.11.2012г. ПП-1856 </v>
          </cell>
        </row>
        <row r="1768">
          <cell r="E1768" t="str">
            <v>собственные средства</v>
          </cell>
          <cell r="F1768">
            <v>0.2</v>
          </cell>
          <cell r="G1768">
            <v>0.2</v>
          </cell>
          <cell r="H1768">
            <v>0</v>
          </cell>
          <cell r="I1768">
            <v>0.1</v>
          </cell>
          <cell r="J1768">
            <v>0.1</v>
          </cell>
        </row>
        <row r="1769">
          <cell r="E1769" t="str">
            <v>кредиты коммерческих банков</v>
          </cell>
          <cell r="F1769">
            <v>0.45</v>
          </cell>
          <cell r="G1769">
            <v>0.45</v>
          </cell>
          <cell r="H1769">
            <v>0</v>
          </cell>
          <cell r="I1769">
            <v>0.2</v>
          </cell>
          <cell r="J1769">
            <v>0.25</v>
          </cell>
        </row>
        <row r="1770">
          <cell r="A1770" t="str">
            <v>Организация промышленных плантаций масличной культуры льна (30 га) в Джизакской области</v>
          </cell>
          <cell r="B1770" t="str">
            <v xml:space="preserve">150 тонн </v>
          </cell>
          <cell r="C1770" t="str">
            <v>2018-2019 гг.</v>
          </cell>
          <cell r="D1770" t="str">
            <v>не требуется</v>
          </cell>
          <cell r="E1770" t="str">
            <v>Всего</v>
          </cell>
          <cell r="F1770">
            <v>6.9999999999999993E-2</v>
          </cell>
          <cell r="G1770">
            <v>6.9999999999999993E-2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6.9999999999999993E-2</v>
          </cell>
          <cell r="O1770" t="str">
            <v>Бизнес-план проекта на стадии разработки</v>
          </cell>
          <cell r="P1770" t="str">
            <v>Письмо ГАК "Узфармсаноат" от 30.05.2014 г.  МД-11/1007</v>
          </cell>
        </row>
        <row r="1771">
          <cell r="E1771" t="str">
            <v>собственные средства</v>
          </cell>
          <cell r="F1771">
            <v>0.01</v>
          </cell>
          <cell r="G1771">
            <v>0.01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0.01</v>
          </cell>
        </row>
        <row r="1772">
          <cell r="E1772" t="str">
            <v>кредиты коммерческих банков</v>
          </cell>
          <cell r="F1772">
            <v>0.06</v>
          </cell>
          <cell r="G1772">
            <v>0.06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0.06</v>
          </cell>
        </row>
        <row r="1773">
          <cell r="A1773" t="str">
            <v xml:space="preserve">Организация производства нейролепических средств (левомепромазин, галоперидол, дропоридол, клозапин, трифлуоперазин, флуфеназин, хлопромазин, рисперидон, перициазин, тиоридазин) транквилизаторы (альпразолам, диазепам, гидроксизин, тофизопам, феназепам) в </v>
          </cell>
          <cell r="B1773" t="str">
            <v>10,0 млн.усл.ед</v>
          </cell>
          <cell r="C1773" t="str">
            <v>2018-2019 гг.</v>
          </cell>
          <cell r="D1773" t="str">
            <v>не требуется</v>
          </cell>
          <cell r="E1773" t="str">
            <v>Всего</v>
          </cell>
          <cell r="F1773">
            <v>5</v>
          </cell>
          <cell r="G1773">
            <v>5</v>
          </cell>
          <cell r="H1773">
            <v>0</v>
          </cell>
          <cell r="I1773">
            <v>0</v>
          </cell>
          <cell r="J1773">
            <v>0</v>
          </cell>
          <cell r="K1773">
            <v>2.2000000000000002</v>
          </cell>
          <cell r="L1773">
            <v>2.8</v>
          </cell>
          <cell r="O1773" t="str">
            <v>Требуется разработка бизнес-плана проекта</v>
          </cell>
          <cell r="P1773" t="str">
            <v>Письмо ГАК "Узфармсаноат" от 30.05.2014 г.  МД-11/1007</v>
          </cell>
        </row>
        <row r="1774">
          <cell r="E1774" t="str">
            <v>собственные средства</v>
          </cell>
          <cell r="F1774">
            <v>0.5</v>
          </cell>
          <cell r="G1774">
            <v>0.5</v>
          </cell>
          <cell r="H1774">
            <v>0</v>
          </cell>
          <cell r="I1774">
            <v>0</v>
          </cell>
          <cell r="J1774">
            <v>0</v>
          </cell>
          <cell r="K1774">
            <v>0.2</v>
          </cell>
          <cell r="L1774">
            <v>0.3</v>
          </cell>
        </row>
        <row r="1775">
          <cell r="E1775" t="str">
            <v>кредиты коммерческих банков</v>
          </cell>
          <cell r="F1775">
            <v>4.5</v>
          </cell>
          <cell r="G1775">
            <v>4.5</v>
          </cell>
          <cell r="H1775">
            <v>0</v>
          </cell>
          <cell r="I1775">
            <v>0</v>
          </cell>
          <cell r="J1775">
            <v>0</v>
          </cell>
          <cell r="K1775">
            <v>2</v>
          </cell>
          <cell r="L1775">
            <v>2.5</v>
          </cell>
        </row>
        <row r="1776">
          <cell r="A1776" t="str">
            <v>Организация производства антидепрессантов (амитриптилин, имипрамин, флуоксетин, флувоксамин, сульпирид,), аналептики (никетамид), ноотропы (пирацетам, цереблозилин, гопантеновая кислота, фенибут) и психостимуляторы (кофеин-бензоат натрия)  в Джизакской об</v>
          </cell>
          <cell r="B1776" t="str">
            <v>97,0 млн.усл.ед</v>
          </cell>
          <cell r="C1776" t="str">
            <v>2018-2019 гг.</v>
          </cell>
          <cell r="D1776" t="str">
            <v>не требуется</v>
          </cell>
          <cell r="E1776" t="str">
            <v>Всего</v>
          </cell>
          <cell r="F1776">
            <v>5</v>
          </cell>
          <cell r="G1776">
            <v>5</v>
          </cell>
          <cell r="H1776">
            <v>0</v>
          </cell>
          <cell r="I1776">
            <v>0</v>
          </cell>
          <cell r="J1776">
            <v>0</v>
          </cell>
          <cell r="K1776">
            <v>2.2000000000000002</v>
          </cell>
          <cell r="L1776">
            <v>2.8</v>
          </cell>
          <cell r="O1776" t="str">
            <v>Требуется разработка бизнес-плана проекта</v>
          </cell>
          <cell r="P1776" t="str">
            <v>Письмо ГАК "Узфармсаноат" от 30.05.2014 г.  МД-11/1007</v>
          </cell>
        </row>
        <row r="1777">
          <cell r="E1777" t="str">
            <v>собственные средства</v>
          </cell>
          <cell r="F1777">
            <v>0.5</v>
          </cell>
          <cell r="G1777">
            <v>0.5</v>
          </cell>
          <cell r="H1777">
            <v>0</v>
          </cell>
          <cell r="I1777">
            <v>0</v>
          </cell>
          <cell r="J1777">
            <v>0</v>
          </cell>
          <cell r="K1777">
            <v>0.2</v>
          </cell>
          <cell r="L1777">
            <v>0.3</v>
          </cell>
        </row>
        <row r="1778">
          <cell r="E1778" t="str">
            <v>кредиты коммерческих банков</v>
          </cell>
          <cell r="F1778">
            <v>4.5</v>
          </cell>
          <cell r="G1778">
            <v>4.5</v>
          </cell>
          <cell r="H1778">
            <v>0</v>
          </cell>
          <cell r="I1778">
            <v>0</v>
          </cell>
          <cell r="J1778">
            <v>0</v>
          </cell>
          <cell r="K1778">
            <v>2</v>
          </cell>
          <cell r="L1778">
            <v>2.5</v>
          </cell>
        </row>
        <row r="1779">
          <cell r="A1779" t="str">
            <v>Организация производства алкилируещих средств (циклофосфамид, дакарбазин, оксалиплатин, цисплатин, гидроксикарбамид, третиноин) и антиметаболиты (метотрексат, флуороурацил, тегафур, кааецитабин, гемцитабин, цитарабин)  в Джизакской области</v>
          </cell>
          <cell r="B1779" t="str">
            <v>5,0 млн.усл.ед</v>
          </cell>
          <cell r="C1779" t="str">
            <v>2018-2019 гг.</v>
          </cell>
          <cell r="D1779" t="str">
            <v>не требуется</v>
          </cell>
          <cell r="E1779" t="str">
            <v>Всего</v>
          </cell>
          <cell r="F1779">
            <v>5</v>
          </cell>
          <cell r="G1779">
            <v>5</v>
          </cell>
          <cell r="H1779">
            <v>0</v>
          </cell>
          <cell r="I1779">
            <v>0</v>
          </cell>
          <cell r="J1779">
            <v>0</v>
          </cell>
          <cell r="K1779">
            <v>2.2000000000000002</v>
          </cell>
          <cell r="L1779">
            <v>2.8</v>
          </cell>
          <cell r="O1779" t="str">
            <v>Требуется разработка бизнес-плана проекта</v>
          </cell>
          <cell r="P1779" t="str">
            <v>Письмо ГАК "Узфармсаноат" от 30.05.2014 г.  МД-11/1007</v>
          </cell>
        </row>
        <row r="1780">
          <cell r="E1780" t="str">
            <v>собственные средства</v>
          </cell>
          <cell r="F1780">
            <v>0.5</v>
          </cell>
          <cell r="G1780">
            <v>0.5</v>
          </cell>
          <cell r="K1780">
            <v>0.2</v>
          </cell>
          <cell r="L1780">
            <v>0.3</v>
          </cell>
        </row>
        <row r="1781">
          <cell r="E1781" t="str">
            <v>кредиты коммерческих банков</v>
          </cell>
          <cell r="F1781">
            <v>4.5</v>
          </cell>
          <cell r="G1781">
            <v>4.5</v>
          </cell>
          <cell r="K1781">
            <v>2</v>
          </cell>
          <cell r="L1781">
            <v>2.5</v>
          </cell>
        </row>
        <row r="1782">
          <cell r="A1782" t="str">
            <v>Организация производства противоопухлевых антибиотиков (доксорубиница гидрохлорид), иммуносупрессоры (циклоспорин, такролимус, азиотиоприн, микофенолата мофетила, иринотекан, винкристина сульфат, доцетаксел, этопозид, винорельбин, паклитаксел, винбластин)</v>
          </cell>
          <cell r="B1782" t="str">
            <v>10,2 млн.усл.ед</v>
          </cell>
          <cell r="C1782" t="str">
            <v>2018-2019 гг.</v>
          </cell>
          <cell r="D1782" t="str">
            <v>не требуется</v>
          </cell>
          <cell r="E1782" t="str">
            <v>Всего</v>
          </cell>
          <cell r="F1782">
            <v>5</v>
          </cell>
          <cell r="G1782">
            <v>5</v>
          </cell>
          <cell r="H1782">
            <v>0</v>
          </cell>
          <cell r="I1782">
            <v>0</v>
          </cell>
          <cell r="J1782">
            <v>0</v>
          </cell>
          <cell r="K1782">
            <v>2.2000000000000002</v>
          </cell>
          <cell r="L1782">
            <v>2.8</v>
          </cell>
          <cell r="O1782" t="str">
            <v>Требуется разработка бизнес-плана проекта</v>
          </cell>
          <cell r="P1782" t="str">
            <v>Письмо ГАК "Узфармсаноат" от 30.05.2014 г.  МД-11/1007</v>
          </cell>
        </row>
        <row r="1783">
          <cell r="E1783" t="str">
            <v>собственные средства</v>
          </cell>
          <cell r="F1783">
            <v>0.5</v>
          </cell>
          <cell r="G1783">
            <v>0.5</v>
          </cell>
          <cell r="K1783">
            <v>0.2</v>
          </cell>
          <cell r="L1783">
            <v>0.3</v>
          </cell>
        </row>
        <row r="1784">
          <cell r="E1784" t="str">
            <v>кредиты коммерческих банков</v>
          </cell>
          <cell r="F1784">
            <v>4.5</v>
          </cell>
          <cell r="G1784">
            <v>4.5</v>
          </cell>
          <cell r="K1784">
            <v>2</v>
          </cell>
          <cell r="L1784">
            <v>2.5</v>
          </cell>
        </row>
        <row r="1785">
          <cell r="A1785" t="str">
            <v>Организация плантации для выращивания лекарственных растений (100 га) в Кашкадарьинской области</v>
          </cell>
          <cell r="B1785" t="str">
            <v>200 тн</v>
          </cell>
          <cell r="C1785" t="str">
            <v>2015-2016 гг.</v>
          </cell>
          <cell r="D1785" t="str">
            <v>не требуется</v>
          </cell>
          <cell r="E1785" t="str">
            <v>Всего</v>
          </cell>
          <cell r="F1785">
            <v>1</v>
          </cell>
          <cell r="G1785">
            <v>1</v>
          </cell>
          <cell r="H1785">
            <v>0.89999999999999991</v>
          </cell>
          <cell r="I1785">
            <v>0.1</v>
          </cell>
          <cell r="J1785">
            <v>0</v>
          </cell>
          <cell r="K1785">
            <v>0</v>
          </cell>
          <cell r="O1785" t="str">
            <v>Бизнес-план проекта на стадии разработки</v>
          </cell>
          <cell r="P1785" t="str">
            <v>Письмо ГАК "Узфармсаноат" от 30.05.2014 г.  МД-11/1007</v>
          </cell>
        </row>
        <row r="1786">
          <cell r="E1786" t="str">
            <v>собственные средства</v>
          </cell>
          <cell r="F1786">
            <v>0.3</v>
          </cell>
          <cell r="G1786">
            <v>0.3</v>
          </cell>
          <cell r="H1786">
            <v>0.2</v>
          </cell>
          <cell r="I1786">
            <v>0.1</v>
          </cell>
        </row>
        <row r="1787">
          <cell r="E1787" t="str">
            <v>кредиты коммерческих банков</v>
          </cell>
          <cell r="F1787">
            <v>0.7</v>
          </cell>
          <cell r="G1787">
            <v>0.7</v>
          </cell>
          <cell r="H1787">
            <v>0.7</v>
          </cell>
        </row>
        <row r="1788">
          <cell r="A1788" t="str">
            <v>Организация плантации для выращивания лекарственных растений (100 га) в Наманганской области</v>
          </cell>
          <cell r="B1788" t="str">
            <v>200 тн</v>
          </cell>
          <cell r="C1788" t="str">
            <v>2015-2016 гг.</v>
          </cell>
          <cell r="D1788" t="str">
            <v>не требуется</v>
          </cell>
          <cell r="E1788" t="str">
            <v>Всего</v>
          </cell>
          <cell r="F1788">
            <v>1</v>
          </cell>
          <cell r="G1788">
            <v>1</v>
          </cell>
          <cell r="H1788">
            <v>0.89999999999999991</v>
          </cell>
          <cell r="I1788">
            <v>0.1</v>
          </cell>
          <cell r="J1788">
            <v>0</v>
          </cell>
          <cell r="K1788">
            <v>0</v>
          </cell>
          <cell r="O1788" t="str">
            <v>Бизнес-план проекта на стадии разработки</v>
          </cell>
          <cell r="P1788" t="str">
            <v>Письмо ГАК "Узфармсаноат" от 30.05.2014 г.  МД-11/1007</v>
          </cell>
        </row>
        <row r="1789">
          <cell r="E1789" t="str">
            <v>собственные средства</v>
          </cell>
          <cell r="F1789">
            <v>0.3</v>
          </cell>
          <cell r="G1789">
            <v>0.3</v>
          </cell>
          <cell r="H1789">
            <v>0.2</v>
          </cell>
          <cell r="I1789">
            <v>0.1</v>
          </cell>
        </row>
        <row r="1790">
          <cell r="E1790" t="str">
            <v>кредиты коммерческих банков</v>
          </cell>
          <cell r="F1790">
            <v>0.7</v>
          </cell>
          <cell r="G1790">
            <v>0.7</v>
          </cell>
          <cell r="H1790">
            <v>0.7</v>
          </cell>
        </row>
        <row r="1791">
          <cell r="A1791" t="str">
            <v>Средства для лечения патологии желудочно-кишечного тракта в Наманганской области</v>
          </cell>
          <cell r="B1791" t="str">
            <v>10,7 млн. усл. ед.</v>
          </cell>
          <cell r="C1791" t="str">
            <v>2018-2019 гг.</v>
          </cell>
          <cell r="D1791" t="str">
            <v>не требуется</v>
          </cell>
          <cell r="E1791" t="str">
            <v>Всего</v>
          </cell>
          <cell r="F1791">
            <v>1.6</v>
          </cell>
          <cell r="G1791">
            <v>1.6</v>
          </cell>
          <cell r="H1791">
            <v>0</v>
          </cell>
          <cell r="I1791">
            <v>0</v>
          </cell>
          <cell r="J1791">
            <v>0</v>
          </cell>
          <cell r="K1791">
            <v>0.4</v>
          </cell>
          <cell r="L1791">
            <v>1.2</v>
          </cell>
          <cell r="O1791" t="str">
            <v>Требуется разработка бизнес-плана проекта</v>
          </cell>
          <cell r="P1791" t="str">
            <v>Письмо ГАК "Узфармсаноат" от 30.05.2014 г.  МД-11/1007</v>
          </cell>
        </row>
        <row r="1792">
          <cell r="E1792" t="str">
            <v>собственные средства</v>
          </cell>
          <cell r="F1792">
            <v>0.3</v>
          </cell>
          <cell r="G1792">
            <v>0.3</v>
          </cell>
          <cell r="K1792">
            <v>0.1</v>
          </cell>
          <cell r="L1792">
            <v>0.2</v>
          </cell>
        </row>
        <row r="1793">
          <cell r="E1793" t="str">
            <v>кредиты коммерческих банков</v>
          </cell>
          <cell r="F1793">
            <v>1.3</v>
          </cell>
          <cell r="G1793">
            <v>1.3</v>
          </cell>
          <cell r="K1793">
            <v>0.3</v>
          </cell>
          <cell r="L1793">
            <v>1</v>
          </cell>
        </row>
        <row r="1794">
          <cell r="A1794" t="str">
            <v>Организация плантации для выращивания лекарственных растений (100 га) в Самаркандской области</v>
          </cell>
          <cell r="B1794" t="str">
            <v>200 тн</v>
          </cell>
          <cell r="C1794" t="str">
            <v>2015-2016 гг.</v>
          </cell>
          <cell r="D1794" t="str">
            <v>не требуется</v>
          </cell>
          <cell r="E1794" t="str">
            <v>Всего</v>
          </cell>
          <cell r="F1794">
            <v>1</v>
          </cell>
          <cell r="G1794">
            <v>1</v>
          </cell>
          <cell r="H1794">
            <v>0.89999999999999991</v>
          </cell>
          <cell r="I1794">
            <v>0.1</v>
          </cell>
          <cell r="J1794">
            <v>0</v>
          </cell>
          <cell r="K1794">
            <v>0</v>
          </cell>
          <cell r="O1794" t="str">
            <v>Требуется разработка бизнес-плана проекта</v>
          </cell>
          <cell r="P1794" t="str">
            <v>Письмо ГАК "Узфармсаноат" от 30.05.2014 г.  МД-11/1007</v>
          </cell>
        </row>
        <row r="1795">
          <cell r="E1795" t="str">
            <v>собственные средства</v>
          </cell>
          <cell r="F1795">
            <v>0.3</v>
          </cell>
          <cell r="G1795">
            <v>0.3</v>
          </cell>
          <cell r="H1795">
            <v>0.2</v>
          </cell>
          <cell r="I1795">
            <v>0.1</v>
          </cell>
        </row>
        <row r="1796">
          <cell r="E1796" t="str">
            <v>кредиты коммерческих банков</v>
          </cell>
          <cell r="F1796">
            <v>0.7</v>
          </cell>
          <cell r="G1796">
            <v>0.7</v>
          </cell>
          <cell r="H1796">
            <v>0.7</v>
          </cell>
        </row>
        <row r="1797">
          <cell r="A1797" t="str">
            <v>Организация производства льняного масла на ЧП "Боймуродов" в Сырдарьинской области</v>
          </cell>
          <cell r="B1797" t="str">
            <v>175 тн</v>
          </cell>
          <cell r="C1797" t="str">
            <v>2015-2016 гг.</v>
          </cell>
          <cell r="D1797" t="str">
            <v>не требуется</v>
          </cell>
          <cell r="E1797" t="str">
            <v>Всего</v>
          </cell>
          <cell r="F1797">
            <v>7.4999999999999997E-2</v>
          </cell>
          <cell r="G1797">
            <v>7.4999999999999997E-2</v>
          </cell>
          <cell r="H1797">
            <v>2.5000000000000001E-2</v>
          </cell>
          <cell r="I1797">
            <v>0.05</v>
          </cell>
          <cell r="J1797">
            <v>0</v>
          </cell>
          <cell r="K1797">
            <v>0</v>
          </cell>
          <cell r="O1797" t="str">
            <v>Бизнес-план проекта на стадии разработки</v>
          </cell>
          <cell r="P1797" t="str">
            <v>Письмо ГАК "Узфармсаноат" от 30.05.2014 г.  МД-11/1007</v>
          </cell>
        </row>
        <row r="1798">
          <cell r="E1798" t="str">
            <v>собственные средства</v>
          </cell>
          <cell r="F1798">
            <v>1.4999999999999999E-2</v>
          </cell>
          <cell r="G1798">
            <v>1.4999999999999999E-2</v>
          </cell>
          <cell r="H1798">
            <v>5.0000000000000001E-3</v>
          </cell>
          <cell r="I1798">
            <v>0.01</v>
          </cell>
        </row>
        <row r="1799">
          <cell r="E1799" t="str">
            <v>кредиты коммерческих банков</v>
          </cell>
          <cell r="F1799">
            <v>0.06</v>
          </cell>
          <cell r="G1799">
            <v>0.06</v>
          </cell>
          <cell r="H1799">
            <v>0.02</v>
          </cell>
          <cell r="I1799">
            <v>0.04</v>
          </cell>
        </row>
        <row r="1800">
          <cell r="A1800" t="str">
            <v>Организация производства рапсового масла на ЧП "Боймуродов" в Сырдарьинской области</v>
          </cell>
          <cell r="B1800" t="str">
            <v>450 тн</v>
          </cell>
          <cell r="C1800" t="str">
            <v>2015-2016 гг.</v>
          </cell>
          <cell r="D1800" t="str">
            <v>не требуется</v>
          </cell>
          <cell r="E1800" t="str">
            <v>Всего</v>
          </cell>
          <cell r="F1800">
            <v>0.15</v>
          </cell>
          <cell r="G1800">
            <v>0.15</v>
          </cell>
          <cell r="H1800">
            <v>0.03</v>
          </cell>
          <cell r="I1800">
            <v>0.12000000000000001</v>
          </cell>
          <cell r="J1800">
            <v>0</v>
          </cell>
          <cell r="K1800">
            <v>0</v>
          </cell>
          <cell r="O1800" t="str">
            <v>Бизнес-план проекта на стадии разработки</v>
          </cell>
          <cell r="P1800" t="str">
            <v>Письмо ГАК "Узфармсаноат" от 30.05.2014 г.  МД-11/1007</v>
          </cell>
        </row>
        <row r="1801">
          <cell r="E1801" t="str">
            <v>собственные средства</v>
          </cell>
          <cell r="F1801">
            <v>0.03</v>
          </cell>
          <cell r="G1801">
            <v>0.03</v>
          </cell>
          <cell r="H1801">
            <v>0.01</v>
          </cell>
          <cell r="I1801">
            <v>0.02</v>
          </cell>
        </row>
        <row r="1802">
          <cell r="E1802" t="str">
            <v>кредиты коммерческих банков</v>
          </cell>
          <cell r="F1802">
            <v>0.12</v>
          </cell>
          <cell r="G1802">
            <v>0.12</v>
          </cell>
          <cell r="H1802">
            <v>0.02</v>
          </cell>
          <cell r="I1802">
            <v>0.1</v>
          </cell>
        </row>
        <row r="1803">
          <cell r="A1803" t="str">
            <v>Организация производства по разливу льняного масла на ЧП "Боймуродов" в Сырдарьинской области</v>
          </cell>
          <cell r="B1803" t="str">
            <v>1,5 млн. усл. ед.</v>
          </cell>
          <cell r="C1803" t="str">
            <v>2016-2017 гг.</v>
          </cell>
          <cell r="D1803" t="str">
            <v>не требуется</v>
          </cell>
          <cell r="E1803" t="str">
            <v>Всего</v>
          </cell>
          <cell r="F1803">
            <v>0.89999999999999991</v>
          </cell>
          <cell r="G1803">
            <v>0.89999999999999991</v>
          </cell>
          <cell r="H1803">
            <v>0</v>
          </cell>
          <cell r="I1803">
            <v>0.30000000000000004</v>
          </cell>
          <cell r="J1803">
            <v>0.6</v>
          </cell>
          <cell r="K1803">
            <v>0</v>
          </cell>
          <cell r="O1803" t="str">
            <v>Бизнес-план проекта на стадии разработки</v>
          </cell>
          <cell r="P1803" t="str">
            <v>Письмо ГАК "Узфармсаноат" от 30.05.2014 г.  МД-11/1007</v>
          </cell>
        </row>
        <row r="1804">
          <cell r="E1804" t="str">
            <v>собственные средства</v>
          </cell>
          <cell r="F1804">
            <v>0.2</v>
          </cell>
          <cell r="G1804">
            <v>0.2</v>
          </cell>
          <cell r="I1804">
            <v>0.1</v>
          </cell>
          <cell r="J1804">
            <v>0.1</v>
          </cell>
        </row>
        <row r="1805">
          <cell r="E1805" t="str">
            <v>кредиты коммерческих банков</v>
          </cell>
          <cell r="F1805">
            <v>0.7</v>
          </cell>
          <cell r="G1805">
            <v>0.7</v>
          </cell>
          <cell r="I1805">
            <v>0.2</v>
          </cell>
          <cell r="J1805">
            <v>0.5</v>
          </cell>
        </row>
        <row r="1806">
          <cell r="A1806" t="str">
            <v>Организация производства по разливу тыквенного масла на ЧП "Боймуродов" в Сырдарьинской области</v>
          </cell>
          <cell r="B1806" t="str">
            <v>1,0 млн. усл. ед.</v>
          </cell>
          <cell r="C1806" t="str">
            <v>2016-2017 гг.</v>
          </cell>
          <cell r="D1806" t="str">
            <v>не требуется</v>
          </cell>
          <cell r="E1806" t="str">
            <v>Всего</v>
          </cell>
          <cell r="F1806">
            <v>6.9999999999999993E-2</v>
          </cell>
          <cell r="G1806">
            <v>6.9999999999999993E-2</v>
          </cell>
          <cell r="H1806">
            <v>0</v>
          </cell>
          <cell r="I1806">
            <v>2.5000000000000001E-2</v>
          </cell>
          <cell r="J1806">
            <v>4.4999999999999998E-2</v>
          </cell>
          <cell r="K1806">
            <v>0</v>
          </cell>
          <cell r="O1806" t="str">
            <v>Бизнес-план проекта на стадии разработки</v>
          </cell>
          <cell r="P1806" t="str">
            <v>Письмо ГАК "Узфармсаноат" от 30.05.2014 г.  МД-11/1007</v>
          </cell>
        </row>
        <row r="1807">
          <cell r="E1807" t="str">
            <v>собственные средства</v>
          </cell>
          <cell r="F1807">
            <v>0.01</v>
          </cell>
          <cell r="G1807">
            <v>0.01</v>
          </cell>
          <cell r="I1807">
            <v>5.0000000000000001E-3</v>
          </cell>
          <cell r="J1807">
            <v>5.0000000000000001E-3</v>
          </cell>
        </row>
        <row r="1808">
          <cell r="E1808" t="str">
            <v>кредиты коммерческих банков</v>
          </cell>
          <cell r="F1808">
            <v>0.06</v>
          </cell>
          <cell r="G1808">
            <v>0.06</v>
          </cell>
          <cell r="I1808">
            <v>0.02</v>
          </cell>
          <cell r="J1808">
            <v>0.04</v>
          </cell>
        </row>
        <row r="1809">
          <cell r="A1809" t="str">
            <v>Организация производства льняного масла в капсулах на ЧП "Боймуродов" в Сырдарьинской области</v>
          </cell>
          <cell r="B1809" t="str">
            <v>25,0 млн. упак.</v>
          </cell>
          <cell r="C1809" t="str">
            <v>2016-2017 гг.</v>
          </cell>
          <cell r="D1809" t="str">
            <v>не требуется</v>
          </cell>
          <cell r="E1809" t="str">
            <v>Всего</v>
          </cell>
          <cell r="F1809">
            <v>7.4999999999999997E-2</v>
          </cell>
          <cell r="G1809">
            <v>7.4999999999999997E-2</v>
          </cell>
          <cell r="H1809">
            <v>0</v>
          </cell>
          <cell r="I1809">
            <v>2.5000000000000001E-2</v>
          </cell>
          <cell r="J1809">
            <v>4.9999999999999996E-2</v>
          </cell>
          <cell r="K1809">
            <v>0</v>
          </cell>
          <cell r="O1809" t="str">
            <v>Бизнес-план проекта на стадии разработки</v>
          </cell>
          <cell r="P1809" t="str">
            <v>Письмо ГАК "Узфармсаноат" от 30.05.2014 г.  МД-11/1007</v>
          </cell>
        </row>
        <row r="1810">
          <cell r="E1810" t="str">
            <v>собственные средства</v>
          </cell>
          <cell r="F1810">
            <v>0.01</v>
          </cell>
          <cell r="G1810">
            <v>0.01</v>
          </cell>
          <cell r="I1810">
            <v>5.0000000000000001E-3</v>
          </cell>
          <cell r="J1810">
            <v>5.0000000000000001E-3</v>
          </cell>
        </row>
        <row r="1811">
          <cell r="E1811" t="str">
            <v>кредиты коммерческих банков</v>
          </cell>
          <cell r="F1811">
            <v>6.5000000000000002E-2</v>
          </cell>
          <cell r="G1811">
            <v>6.5000000000000002E-2</v>
          </cell>
          <cell r="I1811">
            <v>0.02</v>
          </cell>
          <cell r="J1811">
            <v>4.4999999999999998E-2</v>
          </cell>
        </row>
        <row r="1812">
          <cell r="A1812" t="str">
            <v>Организация производства противодиабетических средств (глибенкламид, гликлазид, глимепирид, метформин) и препаратов инсулина (инсулины биосинтетически- человеческие аналоговые, разной продолжительности действия)  в Сырдарьинской области</v>
          </cell>
          <cell r="B1812" t="str">
            <v>8,5 млн.усл.ед</v>
          </cell>
          <cell r="C1812" t="str">
            <v>2018-2019 гг.</v>
          </cell>
          <cell r="D1812" t="str">
            <v>не требуется</v>
          </cell>
          <cell r="E1812" t="str">
            <v>Всего</v>
          </cell>
          <cell r="F1812">
            <v>5</v>
          </cell>
          <cell r="G1812">
            <v>5</v>
          </cell>
          <cell r="H1812">
            <v>0</v>
          </cell>
          <cell r="I1812">
            <v>0</v>
          </cell>
          <cell r="J1812">
            <v>0</v>
          </cell>
          <cell r="K1812">
            <v>2.2000000000000002</v>
          </cell>
          <cell r="L1812">
            <v>2.8</v>
          </cell>
          <cell r="O1812" t="str">
            <v>Требуется разработка бизнес-плана проекта</v>
          </cell>
          <cell r="P1812" t="str">
            <v>Письмо ГАК "Узфармсаноат" от 30.05.2014 г.  МД-11/1007</v>
          </cell>
        </row>
        <row r="1813">
          <cell r="E1813" t="str">
            <v>собственные средства</v>
          </cell>
          <cell r="F1813">
            <v>0.5</v>
          </cell>
          <cell r="G1813">
            <v>0.5</v>
          </cell>
          <cell r="K1813">
            <v>0.2</v>
          </cell>
          <cell r="L1813">
            <v>0.3</v>
          </cell>
        </row>
        <row r="1814">
          <cell r="E1814" t="str">
            <v>кредиты коммерческих банков</v>
          </cell>
          <cell r="F1814">
            <v>4.5</v>
          </cell>
          <cell r="G1814">
            <v>4.5</v>
          </cell>
          <cell r="K1814">
            <v>2</v>
          </cell>
          <cell r="L1814">
            <v>2.5</v>
          </cell>
        </row>
        <row r="1815">
          <cell r="A1815" t="str">
            <v>Организация производства гормонов щитовидной железы и их аналоги (левотироксин натрия) и антитиреоидные средства (тиамазол, калия йодид)  в Сырдарьинской области</v>
          </cell>
          <cell r="B1815" t="str">
            <v>12,0 млн.усл.ед</v>
          </cell>
          <cell r="C1815" t="str">
            <v>2018-2019 гг.</v>
          </cell>
          <cell r="D1815" t="str">
            <v>не требуется</v>
          </cell>
          <cell r="E1815" t="str">
            <v>Всего</v>
          </cell>
          <cell r="F1815">
            <v>5</v>
          </cell>
          <cell r="G1815">
            <v>5</v>
          </cell>
          <cell r="H1815">
            <v>0</v>
          </cell>
          <cell r="I1815">
            <v>0</v>
          </cell>
          <cell r="J1815">
            <v>0</v>
          </cell>
          <cell r="K1815">
            <v>2.2000000000000002</v>
          </cell>
          <cell r="L1815">
            <v>2.8</v>
          </cell>
          <cell r="O1815" t="str">
            <v>Требуется разработка бизнес-плана проекта</v>
          </cell>
          <cell r="P1815" t="str">
            <v>Письмо ГАК "Узфармсаноат" от 30.05.2014 г.  МД-11/1007</v>
          </cell>
        </row>
        <row r="1816">
          <cell r="E1816" t="str">
            <v>собственные средства</v>
          </cell>
          <cell r="F1816">
            <v>0.5</v>
          </cell>
          <cell r="G1816">
            <v>0.5</v>
          </cell>
          <cell r="K1816">
            <v>0.2</v>
          </cell>
          <cell r="L1816">
            <v>0.3</v>
          </cell>
        </row>
        <row r="1817">
          <cell r="E1817" t="str">
            <v>кредиты коммерческих банков</v>
          </cell>
          <cell r="F1817">
            <v>4.5</v>
          </cell>
          <cell r="G1817">
            <v>4.5</v>
          </cell>
          <cell r="K1817">
            <v>2</v>
          </cell>
          <cell r="L1817">
            <v>2.5</v>
          </cell>
        </row>
        <row r="1818">
          <cell r="A1818" t="str">
            <v>Организация производства лекарственных средств по лечению ВИЧ/СПИД (ламивидун, невирапин, ставидун, абакавир, диданозин, нелфинавир, ритонавир, саквинавир, энфувиртид, ламивудин+зидовудин, ламивудин+невирапин, лопинавир+ритонавир, зидовудин)  в Сырдарьинс</v>
          </cell>
          <cell r="B1818" t="str">
            <v>2,2 млн.усл.ед</v>
          </cell>
          <cell r="C1818" t="str">
            <v>2018-2019 гг.</v>
          </cell>
          <cell r="D1818" t="str">
            <v>не требуется</v>
          </cell>
          <cell r="E1818" t="str">
            <v>Всего</v>
          </cell>
          <cell r="F1818">
            <v>5</v>
          </cell>
          <cell r="G1818">
            <v>5</v>
          </cell>
          <cell r="H1818">
            <v>0</v>
          </cell>
          <cell r="I1818">
            <v>0</v>
          </cell>
          <cell r="J1818">
            <v>0</v>
          </cell>
          <cell r="K1818">
            <v>2.2000000000000002</v>
          </cell>
          <cell r="L1818">
            <v>2.8</v>
          </cell>
          <cell r="O1818" t="str">
            <v>Требуется разработка бизнес-плана проекта</v>
          </cell>
          <cell r="P1818" t="str">
            <v>Письмо ГАК "Узфармсаноат" от 30.05.2014 г.  МД-11/1007</v>
          </cell>
        </row>
        <row r="1819">
          <cell r="E1819" t="str">
            <v>собственные средства</v>
          </cell>
          <cell r="F1819">
            <v>0.5</v>
          </cell>
          <cell r="G1819">
            <v>0.5</v>
          </cell>
          <cell r="K1819">
            <v>0.2</v>
          </cell>
          <cell r="L1819">
            <v>0.3</v>
          </cell>
        </row>
        <row r="1820">
          <cell r="E1820" t="str">
            <v>кредиты коммерческих банков</v>
          </cell>
          <cell r="F1820">
            <v>4.5</v>
          </cell>
          <cell r="G1820">
            <v>4.5</v>
          </cell>
          <cell r="K1820">
            <v>2</v>
          </cell>
          <cell r="L1820">
            <v>2.5</v>
          </cell>
        </row>
        <row r="1821">
          <cell r="A1821" t="str">
            <v>Организация производства наркотических анальгетиков (морфин, омнопон, тримепередин, фентанил, бупренорфин, трамадол) и ненаркотических нальгетиков (метамизол натрий, парацетамол) в Сырдарьинской области</v>
          </cell>
          <cell r="B1821" t="str">
            <v>50,0 млн.таблеток</v>
          </cell>
          <cell r="C1821" t="str">
            <v>2018-2019 гг.</v>
          </cell>
          <cell r="D1821" t="str">
            <v>не требуется</v>
          </cell>
          <cell r="E1821" t="str">
            <v>Всего</v>
          </cell>
          <cell r="F1821">
            <v>5</v>
          </cell>
          <cell r="G1821">
            <v>5</v>
          </cell>
          <cell r="H1821">
            <v>0</v>
          </cell>
          <cell r="I1821">
            <v>0</v>
          </cell>
          <cell r="J1821">
            <v>0</v>
          </cell>
          <cell r="K1821">
            <v>2.2000000000000002</v>
          </cell>
          <cell r="L1821">
            <v>2.8</v>
          </cell>
          <cell r="O1821" t="str">
            <v>Требуется разработка бизнес-плана проекта</v>
          </cell>
          <cell r="P1821" t="str">
            <v>Письмо ГАК "Узфармсаноат" от 30.05.2014 г.  МД-11/1007</v>
          </cell>
        </row>
        <row r="1822">
          <cell r="E1822" t="str">
            <v>собственные средства</v>
          </cell>
          <cell r="F1822">
            <v>0.5</v>
          </cell>
          <cell r="G1822">
            <v>0.5</v>
          </cell>
          <cell r="K1822">
            <v>0.2</v>
          </cell>
          <cell r="L1822">
            <v>0.3</v>
          </cell>
        </row>
        <row r="1823">
          <cell r="E1823" t="str">
            <v>кредиты коммерческих банков</v>
          </cell>
          <cell r="F1823">
            <v>4.5</v>
          </cell>
          <cell r="G1823">
            <v>4.5</v>
          </cell>
          <cell r="K1823">
            <v>2</v>
          </cell>
          <cell r="L1823">
            <v>2.5</v>
          </cell>
        </row>
        <row r="1824">
          <cell r="A1824" t="str">
            <v>Организация производства нестероидных противовоспалительных средств (кетопрофен, ибупрофен, галантамина) и миорелаксанты (пипекурония бромид, панкурония бромид, суксаметония хлорид, тизанидин, толперизон) в Сырдарьинской области</v>
          </cell>
          <cell r="B1824" t="str">
            <v>3,8 млн. ампул</v>
          </cell>
          <cell r="C1824" t="str">
            <v>2018-2019 гг.</v>
          </cell>
          <cell r="D1824" t="str">
            <v>не требуется</v>
          </cell>
          <cell r="E1824" t="str">
            <v>Всего</v>
          </cell>
          <cell r="F1824">
            <v>5</v>
          </cell>
          <cell r="G1824">
            <v>5</v>
          </cell>
          <cell r="H1824">
            <v>0</v>
          </cell>
          <cell r="I1824">
            <v>0</v>
          </cell>
          <cell r="J1824">
            <v>0</v>
          </cell>
          <cell r="K1824">
            <v>2.2000000000000002</v>
          </cell>
          <cell r="L1824">
            <v>2.8</v>
          </cell>
          <cell r="O1824" t="str">
            <v>Требуется разработка бизнес-плана проекта</v>
          </cell>
          <cell r="P1824" t="str">
            <v>Письмо ГАК "Узфармсаноат" от 30.05.2014 г.  МД-11/1007</v>
          </cell>
        </row>
        <row r="1825">
          <cell r="E1825" t="str">
            <v>собственные средства</v>
          </cell>
          <cell r="F1825">
            <v>0.5</v>
          </cell>
          <cell r="G1825">
            <v>0.5</v>
          </cell>
          <cell r="K1825">
            <v>0.2</v>
          </cell>
          <cell r="L1825">
            <v>0.3</v>
          </cell>
        </row>
        <row r="1826">
          <cell r="E1826" t="str">
            <v>кредиты коммерческих банков</v>
          </cell>
          <cell r="F1826">
            <v>4.5</v>
          </cell>
          <cell r="G1826">
            <v>4.5</v>
          </cell>
          <cell r="K1826">
            <v>2</v>
          </cell>
          <cell r="L1826">
            <v>2.5</v>
          </cell>
        </row>
        <row r="1827">
          <cell r="A1827" t="str">
            <v>Организация плантации для выращивания лекарственных растений (100 га) в Сурхандарьинской области</v>
          </cell>
          <cell r="B1827" t="str">
            <v>200 тн</v>
          </cell>
          <cell r="C1827" t="str">
            <v>2015-2016 гг.</v>
          </cell>
          <cell r="D1827" t="str">
            <v>не требуется</v>
          </cell>
          <cell r="E1827" t="str">
            <v>Всего</v>
          </cell>
          <cell r="F1827">
            <v>1</v>
          </cell>
          <cell r="G1827">
            <v>1</v>
          </cell>
          <cell r="H1827">
            <v>0.89999999999999991</v>
          </cell>
          <cell r="I1827">
            <v>0.1</v>
          </cell>
          <cell r="J1827">
            <v>0</v>
          </cell>
          <cell r="K1827">
            <v>0</v>
          </cell>
          <cell r="O1827" t="str">
            <v>Бизнес-план проекта на стадии разработки</v>
          </cell>
          <cell r="P1827" t="str">
            <v>Письмо ГАК "Узфармсаноат" от 30.05.2014 г.  МД-11/1007</v>
          </cell>
        </row>
        <row r="1828">
          <cell r="E1828" t="str">
            <v>собственные средства</v>
          </cell>
          <cell r="F1828">
            <v>0.3</v>
          </cell>
          <cell r="G1828">
            <v>0.3</v>
          </cell>
          <cell r="H1828">
            <v>0.2</v>
          </cell>
          <cell r="I1828">
            <v>0.1</v>
          </cell>
        </row>
        <row r="1829">
          <cell r="E1829" t="str">
            <v>кредиты коммерческих банков</v>
          </cell>
          <cell r="F1829">
            <v>0.7</v>
          </cell>
          <cell r="G1829">
            <v>0.7</v>
          </cell>
          <cell r="H1829">
            <v>0.7</v>
          </cell>
        </row>
        <row r="1830">
          <cell r="A1830" t="str">
            <v>Организация плантации для выращивания лекарственных растений (100 га) в Ташкентской области</v>
          </cell>
          <cell r="B1830" t="str">
            <v>200 тн</v>
          </cell>
          <cell r="C1830" t="str">
            <v>2015-2016 гг.</v>
          </cell>
          <cell r="D1830" t="str">
            <v>не требуется</v>
          </cell>
          <cell r="E1830" t="str">
            <v>Всего</v>
          </cell>
          <cell r="F1830">
            <v>1</v>
          </cell>
          <cell r="G1830">
            <v>1</v>
          </cell>
          <cell r="H1830">
            <v>0.89999999999999991</v>
          </cell>
          <cell r="I1830">
            <v>0.1</v>
          </cell>
          <cell r="J1830">
            <v>0</v>
          </cell>
          <cell r="K1830">
            <v>0</v>
          </cell>
          <cell r="O1830" t="str">
            <v>Бизнес-план проекта на стадии разработки</v>
          </cell>
          <cell r="P1830" t="str">
            <v>Письмо ГАК "Узфармсаноат" от 30.05.2014 г.  МД-11/1007</v>
          </cell>
        </row>
        <row r="1831">
          <cell r="E1831" t="str">
            <v>собственные средства</v>
          </cell>
          <cell r="F1831">
            <v>0.3</v>
          </cell>
          <cell r="G1831">
            <v>0.3</v>
          </cell>
          <cell r="H1831">
            <v>0.2</v>
          </cell>
          <cell r="I1831">
            <v>0.1</v>
          </cell>
        </row>
        <row r="1832">
          <cell r="E1832" t="str">
            <v>кредиты коммерческих банков</v>
          </cell>
          <cell r="F1832">
            <v>0.7</v>
          </cell>
          <cell r="G1832">
            <v>0.7</v>
          </cell>
          <cell r="H1832">
            <v>0.7</v>
          </cell>
        </row>
        <row r="1833">
          <cell r="A1833" t="str">
            <v>Организация плантации для выращивания лекарственных растений (100 га) на ООО "Хоразм фитофарм" в Хорезмской области</v>
          </cell>
          <cell r="B1833" t="str">
            <v>200 тн</v>
          </cell>
          <cell r="C1833" t="str">
            <v>2015-2016 гг.</v>
          </cell>
          <cell r="D1833" t="str">
            <v>не требуется</v>
          </cell>
          <cell r="E1833" t="str">
            <v>Всего</v>
          </cell>
          <cell r="F1833">
            <v>1</v>
          </cell>
          <cell r="G1833">
            <v>1</v>
          </cell>
          <cell r="H1833">
            <v>0.89999999999999991</v>
          </cell>
          <cell r="I1833">
            <v>0.1</v>
          </cell>
          <cell r="J1833">
            <v>0</v>
          </cell>
          <cell r="K1833">
            <v>0</v>
          </cell>
          <cell r="O1833" t="str">
            <v>Бизнес-план проекта на стадии разработки</v>
          </cell>
          <cell r="P1833" t="str">
            <v>Письмо ГАК "Узфармсаноат" от 30.05.2014 г.  МД-11/1007</v>
          </cell>
        </row>
        <row r="1834">
          <cell r="E1834" t="str">
            <v>собственные средства</v>
          </cell>
          <cell r="F1834">
            <v>0.3</v>
          </cell>
          <cell r="G1834">
            <v>0.3</v>
          </cell>
          <cell r="H1834">
            <v>0.2</v>
          </cell>
          <cell r="I1834">
            <v>0.1</v>
          </cell>
        </row>
        <row r="1835">
          <cell r="E1835" t="str">
            <v>кредиты коммерческих банков</v>
          </cell>
          <cell r="F1835">
            <v>0.7</v>
          </cell>
          <cell r="G1835">
            <v>0.7</v>
          </cell>
          <cell r="H1835">
            <v>0.7</v>
          </cell>
        </row>
        <row r="1836">
          <cell r="A1836" t="str">
            <v>Организация плантация солодки голой (400 га) на ООО "Шовот буёни" в Хорезмской области</v>
          </cell>
          <cell r="B1836" t="str">
            <v>2500 тн</v>
          </cell>
          <cell r="C1836" t="str">
            <v>2015-2016 гг.</v>
          </cell>
          <cell r="D1836" t="str">
            <v>не требуется</v>
          </cell>
          <cell r="E1836" t="str">
            <v>Всего</v>
          </cell>
          <cell r="F1836">
            <v>0.4</v>
          </cell>
          <cell r="G1836">
            <v>0.4</v>
          </cell>
          <cell r="H1836">
            <v>0.15000000000000002</v>
          </cell>
          <cell r="I1836">
            <v>0.25</v>
          </cell>
          <cell r="J1836">
            <v>0</v>
          </cell>
          <cell r="K1836">
            <v>0</v>
          </cell>
          <cell r="O1836" t="str">
            <v>Бизнес-план проекта на стадии разработки</v>
          </cell>
          <cell r="P1836" t="str">
            <v>Письмо ГАК "Узфармсаноат" от 30.05.2014 г.  МД-11/1007</v>
          </cell>
        </row>
        <row r="1837">
          <cell r="E1837" t="str">
            <v>собственные средства</v>
          </cell>
          <cell r="F1837">
            <v>0.1</v>
          </cell>
          <cell r="G1837">
            <v>0.1</v>
          </cell>
          <cell r="H1837">
            <v>0.05</v>
          </cell>
          <cell r="I1837">
            <v>0.05</v>
          </cell>
        </row>
        <row r="1838">
          <cell r="E1838" t="str">
            <v>кредиты коммерческих банков</v>
          </cell>
          <cell r="F1838">
            <v>0.3</v>
          </cell>
          <cell r="G1838">
            <v>0.3</v>
          </cell>
          <cell r="H1838">
            <v>0.1</v>
          </cell>
          <cell r="I1838">
            <v>0.2</v>
          </cell>
        </row>
        <row r="1839">
          <cell r="A1839" t="str">
            <v>Организация производства глубокой переработки солодкового корня на Агрофирма "Шовот буяни" (Хорезмская область)</v>
          </cell>
          <cell r="B1839" t="str">
            <v>20 тонн</v>
          </cell>
          <cell r="C1839" t="str">
            <v>2015-2017 гг.</v>
          </cell>
          <cell r="D1839" t="str">
            <v>не требуется</v>
          </cell>
          <cell r="E1839" t="str">
            <v>Всего</v>
          </cell>
          <cell r="F1839">
            <v>6</v>
          </cell>
          <cell r="G1839">
            <v>6</v>
          </cell>
          <cell r="H1839">
            <v>0.4</v>
          </cell>
          <cell r="I1839">
            <v>2.4</v>
          </cell>
          <cell r="J1839">
            <v>3.2</v>
          </cell>
          <cell r="K1839">
            <v>0</v>
          </cell>
          <cell r="O1839" t="str">
            <v>Бизнес-план проекта на стадии разработки</v>
          </cell>
          <cell r="P1839" t="str">
            <v>Постановление Президента Республики Узбекистан от  22.11.2012г. ПП-1856,от 17.11.2014 г. №ПП-2264</v>
          </cell>
        </row>
        <row r="1840">
          <cell r="E1840" t="str">
            <v>собственные средства</v>
          </cell>
          <cell r="F1840">
            <v>1</v>
          </cell>
          <cell r="G1840">
            <v>1</v>
          </cell>
          <cell r="H1840">
            <v>0.1</v>
          </cell>
          <cell r="I1840">
            <v>0.4</v>
          </cell>
          <cell r="J1840">
            <v>0.5</v>
          </cell>
        </row>
        <row r="1841">
          <cell r="E1841" t="str">
            <v>кредиты коммерческих банков</v>
          </cell>
          <cell r="F1841">
            <v>5</v>
          </cell>
          <cell r="G1841">
            <v>5</v>
          </cell>
          <cell r="H1841">
            <v>0.3</v>
          </cell>
          <cell r="I1841">
            <v>2</v>
          </cell>
          <cell r="J1841">
            <v>2.7</v>
          </cell>
        </row>
        <row r="1842">
          <cell r="A1842" t="str">
            <v>Организация производства галеновых препаратов на ООО "Хоразм Дилмурод сервис" в Хорезмской область</v>
          </cell>
          <cell r="B1842" t="str">
            <v>12 млн. усл.ед.</v>
          </cell>
          <cell r="C1842" t="str">
            <v>2016-2017 гг.</v>
          </cell>
          <cell r="D1842" t="str">
            <v>не требуется</v>
          </cell>
          <cell r="E1842" t="str">
            <v>Всего</v>
          </cell>
          <cell r="F1842">
            <v>1.1000000000000001</v>
          </cell>
          <cell r="G1842">
            <v>1.1000000000000001</v>
          </cell>
          <cell r="H1842">
            <v>0</v>
          </cell>
          <cell r="I1842">
            <v>0.4</v>
          </cell>
          <cell r="J1842">
            <v>0.7</v>
          </cell>
          <cell r="K1842">
            <v>0</v>
          </cell>
          <cell r="O1842" t="str">
            <v>Бизнес-план проекта на стадии разработки</v>
          </cell>
          <cell r="P1842" t="str">
            <v xml:space="preserve">Постановление Президента Республики Узбекистан от  22.11.2012г. ПП-1856 </v>
          </cell>
        </row>
        <row r="1843">
          <cell r="E1843" t="str">
            <v>собственные средства</v>
          </cell>
          <cell r="F1843">
            <v>0.3</v>
          </cell>
          <cell r="G1843">
            <v>0.3</v>
          </cell>
          <cell r="I1843">
            <v>0.1</v>
          </cell>
          <cell r="J1843">
            <v>0.2</v>
          </cell>
        </row>
        <row r="1844">
          <cell r="E1844" t="str">
            <v>кредиты коммерческих банков</v>
          </cell>
          <cell r="F1844">
            <v>0.8</v>
          </cell>
          <cell r="G1844">
            <v>0.8</v>
          </cell>
          <cell r="I1844">
            <v>0.3</v>
          </cell>
          <cell r="J1844">
            <v>0.5</v>
          </cell>
        </row>
        <row r="1845">
          <cell r="A1845" t="str">
            <v xml:space="preserve">Создание производства иммунобиологических препаратов на НПЦ "Ташкентский научно-исследовательский институт вакцин и сывороток" в г. Ташкенте </v>
          </cell>
          <cell r="B1845" t="str">
            <v>1,0 млн. усл.ед.</v>
          </cell>
          <cell r="C1845" t="str">
            <v>2017-2020 гг.</v>
          </cell>
          <cell r="D1845" t="str">
            <v>не требуется</v>
          </cell>
          <cell r="E1845" t="str">
            <v>Всего</v>
          </cell>
          <cell r="F1845">
            <v>50</v>
          </cell>
          <cell r="G1845">
            <v>50</v>
          </cell>
          <cell r="H1845">
            <v>0</v>
          </cell>
          <cell r="I1845">
            <v>0</v>
          </cell>
          <cell r="J1845">
            <v>7</v>
          </cell>
          <cell r="K1845">
            <v>8</v>
          </cell>
          <cell r="L1845">
            <v>10</v>
          </cell>
          <cell r="M1845">
            <v>25</v>
          </cell>
          <cell r="O1845" t="str">
            <v>Требуется разработка бизнес-плана проекта</v>
          </cell>
          <cell r="P1845" t="str">
            <v>Письмо ГАК "Узфармсаноат" от 30.05.2014 г.  МД-11/1007</v>
          </cell>
        </row>
        <row r="1846">
          <cell r="E1846" t="str">
            <v>кредиты коммерческих банков</v>
          </cell>
          <cell r="F1846">
            <v>50</v>
          </cell>
          <cell r="G1846">
            <v>50</v>
          </cell>
          <cell r="J1846">
            <v>7</v>
          </cell>
          <cell r="K1846">
            <v>8</v>
          </cell>
          <cell r="L1846">
            <v>10</v>
          </cell>
          <cell r="M1846">
            <v>25</v>
          </cell>
        </row>
        <row r="1847">
          <cell r="A1847" t="str">
            <v>Организация производства витаминов, антибиотиков и субстанций на СП "AlBi-Pharma", в г.Ташкент</v>
          </cell>
          <cell r="B1847" t="str">
            <v>30 млн. усл. ед.</v>
          </cell>
          <cell r="C1847" t="str">
            <v>2013-2016 гг.</v>
          </cell>
          <cell r="D1847" t="str">
            <v>"Biopharma Laboratories" (Бангладеш)</v>
          </cell>
          <cell r="E1847" t="str">
            <v>Всего</v>
          </cell>
          <cell r="F1847">
            <v>2.4000000000000004</v>
          </cell>
          <cell r="G1847">
            <v>1.3</v>
          </cell>
          <cell r="H1847">
            <v>0.1</v>
          </cell>
          <cell r="I1847">
            <v>1.2</v>
          </cell>
          <cell r="J1847">
            <v>0</v>
          </cell>
          <cell r="K1847">
            <v>0</v>
          </cell>
          <cell r="O1847" t="str">
            <v>Бизнес-план проекта на стадии разработки</v>
          </cell>
          <cell r="P1847" t="str">
            <v>Постановление Президента Республики Узбекистанот 15.12.2010г. №ПП-1442,от 17.11.2014 г. №ПП-2264</v>
          </cell>
        </row>
        <row r="1848">
          <cell r="E1848" t="str">
            <v>собственные средства</v>
          </cell>
          <cell r="F1848">
            <v>1.1000000000000001</v>
          </cell>
          <cell r="G1848">
            <v>0.2</v>
          </cell>
          <cell r="H1848">
            <v>0.05</v>
          </cell>
          <cell r="I1848">
            <v>0.15000000000000002</v>
          </cell>
        </row>
        <row r="1849">
          <cell r="E1849" t="str">
            <v>кредиты коммерческих банков</v>
          </cell>
          <cell r="F1849">
            <v>0.8</v>
          </cell>
          <cell r="G1849">
            <v>0.6</v>
          </cell>
          <cell r="H1849">
            <v>0.05</v>
          </cell>
          <cell r="I1849">
            <v>0.54999999999999993</v>
          </cell>
        </row>
        <row r="1850">
          <cell r="E1850" t="str">
            <v>прямые иностранные инвестиции и кредиты</v>
          </cell>
          <cell r="F1850">
            <v>0.5</v>
          </cell>
          <cell r="G1850">
            <v>0.5</v>
          </cell>
          <cell r="I1850">
            <v>0.5</v>
          </cell>
        </row>
        <row r="1851">
          <cell r="A1851" t="str">
            <v>Организация производства пленок ПВХ (блистер) на ООО "Galen Med Pharm", г.Ташкент</v>
          </cell>
          <cell r="B1851" t="str">
            <v>5 тонн</v>
          </cell>
          <cell r="C1851" t="str">
            <v>2015-2016 гг.</v>
          </cell>
          <cell r="D1851" t="str">
            <v>не требуется</v>
          </cell>
          <cell r="E1851" t="str">
            <v>Всего</v>
          </cell>
          <cell r="F1851">
            <v>1</v>
          </cell>
          <cell r="G1851">
            <v>1</v>
          </cell>
          <cell r="H1851">
            <v>0.6</v>
          </cell>
          <cell r="I1851">
            <v>0.4</v>
          </cell>
          <cell r="O1851" t="str">
            <v>Бизнес-план проекта на стадии разработки</v>
          </cell>
          <cell r="P1851" t="str">
            <v>Постановления Президента Республики Узбекистан от 17.11.2014 г. №ПП-2264Письмо ГАК "Узфармсаноат" от 18.06.2014 г.  №МД-11/1108</v>
          </cell>
        </row>
        <row r="1852">
          <cell r="E1852" t="str">
            <v>собственные средства</v>
          </cell>
          <cell r="F1852">
            <v>0.3</v>
          </cell>
          <cell r="G1852">
            <v>0.3</v>
          </cell>
          <cell r="H1852">
            <v>0.1</v>
          </cell>
          <cell r="I1852">
            <v>0.2</v>
          </cell>
        </row>
        <row r="1853">
          <cell r="E1853" t="str">
            <v>кредиты коммерческих банков</v>
          </cell>
          <cell r="F1853">
            <v>0.7</v>
          </cell>
          <cell r="G1853">
            <v>0.7</v>
          </cell>
          <cell r="H1853">
            <v>0.5</v>
          </cell>
          <cell r="I1853">
            <v>0.2</v>
          </cell>
        </row>
        <row r="1854">
          <cell r="A1854" t="str">
            <v>Организация производства инфузионных растворов на ООО "Сир Универсал Фарм", Сырдарьинская область</v>
          </cell>
          <cell r="B1854" t="str">
            <v>5,0 млн.фл.</v>
          </cell>
          <cell r="C1854" t="str">
            <v>2014-2016 гг.</v>
          </cell>
          <cell r="D1854" t="str">
            <v>не требуется</v>
          </cell>
          <cell r="E1854" t="str">
            <v>Всего</v>
          </cell>
          <cell r="F1854">
            <v>2.6</v>
          </cell>
          <cell r="G1854">
            <v>2.5</v>
          </cell>
          <cell r="H1854">
            <v>1</v>
          </cell>
          <cell r="I1854">
            <v>1.5</v>
          </cell>
          <cell r="O1854" t="str">
            <v>Бизнес-план проекта на стадии разработки</v>
          </cell>
          <cell r="P1854" t="str">
            <v>Постановления Президента Республики Узбекистан от 17.11.2014 г. №ПП-2264Письмо ГАК "Узфармсаноат" от 18.06.2014 г.  №МД-11/1108</v>
          </cell>
        </row>
        <row r="1855">
          <cell r="E1855" t="str">
            <v>собственные средства</v>
          </cell>
          <cell r="F1855">
            <v>0.6</v>
          </cell>
          <cell r="G1855">
            <v>0.5</v>
          </cell>
          <cell r="H1855">
            <v>0.5</v>
          </cell>
        </row>
        <row r="1856">
          <cell r="E1856" t="str">
            <v>кредиты коммерческих банков</v>
          </cell>
          <cell r="F1856">
            <v>2</v>
          </cell>
          <cell r="G1856">
            <v>2</v>
          </cell>
          <cell r="H1856">
            <v>0.5</v>
          </cell>
          <cell r="I1856">
            <v>1.5</v>
          </cell>
        </row>
        <row r="1857">
          <cell r="A1857" t="str">
            <v>Организация производства медицинских тканевых материалов на ООО "Сарбонтекс", Сырдарьинская область</v>
          </cell>
          <cell r="B1857" t="str">
            <v>5,0 млн. условных ед.</v>
          </cell>
          <cell r="C1857" t="str">
            <v>2014-2016 гг.</v>
          </cell>
          <cell r="D1857" t="str">
            <v>не требуется</v>
          </cell>
          <cell r="E1857" t="str">
            <v>Всего</v>
          </cell>
          <cell r="F1857">
            <v>4.8899999999999997</v>
          </cell>
          <cell r="G1857">
            <v>1.1000000000000001</v>
          </cell>
          <cell r="H1857">
            <v>1</v>
          </cell>
          <cell r="I1857">
            <v>0.1</v>
          </cell>
          <cell r="O1857" t="str">
            <v>Бизнес-план проекта на стадии разработки</v>
          </cell>
          <cell r="P1857" t="str">
            <v>Постановления Президента Республики Узбекистан от 17.11.2014 г. №ПП-2264Письмо ГАК "Узфармсаноат" от 18.06.2014 г.  №МД-11/1108</v>
          </cell>
        </row>
        <row r="1858">
          <cell r="E1858" t="str">
            <v>собственные средства</v>
          </cell>
          <cell r="F1858">
            <v>4.3899999999999997</v>
          </cell>
          <cell r="G1858">
            <v>0.5</v>
          </cell>
          <cell r="H1858">
            <v>0.5</v>
          </cell>
        </row>
        <row r="1859">
          <cell r="E1859" t="str">
            <v>кредиты коммерческих банков</v>
          </cell>
          <cell r="F1859">
            <v>0.5</v>
          </cell>
          <cell r="G1859">
            <v>0.6</v>
          </cell>
          <cell r="H1859">
            <v>0.5</v>
          </cell>
          <cell r="I1859">
            <v>0.1</v>
          </cell>
        </row>
        <row r="1860">
          <cell r="A1860" t="str">
            <v>Организация производства готовых лекарственных препаратов на базе бывшего здания СП "Универсалфарм", г.Ташкент</v>
          </cell>
          <cell r="B1860" t="str">
            <v>5,0 млн. усл. ед.</v>
          </cell>
          <cell r="C1860" t="str">
            <v>2015-2016 гг.</v>
          </cell>
          <cell r="D1860" t="str">
            <v>не требуется</v>
          </cell>
          <cell r="E1860" t="str">
            <v>Всего</v>
          </cell>
          <cell r="F1860">
            <v>3</v>
          </cell>
          <cell r="G1860">
            <v>3</v>
          </cell>
          <cell r="H1860">
            <v>2</v>
          </cell>
          <cell r="I1860">
            <v>1</v>
          </cell>
          <cell r="O1860" t="str">
            <v>Бизнес-план проекта на стадии разработки</v>
          </cell>
          <cell r="P1860" t="str">
            <v>Постановления Президента Республики Узбекистан от 17.11.2014 г. №ПП-2264Письмо ГАК "Узфармсаноат" от 18.06.2014 г.  №МД-11/1108</v>
          </cell>
        </row>
        <row r="1861">
          <cell r="E1861" t="str">
            <v>собственные средства</v>
          </cell>
          <cell r="F1861">
            <v>1</v>
          </cell>
          <cell r="G1861">
            <v>1</v>
          </cell>
          <cell r="H1861">
            <v>1</v>
          </cell>
        </row>
        <row r="1862">
          <cell r="E1862" t="str">
            <v>кредиты коммерческих банков</v>
          </cell>
          <cell r="F1862">
            <v>2</v>
          </cell>
          <cell r="G1862">
            <v>2</v>
          </cell>
          <cell r="H1862">
            <v>1</v>
          </cell>
          <cell r="I1862">
            <v>1</v>
          </cell>
        </row>
        <row r="1863">
          <cell r="A1863" t="str">
            <v>Организация производства по выпуску готовых лекарственных препаратов (таблеточные, капсульные препараты) на ООО "Omega Nur", Самаркандская область</v>
          </cell>
          <cell r="B1863" t="str">
            <v>0,25 млн. упаковок</v>
          </cell>
          <cell r="C1863" t="str">
            <v>2015-2016 гг.</v>
          </cell>
          <cell r="D1863" t="str">
            <v>определяется</v>
          </cell>
          <cell r="E1863" t="str">
            <v>Всего</v>
          </cell>
          <cell r="F1863">
            <v>0.5</v>
          </cell>
          <cell r="G1863">
            <v>0.5</v>
          </cell>
          <cell r="H1863">
            <v>0.4</v>
          </cell>
          <cell r="I1863">
            <v>9.9999999999999992E-2</v>
          </cell>
          <cell r="O1863" t="str">
            <v>Бизнес-план проекта на стадии разработки</v>
          </cell>
          <cell r="P1863" t="str">
            <v>Постановления Президента Республики Узбекистан от 17.11.2014 г. №ПП-2264Письмо ГАК "Узфармсаноат" от 18.06.2014 г.  №МД-11/1108</v>
          </cell>
        </row>
        <row r="1864">
          <cell r="E1864" t="str">
            <v>собственные средства</v>
          </cell>
          <cell r="F1864">
            <v>0.19</v>
          </cell>
          <cell r="G1864">
            <v>0.19</v>
          </cell>
          <cell r="H1864">
            <v>0.1</v>
          </cell>
          <cell r="I1864">
            <v>0.09</v>
          </cell>
        </row>
        <row r="1865">
          <cell r="E1865" t="str">
            <v>прямые иностранные инвестиции и кредиты</v>
          </cell>
          <cell r="F1865">
            <v>0.31</v>
          </cell>
          <cell r="G1865">
            <v>0.31</v>
          </cell>
          <cell r="H1865">
            <v>0.3</v>
          </cell>
          <cell r="I1865">
            <v>0.01</v>
          </cell>
        </row>
        <row r="1866">
          <cell r="A1866" t="str">
            <v xml:space="preserve">Организация производства инъекционных препаратов на ООО "Farm Group Tashkent", г. Ташкент </v>
          </cell>
          <cell r="B1866" t="str">
            <v>1,0 млн. усл. ед.</v>
          </cell>
          <cell r="C1866" t="str">
            <v>2015-2016 гг.</v>
          </cell>
          <cell r="D1866" t="str">
            <v>не требуется</v>
          </cell>
          <cell r="E1866" t="str">
            <v>Всего</v>
          </cell>
          <cell r="F1866">
            <v>2.5</v>
          </cell>
          <cell r="G1866">
            <v>2.5</v>
          </cell>
          <cell r="H1866">
            <v>1.5</v>
          </cell>
          <cell r="I1866">
            <v>1</v>
          </cell>
          <cell r="O1866" t="str">
            <v>Бизнес-план проекта на стадии разработки</v>
          </cell>
          <cell r="P1866" t="str">
            <v>Постановления Президента Республики Узбекистан от 17.11.2014 г. №ПП-2264Письмо ГАК "Узфармсаноат" от 18.06.2014 г.  №МД-11/1108</v>
          </cell>
        </row>
        <row r="1867">
          <cell r="E1867" t="str">
            <v>собственные средства</v>
          </cell>
          <cell r="F1867">
            <v>0.5</v>
          </cell>
          <cell r="G1867">
            <v>0.5</v>
          </cell>
          <cell r="H1867">
            <v>0.5</v>
          </cell>
        </row>
        <row r="1868">
          <cell r="E1868" t="str">
            <v>кредиты коммерческих банков</v>
          </cell>
          <cell r="F1868">
            <v>2</v>
          </cell>
          <cell r="G1868">
            <v>2</v>
          </cell>
          <cell r="H1868">
            <v>1</v>
          </cell>
          <cell r="I1868">
            <v>1</v>
          </cell>
        </row>
        <row r="1869">
          <cell r="A1869" t="str">
            <v>Организация производства специальной упаковочной продукции для медикаментов на ООО "Сирдарё универсал ойна", Сырдарьинская область</v>
          </cell>
          <cell r="B1869" t="str">
            <v>30,0 млн.шт.</v>
          </cell>
          <cell r="C1869" t="str">
            <v>2014-2016 гг.</v>
          </cell>
          <cell r="D1869" t="str">
            <v>не требуется</v>
          </cell>
          <cell r="E1869" t="str">
            <v>Всего</v>
          </cell>
          <cell r="F1869">
            <v>10.5</v>
          </cell>
          <cell r="G1869">
            <v>8.7799999999999994</v>
          </cell>
          <cell r="H1869">
            <v>3</v>
          </cell>
          <cell r="I1869">
            <v>5.78</v>
          </cell>
          <cell r="O1869" t="str">
            <v>Бизнес-план проекта на стадии разработки</v>
          </cell>
          <cell r="P1869" t="str">
            <v>Постановление Президента Республики Узбекистан от 15.12.2010 г. ПП-1442,от 17.11.2014 г. №ПП-2264</v>
          </cell>
        </row>
        <row r="1870">
          <cell r="E1870" t="str">
            <v>собственные средства</v>
          </cell>
          <cell r="F1870">
            <v>3.5</v>
          </cell>
          <cell r="G1870">
            <v>1.78</v>
          </cell>
          <cell r="H1870">
            <v>1</v>
          </cell>
          <cell r="I1870">
            <v>0.78</v>
          </cell>
        </row>
        <row r="1871">
          <cell r="E1871" t="str">
            <v>кредиты коммерческих банков</v>
          </cell>
          <cell r="F1871">
            <v>7</v>
          </cell>
          <cell r="G1871">
            <v>7</v>
          </cell>
          <cell r="H1871">
            <v>2</v>
          </cell>
          <cell r="I1871">
            <v>5</v>
          </cell>
        </row>
        <row r="1872">
          <cell r="A1872" t="str">
            <v>Организация производства инфузионных препаратов на СП ООО "Samarqand England Eko medikal", Самаркандская область</v>
          </cell>
          <cell r="B1872" t="str">
            <v>12,0 млн. шт.</v>
          </cell>
          <cell r="C1872" t="str">
            <v>2014-2016 гг.</v>
          </cell>
          <cell r="D1872" t="str">
            <v>не требуется</v>
          </cell>
          <cell r="E1872" t="str">
            <v>Всего</v>
          </cell>
          <cell r="F1872">
            <v>6.5</v>
          </cell>
          <cell r="G1872">
            <v>4.5</v>
          </cell>
          <cell r="H1872">
            <v>4</v>
          </cell>
          <cell r="I1872">
            <v>0.5</v>
          </cell>
          <cell r="O1872" t="str">
            <v>Бизнес-план проекта на стадии разработки</v>
          </cell>
          <cell r="P1872" t="str">
            <v>Постановления Президента Республики Узбекистан от 17.11.2014 г. №ПП-2264Письмо ГАК "Узфармсаноат" от 18.06.2014 г.  №МД-11/1108</v>
          </cell>
        </row>
        <row r="1873">
          <cell r="E1873" t="str">
            <v>собственные средства</v>
          </cell>
          <cell r="F1873">
            <v>2.7</v>
          </cell>
          <cell r="G1873">
            <v>0.9</v>
          </cell>
          <cell r="H1873">
            <v>0.4</v>
          </cell>
          <cell r="I1873">
            <v>0.5</v>
          </cell>
        </row>
        <row r="1874">
          <cell r="E1874" t="str">
            <v>кредиты коммерческих банков</v>
          </cell>
          <cell r="F1874">
            <v>2.8</v>
          </cell>
          <cell r="G1874">
            <v>2.8</v>
          </cell>
          <cell r="H1874">
            <v>2.8</v>
          </cell>
        </row>
        <row r="1875">
          <cell r="E1875" t="str">
            <v>прямые иностранные инвестиции и кредиты</v>
          </cell>
          <cell r="F1875">
            <v>1</v>
          </cell>
          <cell r="G1875">
            <v>0.8</v>
          </cell>
          <cell r="H1875">
            <v>0.8</v>
          </cell>
        </row>
        <row r="1876">
          <cell r="A1876" t="str">
            <v>Организация производства фармацевтических субстанций (крахмал, лактоза) в Ташкентской области</v>
          </cell>
          <cell r="B1876" t="str">
            <v>1,0 тонн</v>
          </cell>
          <cell r="C1876" t="str">
            <v>2015-2016 гг.</v>
          </cell>
          <cell r="D1876" t="str">
            <v>не требуется</v>
          </cell>
          <cell r="E1876" t="str">
            <v>Всего</v>
          </cell>
          <cell r="F1876">
            <v>4</v>
          </cell>
          <cell r="G1876">
            <v>4</v>
          </cell>
          <cell r="H1876">
            <v>0.5</v>
          </cell>
          <cell r="I1876">
            <v>3.5</v>
          </cell>
          <cell r="O1876" t="str">
            <v>Бизнес-план проекта на стадии разработки</v>
          </cell>
          <cell r="P1876" t="str">
            <v>Постановления Президента Республики Узбекистан от 17.11.2014 г. №ПП-2264Письмо ГАК "Узфармсаноат" от 18.06.2014 г.  №МД-11/1108</v>
          </cell>
        </row>
        <row r="1877">
          <cell r="E1877" t="str">
            <v>собственные средства</v>
          </cell>
          <cell r="F1877">
            <v>1</v>
          </cell>
          <cell r="G1877">
            <v>1</v>
          </cell>
          <cell r="H1877">
            <v>0.2</v>
          </cell>
          <cell r="I1877">
            <v>0.8</v>
          </cell>
        </row>
        <row r="1878">
          <cell r="E1878" t="str">
            <v>кредиты коммерческих банков</v>
          </cell>
          <cell r="F1878">
            <v>3</v>
          </cell>
          <cell r="G1878">
            <v>3</v>
          </cell>
          <cell r="H1878">
            <v>0.3</v>
          </cell>
          <cell r="I1878">
            <v>2.7</v>
          </cell>
        </row>
        <row r="1879">
          <cell r="A1879" t="str">
            <v>модернизация и реконструкция</v>
          </cell>
          <cell r="F1879">
            <v>53.9</v>
          </cell>
          <cell r="G1879">
            <v>35.230000000000004</v>
          </cell>
          <cell r="H1879">
            <v>15.530000000000001</v>
          </cell>
          <cell r="I1879">
            <v>18.25</v>
          </cell>
          <cell r="J1879">
            <v>1.45</v>
          </cell>
        </row>
        <row r="1880">
          <cell r="A1880" t="str">
            <v>Расширение мощностей производства медицинских изделий однократного применения на базе СП ООО "ASIA TRADE" (Ташкентская область)</v>
          </cell>
          <cell r="B1880" t="str">
            <v>365,0 тыс.шт</v>
          </cell>
          <cell r="C1880" t="str">
            <v>2013-2015 гг.</v>
          </cell>
          <cell r="D1880" t="str">
            <v>"Beatrix Management Ltd" и "Trans Trading Systems L.P." (Великобритания)</v>
          </cell>
          <cell r="E1880" t="str">
            <v>Всего</v>
          </cell>
          <cell r="F1880">
            <v>11.760000000000002</v>
          </cell>
          <cell r="G1880">
            <v>2.59</v>
          </cell>
          <cell r="H1880">
            <v>2.59</v>
          </cell>
          <cell r="O1880" t="str">
            <v xml:space="preserve">Имеется утвержденное ТЭО проекта </v>
          </cell>
          <cell r="P1880" t="str">
            <v>Постановление Президента Республики Узбекистанот 18.11.2013г №ПП-2069.,от 17.11.2014 г. №ПП-2264</v>
          </cell>
        </row>
        <row r="1881">
          <cell r="E1881" t="str">
            <v>собственные средства</v>
          </cell>
          <cell r="F1881">
            <v>1</v>
          </cell>
          <cell r="G1881">
            <v>0.11</v>
          </cell>
          <cell r="H1881">
            <v>0.11</v>
          </cell>
        </row>
        <row r="1882">
          <cell r="E1882" t="str">
            <v>кредиты коммерческих банков</v>
          </cell>
          <cell r="F1882">
            <v>7.69</v>
          </cell>
          <cell r="G1882">
            <v>2.48</v>
          </cell>
          <cell r="H1882">
            <v>2.48</v>
          </cell>
        </row>
        <row r="1883">
          <cell r="E1883" t="str">
            <v>прямые иностранные инвестиции и кредиты</v>
          </cell>
          <cell r="F1883">
            <v>3.07</v>
          </cell>
          <cell r="G1883">
            <v>0</v>
          </cell>
          <cell r="H1883">
            <v>0</v>
          </cell>
        </row>
        <row r="1884">
          <cell r="A1884" t="str">
            <v>Расширение производства  стерильных антибиотиков сухой рассыпки на СП "Ultra Health Care" (Ташкентская область)</v>
          </cell>
          <cell r="B1884" t="str">
            <v>9,0 млн. шт.</v>
          </cell>
          <cell r="C1884" t="str">
            <v>2011-2015 гг.</v>
          </cell>
          <cell r="D1884" t="str">
            <v>"Ultra Laboratories"(Индия)</v>
          </cell>
          <cell r="E1884" t="str">
            <v>Всего</v>
          </cell>
          <cell r="F1884">
            <v>3.64</v>
          </cell>
          <cell r="G1884">
            <v>0.74</v>
          </cell>
          <cell r="H1884">
            <v>0.74</v>
          </cell>
          <cell r="O1884" t="str">
            <v>Имеется утвержденный бизнес-план проекта</v>
          </cell>
          <cell r="P1884" t="str">
            <v>Постановление Президента Республики Узбекистанот 18.11.2013г №ПП-2069.,от 17.11.2014 г. №ПП-2264</v>
          </cell>
        </row>
        <row r="1885">
          <cell r="E1885" t="str">
            <v>собственные средства</v>
          </cell>
          <cell r="F1885">
            <v>1.82</v>
          </cell>
          <cell r="G1885">
            <v>0.37</v>
          </cell>
          <cell r="H1885">
            <v>0.37</v>
          </cell>
        </row>
        <row r="1886">
          <cell r="E1886" t="str">
            <v>прямые иностранные инвестиции и кредиты</v>
          </cell>
          <cell r="F1886">
            <v>1.82</v>
          </cell>
          <cell r="G1886">
            <v>0.37</v>
          </cell>
          <cell r="H1886">
            <v>0.37</v>
          </cell>
        </row>
        <row r="1887">
          <cell r="A1887" t="str">
            <v>Модернизация и реконструкция опытного производства ИХРВ,  а также организация лаборатории с виварием для определения безопасности БАВ (биологически активные вещества)</v>
          </cell>
          <cell r="B1887" t="str">
            <v>9 тонн</v>
          </cell>
          <cell r="C1887" t="str">
            <v>2014-2016 гг.</v>
          </cell>
          <cell r="D1887" t="str">
            <v>не требуется</v>
          </cell>
          <cell r="E1887" t="str">
            <v>Всего</v>
          </cell>
          <cell r="F1887">
            <v>5</v>
          </cell>
          <cell r="G1887">
            <v>5</v>
          </cell>
          <cell r="H1887">
            <v>0</v>
          </cell>
          <cell r="I1887">
            <v>5</v>
          </cell>
          <cell r="O1887" t="str">
            <v>Бизнес-план проекта на стадии разработки</v>
          </cell>
          <cell r="P1887" t="str">
            <v xml:space="preserve">Постановление Президента Республики Узбекистанот 15.12.2010г. №ПП-1442 </v>
          </cell>
        </row>
        <row r="1888">
          <cell r="E1888" t="str">
            <v>кредиты коммерческих банков</v>
          </cell>
          <cell r="F1888">
            <v>5</v>
          </cell>
          <cell r="G1888">
            <v>5</v>
          </cell>
          <cell r="I1888">
            <v>5</v>
          </cell>
        </row>
        <row r="1889">
          <cell r="A1889" t="str">
            <v>Модернизация и расширение существующего производства СП "Гуфик-Авиценна", Бухарская область</v>
          </cell>
          <cell r="B1889" t="str">
            <v>20 млн. усл. ед.</v>
          </cell>
          <cell r="C1889" t="str">
            <v>2016-2017 гг.</v>
          </cell>
          <cell r="D1889" t="str">
            <v>не требуется</v>
          </cell>
          <cell r="E1889" t="str">
            <v>Всего</v>
          </cell>
          <cell r="F1889">
            <v>0.4</v>
          </cell>
          <cell r="G1889">
            <v>0.4</v>
          </cell>
          <cell r="H1889">
            <v>0</v>
          </cell>
          <cell r="I1889">
            <v>0.15</v>
          </cell>
          <cell r="J1889">
            <v>0.25</v>
          </cell>
          <cell r="O1889" t="str">
            <v>Имеется утвержденный бизнес-план проекта</v>
          </cell>
          <cell r="P1889" t="str">
            <v xml:space="preserve">Постановление Президента Республики Узбекистанот 15.12.2010г. №ПП-1442 </v>
          </cell>
        </row>
        <row r="1890">
          <cell r="E1890" t="str">
            <v>кредиты коммерческих банков</v>
          </cell>
          <cell r="F1890">
            <v>0.4</v>
          </cell>
          <cell r="G1890">
            <v>0.4</v>
          </cell>
          <cell r="I1890">
            <v>0.15</v>
          </cell>
          <cell r="J1890">
            <v>0.25</v>
          </cell>
        </row>
        <row r="1891">
          <cell r="A1891" t="str">
            <v>Модернизация ампульного цеха ОАО "Узхимфарм"</v>
          </cell>
          <cell r="B1891" t="str">
            <v>60 млн упаковок</v>
          </cell>
          <cell r="C1891" t="str">
            <v>2016-2017 гг.</v>
          </cell>
          <cell r="D1891" t="str">
            <v>не требуется</v>
          </cell>
          <cell r="E1891" t="str">
            <v>Всего</v>
          </cell>
          <cell r="F1891">
            <v>2</v>
          </cell>
          <cell r="G1891">
            <v>2</v>
          </cell>
          <cell r="H1891">
            <v>0</v>
          </cell>
          <cell r="I1891">
            <v>0.8</v>
          </cell>
          <cell r="J1891">
            <v>1.2</v>
          </cell>
          <cell r="O1891" t="str">
            <v>Бизнес-план проекта на стадии разработки</v>
          </cell>
          <cell r="P1891" t="str">
            <v>Письмо ГАК "Узфармсаноат" от 30.05.2014 г.  МД-11/1007</v>
          </cell>
        </row>
        <row r="1892">
          <cell r="E1892" t="str">
            <v>собственные средства</v>
          </cell>
          <cell r="F1892">
            <v>0.4</v>
          </cell>
          <cell r="G1892">
            <v>0.4</v>
          </cell>
          <cell r="I1892">
            <v>0.2</v>
          </cell>
          <cell r="J1892">
            <v>0.2</v>
          </cell>
        </row>
        <row r="1893">
          <cell r="E1893" t="str">
            <v>кредиты коммерческих банков</v>
          </cell>
          <cell r="F1893">
            <v>1.6</v>
          </cell>
          <cell r="G1893">
            <v>1.6</v>
          </cell>
          <cell r="I1893">
            <v>0.6</v>
          </cell>
          <cell r="J1893">
            <v>1</v>
          </cell>
        </row>
        <row r="1894">
          <cell r="A1894" t="str">
            <v>Расширение производства инъекционных лекарственных средств в ампулах на СП ООО "Jurabek Laboratories", Ташкентская область</v>
          </cell>
          <cell r="B1894" t="str">
            <v>130,0 млн.ампул</v>
          </cell>
          <cell r="C1894" t="str">
            <v>2014-2016 гг.</v>
          </cell>
          <cell r="D1894" t="str">
            <v>не требуется</v>
          </cell>
          <cell r="E1894" t="str">
            <v>Всего</v>
          </cell>
          <cell r="F1894">
            <v>17</v>
          </cell>
          <cell r="G1894">
            <v>13</v>
          </cell>
          <cell r="H1894">
            <v>5.7</v>
          </cell>
          <cell r="I1894">
            <v>7.3</v>
          </cell>
          <cell r="J1894">
            <v>0</v>
          </cell>
          <cell r="O1894" t="str">
            <v>Бизнес-план проекта на стадии разработки</v>
          </cell>
          <cell r="P1894" t="str">
            <v>Постановления Президента Республики Узбекистан от 17.11.2014 г. №ПП-2264Письмо ГАК "Узфармсаноат" от 30.05.2014 г.  МД-11/1007</v>
          </cell>
        </row>
        <row r="1895">
          <cell r="E1895" t="str">
            <v>собственные средства</v>
          </cell>
          <cell r="F1895">
            <v>7.5</v>
          </cell>
          <cell r="G1895">
            <v>7.5</v>
          </cell>
          <cell r="H1895">
            <v>0.2</v>
          </cell>
          <cell r="I1895">
            <v>7.3</v>
          </cell>
        </row>
        <row r="1896">
          <cell r="E1896" t="str">
            <v>прямые иностранные инвестиции и кредиты</v>
          </cell>
          <cell r="F1896">
            <v>9.5</v>
          </cell>
          <cell r="G1896">
            <v>5.5</v>
          </cell>
          <cell r="H1896">
            <v>5.5</v>
          </cell>
        </row>
        <row r="1897">
          <cell r="A1897" t="str">
            <v>Расширение производства медицинских препаратов" на ООО "Темур мед фарм", Сырдарьинская область</v>
          </cell>
          <cell r="B1897" t="str">
            <v>1,0 млн. условных ед.</v>
          </cell>
          <cell r="C1897" t="str">
            <v>2014-2016 гг.</v>
          </cell>
          <cell r="D1897" t="str">
            <v>не требуется</v>
          </cell>
          <cell r="E1897" t="str">
            <v>Всего</v>
          </cell>
          <cell r="F1897">
            <v>9.1</v>
          </cell>
          <cell r="G1897">
            <v>7</v>
          </cell>
          <cell r="H1897">
            <v>2</v>
          </cell>
          <cell r="I1897">
            <v>5</v>
          </cell>
          <cell r="J1897">
            <v>0</v>
          </cell>
          <cell r="O1897" t="str">
            <v>Бизнес-план проекта на стадии разработки</v>
          </cell>
          <cell r="P1897" t="str">
            <v>Постановления Президента Республики Узбекистан от 17.11.2014 г. №ПП-2264Письмо ГАК "Узфармсаноат" от 20.06.2013 г. №МД-11/903</v>
          </cell>
        </row>
        <row r="1898">
          <cell r="E1898" t="str">
            <v>собственные средства</v>
          </cell>
          <cell r="F1898">
            <v>6.8</v>
          </cell>
          <cell r="G1898">
            <v>4.7</v>
          </cell>
          <cell r="H1898">
            <v>1</v>
          </cell>
          <cell r="I1898">
            <v>3.7</v>
          </cell>
        </row>
        <row r="1899">
          <cell r="E1899" t="str">
            <v>кредиты коммерческих банков</v>
          </cell>
          <cell r="F1899">
            <v>2.2999999999999998</v>
          </cell>
          <cell r="G1899">
            <v>2.2999999999999998</v>
          </cell>
          <cell r="H1899">
            <v>1</v>
          </cell>
          <cell r="I1899">
            <v>1.3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23"/>
  <sheetViews>
    <sheetView view="pageBreakPreview" zoomScale="40" zoomScaleNormal="55" zoomScaleSheetLayoutView="40" workbookViewId="0">
      <selection activeCell="E12" sqref="E12"/>
    </sheetView>
  </sheetViews>
  <sheetFormatPr defaultRowHeight="18" x14ac:dyDescent="0.25"/>
  <cols>
    <col min="1" max="1" width="6.28515625" style="1" customWidth="1"/>
    <col min="2" max="2" width="38.5703125" style="1" customWidth="1"/>
    <col min="3" max="3" width="17.28515625" style="1" bestFit="1" customWidth="1"/>
    <col min="4" max="4" width="14.5703125" style="1" customWidth="1"/>
    <col min="5" max="5" width="17.42578125" style="1" customWidth="1"/>
    <col min="6" max="6" width="11.85546875" style="1" customWidth="1"/>
    <col min="7" max="7" width="17.28515625" style="1" bestFit="1" customWidth="1"/>
    <col min="8" max="8" width="12.85546875" style="1" customWidth="1"/>
    <col min="9" max="9" width="15" style="1" customWidth="1"/>
    <col min="10" max="10" width="13.85546875" style="1" customWidth="1"/>
    <col min="11" max="11" width="17.28515625" style="1" bestFit="1" customWidth="1"/>
    <col min="12" max="12" width="14.5703125" style="1" bestFit="1" customWidth="1"/>
    <col min="13" max="13" width="17.28515625" style="1" bestFit="1" customWidth="1"/>
    <col min="14" max="14" width="11.85546875" style="1" customWidth="1"/>
    <col min="15" max="15" width="17.28515625" style="1" bestFit="1" customWidth="1"/>
    <col min="16" max="16" width="12.42578125" style="1" customWidth="1"/>
    <col min="17" max="17" width="15.42578125" style="1" customWidth="1"/>
    <col min="18" max="18" width="14.5703125" style="1" bestFit="1" customWidth="1"/>
    <col min="19" max="19" width="14.85546875" style="1" customWidth="1"/>
    <col min="20" max="20" width="14.28515625" style="1" bestFit="1" customWidth="1"/>
    <col min="21" max="21" width="15.28515625" style="1" customWidth="1"/>
    <col min="22" max="22" width="12.140625" style="1" customWidth="1"/>
    <col min="23" max="23" width="14.85546875" style="1" customWidth="1"/>
    <col min="24" max="24" width="11.28515625" style="1" customWidth="1"/>
    <col min="25" max="25" width="15.7109375" style="1" customWidth="1"/>
    <col min="26" max="26" width="12.5703125" style="1" bestFit="1" customWidth="1"/>
    <col min="27" max="16384" width="9.140625" style="1"/>
  </cols>
  <sheetData>
    <row r="1" spans="1:26" ht="31.5" customHeight="1" x14ac:dyDescent="0.25">
      <c r="A1" s="215" t="s">
        <v>27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</row>
    <row r="2" spans="1:26" ht="28.5" customHeight="1" x14ac:dyDescent="0.25">
      <c r="A2" s="216" t="s">
        <v>19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spans="1:26" ht="26.25" customHeight="1" x14ac:dyDescent="0.25">
      <c r="B3" s="6"/>
    </row>
    <row r="4" spans="1:26" s="12" customFormat="1" ht="56.25" customHeight="1" x14ac:dyDescent="0.25">
      <c r="A4" s="217" t="s">
        <v>0</v>
      </c>
      <c r="B4" s="220" t="s">
        <v>1</v>
      </c>
      <c r="C4" s="223" t="s">
        <v>28</v>
      </c>
      <c r="D4" s="224"/>
      <c r="E4" s="224"/>
      <c r="F4" s="224"/>
      <c r="G4" s="224"/>
      <c r="H4" s="224"/>
      <c r="I4" s="224"/>
      <c r="J4" s="225"/>
      <c r="K4" s="223" t="s">
        <v>29</v>
      </c>
      <c r="L4" s="224"/>
      <c r="M4" s="224"/>
      <c r="N4" s="224"/>
      <c r="O4" s="224"/>
      <c r="P4" s="224"/>
      <c r="Q4" s="224"/>
      <c r="R4" s="225"/>
      <c r="S4" s="226" t="s">
        <v>21</v>
      </c>
      <c r="T4" s="227"/>
      <c r="U4" s="227"/>
      <c r="V4" s="227"/>
      <c r="W4" s="227"/>
      <c r="X4" s="227"/>
      <c r="Y4" s="227"/>
      <c r="Z4" s="228"/>
    </row>
    <row r="5" spans="1:26" s="12" customFormat="1" ht="37.5" customHeight="1" x14ac:dyDescent="0.25">
      <c r="A5" s="218"/>
      <c r="B5" s="221"/>
      <c r="C5" s="229" t="s">
        <v>17</v>
      </c>
      <c r="D5" s="230"/>
      <c r="E5" s="231" t="s">
        <v>2</v>
      </c>
      <c r="F5" s="231"/>
      <c r="G5" s="231"/>
      <c r="H5" s="231"/>
      <c r="I5" s="231"/>
      <c r="J5" s="232"/>
      <c r="K5" s="229" t="s">
        <v>17</v>
      </c>
      <c r="L5" s="230"/>
      <c r="M5" s="231" t="s">
        <v>2</v>
      </c>
      <c r="N5" s="231"/>
      <c r="O5" s="231"/>
      <c r="P5" s="231"/>
      <c r="Q5" s="231"/>
      <c r="R5" s="232"/>
      <c r="S5" s="229" t="s">
        <v>17</v>
      </c>
      <c r="T5" s="230"/>
      <c r="U5" s="231" t="s">
        <v>2</v>
      </c>
      <c r="V5" s="231"/>
      <c r="W5" s="231"/>
      <c r="X5" s="231"/>
      <c r="Y5" s="231"/>
      <c r="Z5" s="232"/>
    </row>
    <row r="6" spans="1:26" s="12" customFormat="1" ht="94.5" customHeight="1" x14ac:dyDescent="0.25">
      <c r="A6" s="218"/>
      <c r="B6" s="221"/>
      <c r="C6" s="229"/>
      <c r="D6" s="230"/>
      <c r="E6" s="233" t="s">
        <v>25</v>
      </c>
      <c r="F6" s="233"/>
      <c r="G6" s="233" t="s">
        <v>26</v>
      </c>
      <c r="H6" s="233"/>
      <c r="I6" s="233" t="s">
        <v>22</v>
      </c>
      <c r="J6" s="237"/>
      <c r="K6" s="229"/>
      <c r="L6" s="230"/>
      <c r="M6" s="233" t="s">
        <v>25</v>
      </c>
      <c r="N6" s="233"/>
      <c r="O6" s="233" t="s">
        <v>26</v>
      </c>
      <c r="P6" s="233"/>
      <c r="Q6" s="233" t="s">
        <v>22</v>
      </c>
      <c r="R6" s="237"/>
      <c r="S6" s="229"/>
      <c r="T6" s="230"/>
      <c r="U6" s="233" t="s">
        <v>25</v>
      </c>
      <c r="V6" s="233"/>
      <c r="W6" s="233" t="s">
        <v>26</v>
      </c>
      <c r="X6" s="233"/>
      <c r="Y6" s="233" t="s">
        <v>22</v>
      </c>
      <c r="Z6" s="237"/>
    </row>
    <row r="7" spans="1:26" s="4" customFormat="1" ht="48" customHeight="1" x14ac:dyDescent="0.25">
      <c r="A7" s="219"/>
      <c r="B7" s="222"/>
      <c r="C7" s="7" t="s">
        <v>23</v>
      </c>
      <c r="D7" s="8" t="s">
        <v>24</v>
      </c>
      <c r="E7" s="8" t="s">
        <v>23</v>
      </c>
      <c r="F7" s="8" t="s">
        <v>24</v>
      </c>
      <c r="G7" s="8" t="s">
        <v>23</v>
      </c>
      <c r="H7" s="8" t="s">
        <v>24</v>
      </c>
      <c r="I7" s="8" t="s">
        <v>23</v>
      </c>
      <c r="J7" s="5" t="s">
        <v>24</v>
      </c>
      <c r="K7" s="7" t="s">
        <v>23</v>
      </c>
      <c r="L7" s="8" t="s">
        <v>24</v>
      </c>
      <c r="M7" s="8" t="s">
        <v>23</v>
      </c>
      <c r="N7" s="8" t="s">
        <v>24</v>
      </c>
      <c r="O7" s="8" t="s">
        <v>23</v>
      </c>
      <c r="P7" s="8" t="s">
        <v>24</v>
      </c>
      <c r="Q7" s="8" t="s">
        <v>23</v>
      </c>
      <c r="R7" s="5" t="s">
        <v>24</v>
      </c>
      <c r="S7" s="7" t="s">
        <v>23</v>
      </c>
      <c r="T7" s="8" t="s">
        <v>24</v>
      </c>
      <c r="U7" s="8" t="s">
        <v>23</v>
      </c>
      <c r="V7" s="8" t="s">
        <v>24</v>
      </c>
      <c r="W7" s="8" t="s">
        <v>23</v>
      </c>
      <c r="X7" s="33" t="s">
        <v>24</v>
      </c>
      <c r="Y7" s="33" t="s">
        <v>23</v>
      </c>
      <c r="Z7" s="5" t="s">
        <v>24</v>
      </c>
    </row>
    <row r="8" spans="1:26" s="2" customFormat="1" ht="64.5" customHeight="1" x14ac:dyDescent="0.25">
      <c r="A8" s="235" t="s">
        <v>18</v>
      </c>
      <c r="B8" s="236"/>
      <c r="C8" s="9">
        <f t="shared" ref="C8:P8" si="0">SUM(C9:C22)</f>
        <v>7692001</v>
      </c>
      <c r="D8" s="10">
        <f>SUM(D9:D22)</f>
        <v>273653</v>
      </c>
      <c r="E8" s="10">
        <f t="shared" si="0"/>
        <v>6101530</v>
      </c>
      <c r="F8" s="10">
        <f t="shared" si="0"/>
        <v>14274</v>
      </c>
      <c r="G8" s="10">
        <f t="shared" si="0"/>
        <v>1285039</v>
      </c>
      <c r="H8" s="10">
        <f t="shared" si="0"/>
        <v>67096</v>
      </c>
      <c r="I8" s="10">
        <f>SUM(I9:I22)</f>
        <v>305432</v>
      </c>
      <c r="J8" s="11">
        <f t="shared" si="0"/>
        <v>192283</v>
      </c>
      <c r="K8" s="9">
        <f t="shared" si="0"/>
        <v>7735144</v>
      </c>
      <c r="L8" s="10">
        <f t="shared" si="0"/>
        <v>274845</v>
      </c>
      <c r="M8" s="10">
        <f>SUM(M9:M22)</f>
        <v>6124919</v>
      </c>
      <c r="N8" s="10">
        <f>SUM(N9:N22)</f>
        <v>14093</v>
      </c>
      <c r="O8" s="10">
        <f>SUM(O9:O22)</f>
        <v>1298746</v>
      </c>
      <c r="P8" s="10">
        <f t="shared" si="0"/>
        <v>66687</v>
      </c>
      <c r="Q8" s="10">
        <f>SUM(Q9:Q22)</f>
        <v>311479</v>
      </c>
      <c r="R8" s="11">
        <f>SUM(R9:R22)</f>
        <v>194065</v>
      </c>
      <c r="S8" s="9">
        <f>SUM(S9:S22)</f>
        <v>43143</v>
      </c>
      <c r="T8" s="10">
        <f t="shared" ref="T8:Z8" si="1">SUM(T9:T22)</f>
        <v>1192</v>
      </c>
      <c r="U8" s="10">
        <f t="shared" si="1"/>
        <v>23389</v>
      </c>
      <c r="V8" s="10">
        <f t="shared" si="1"/>
        <v>-181</v>
      </c>
      <c r="W8" s="10">
        <f t="shared" si="1"/>
        <v>13707</v>
      </c>
      <c r="X8" s="10">
        <f t="shared" si="1"/>
        <v>-409</v>
      </c>
      <c r="Y8" s="10">
        <f t="shared" si="1"/>
        <v>6047</v>
      </c>
      <c r="Z8" s="11">
        <f t="shared" si="1"/>
        <v>1782</v>
      </c>
    </row>
    <row r="9" spans="1:26" s="3" customFormat="1" ht="72.95" customHeight="1" x14ac:dyDescent="0.25">
      <c r="A9" s="16">
        <v>1</v>
      </c>
      <c r="B9" s="19" t="s">
        <v>3</v>
      </c>
      <c r="C9" s="20">
        <f>+E9+G9+I9</f>
        <v>416796</v>
      </c>
      <c r="D9" s="13">
        <f>+F9+H9+J9</f>
        <v>15521</v>
      </c>
      <c r="E9" s="13">
        <v>356600</v>
      </c>
      <c r="F9" s="13">
        <v>935</v>
      </c>
      <c r="G9" s="13">
        <v>39969</v>
      </c>
      <c r="H9" s="13">
        <v>2939</v>
      </c>
      <c r="I9" s="13">
        <v>20227</v>
      </c>
      <c r="J9" s="21">
        <v>11647</v>
      </c>
      <c r="K9" s="20">
        <f>+M9+O9+Q9</f>
        <v>418369</v>
      </c>
      <c r="L9" s="13">
        <f t="shared" ref="L9:L22" si="2">+N9+P9+R9</f>
        <v>15518</v>
      </c>
      <c r="M9" s="13">
        <v>357975</v>
      </c>
      <c r="N9" s="13">
        <v>917</v>
      </c>
      <c r="O9" s="13">
        <v>40049</v>
      </c>
      <c r="P9" s="13">
        <v>2888</v>
      </c>
      <c r="Q9" s="13">
        <v>20345</v>
      </c>
      <c r="R9" s="21">
        <v>11713</v>
      </c>
      <c r="S9" s="20">
        <f t="shared" ref="S9:Z9" si="3">+K9-C9</f>
        <v>1573</v>
      </c>
      <c r="T9" s="22">
        <f t="shared" si="3"/>
        <v>-3</v>
      </c>
      <c r="U9" s="22">
        <f t="shared" si="3"/>
        <v>1375</v>
      </c>
      <c r="V9" s="22">
        <f t="shared" si="3"/>
        <v>-18</v>
      </c>
      <c r="W9" s="22">
        <f t="shared" si="3"/>
        <v>80</v>
      </c>
      <c r="X9" s="22">
        <f t="shared" si="3"/>
        <v>-51</v>
      </c>
      <c r="Y9" s="22">
        <f t="shared" si="3"/>
        <v>118</v>
      </c>
      <c r="Z9" s="23">
        <f t="shared" si="3"/>
        <v>66</v>
      </c>
    </row>
    <row r="10" spans="1:26" s="3" customFormat="1" ht="72.95" customHeight="1" x14ac:dyDescent="0.25">
      <c r="A10" s="17">
        <v>2</v>
      </c>
      <c r="B10" s="24" t="s">
        <v>4</v>
      </c>
      <c r="C10" s="20">
        <f t="shared" ref="C10:C22" si="4">+E10+G10+I10</f>
        <v>670037</v>
      </c>
      <c r="D10" s="13">
        <f t="shared" ref="D10:D22" si="5">+F10+H10+J10</f>
        <v>17674</v>
      </c>
      <c r="E10" s="13">
        <v>591376</v>
      </c>
      <c r="F10" s="13">
        <v>796</v>
      </c>
      <c r="G10" s="13">
        <v>47408</v>
      </c>
      <c r="H10" s="13">
        <v>3818</v>
      </c>
      <c r="I10" s="13">
        <v>31253</v>
      </c>
      <c r="J10" s="21">
        <v>13060</v>
      </c>
      <c r="K10" s="20">
        <f t="shared" ref="K10:K22" si="6">+M10+O10+Q10</f>
        <v>674106</v>
      </c>
      <c r="L10" s="13">
        <f t="shared" si="2"/>
        <v>17211</v>
      </c>
      <c r="M10" s="14">
        <v>593641</v>
      </c>
      <c r="N10" s="14">
        <v>752</v>
      </c>
      <c r="O10" s="14">
        <v>48682</v>
      </c>
      <c r="P10" s="14">
        <v>3267</v>
      </c>
      <c r="Q10" s="14">
        <v>31783</v>
      </c>
      <c r="R10" s="25">
        <v>13192</v>
      </c>
      <c r="S10" s="20">
        <f t="shared" ref="S10:S22" si="7">+K10-C10</f>
        <v>4069</v>
      </c>
      <c r="T10" s="22">
        <f t="shared" ref="T10:T22" si="8">+L10-D10</f>
        <v>-463</v>
      </c>
      <c r="U10" s="22">
        <f t="shared" ref="U10:U22" si="9">+M10-E10</f>
        <v>2265</v>
      </c>
      <c r="V10" s="22">
        <f t="shared" ref="V10:V22" si="10">+N10-F10</f>
        <v>-44</v>
      </c>
      <c r="W10" s="22">
        <f t="shared" ref="W10:W22" si="11">+O10-G10</f>
        <v>1274</v>
      </c>
      <c r="X10" s="22">
        <f t="shared" ref="X10:X22" si="12">+P10-H10</f>
        <v>-551</v>
      </c>
      <c r="Y10" s="22">
        <f t="shared" ref="Y10:Y22" si="13">+Q10-I10</f>
        <v>530</v>
      </c>
      <c r="Z10" s="23">
        <f t="shared" ref="Z10:Z22" si="14">+R10-J10</f>
        <v>132</v>
      </c>
    </row>
    <row r="11" spans="1:26" s="3" customFormat="1" ht="72.95" customHeight="1" x14ac:dyDescent="0.25">
      <c r="A11" s="17">
        <v>3</v>
      </c>
      <c r="B11" s="24" t="s">
        <v>5</v>
      </c>
      <c r="C11" s="20">
        <f t="shared" si="4"/>
        <v>493217</v>
      </c>
      <c r="D11" s="13">
        <f t="shared" si="5"/>
        <v>16282</v>
      </c>
      <c r="E11" s="13">
        <v>409788</v>
      </c>
      <c r="F11" s="13">
        <v>1027</v>
      </c>
      <c r="G11" s="13">
        <v>59549</v>
      </c>
      <c r="H11" s="13">
        <v>3935</v>
      </c>
      <c r="I11" s="13">
        <v>23880</v>
      </c>
      <c r="J11" s="21">
        <v>11320</v>
      </c>
      <c r="K11" s="20">
        <f t="shared" si="6"/>
        <v>495649</v>
      </c>
      <c r="L11" s="13">
        <f t="shared" si="2"/>
        <v>16521</v>
      </c>
      <c r="M11" s="14">
        <v>410186</v>
      </c>
      <c r="N11" s="14">
        <v>1022</v>
      </c>
      <c r="O11" s="14">
        <v>61067</v>
      </c>
      <c r="P11" s="14">
        <v>3961</v>
      </c>
      <c r="Q11" s="14">
        <v>24396</v>
      </c>
      <c r="R11" s="25">
        <v>11538</v>
      </c>
      <c r="S11" s="20">
        <f t="shared" si="7"/>
        <v>2432</v>
      </c>
      <c r="T11" s="22">
        <f t="shared" si="8"/>
        <v>239</v>
      </c>
      <c r="U11" s="22">
        <f t="shared" si="9"/>
        <v>398</v>
      </c>
      <c r="V11" s="22">
        <f t="shared" si="10"/>
        <v>-5</v>
      </c>
      <c r="W11" s="22">
        <f t="shared" si="11"/>
        <v>1518</v>
      </c>
      <c r="X11" s="22">
        <f t="shared" si="12"/>
        <v>26</v>
      </c>
      <c r="Y11" s="22">
        <f t="shared" si="13"/>
        <v>516</v>
      </c>
      <c r="Z11" s="23">
        <f t="shared" si="14"/>
        <v>218</v>
      </c>
    </row>
    <row r="12" spans="1:26" s="3" customFormat="1" ht="72.95" customHeight="1" x14ac:dyDescent="0.25">
      <c r="A12" s="17">
        <v>4</v>
      </c>
      <c r="B12" s="24" t="s">
        <v>6</v>
      </c>
      <c r="C12" s="20">
        <f t="shared" si="4"/>
        <v>273679</v>
      </c>
      <c r="D12" s="13">
        <f t="shared" si="5"/>
        <v>9152</v>
      </c>
      <c r="E12" s="13">
        <v>224494</v>
      </c>
      <c r="F12" s="13">
        <v>303</v>
      </c>
      <c r="G12" s="13">
        <v>37534</v>
      </c>
      <c r="H12" s="13">
        <v>1047</v>
      </c>
      <c r="I12" s="13">
        <v>11651</v>
      </c>
      <c r="J12" s="21">
        <v>7802</v>
      </c>
      <c r="K12" s="20">
        <f t="shared" si="6"/>
        <v>275256</v>
      </c>
      <c r="L12" s="13">
        <f t="shared" si="2"/>
        <v>9503</v>
      </c>
      <c r="M12" s="14">
        <v>225475</v>
      </c>
      <c r="N12" s="14">
        <v>305</v>
      </c>
      <c r="O12" s="14">
        <v>37860</v>
      </c>
      <c r="P12" s="14">
        <v>987</v>
      </c>
      <c r="Q12" s="14">
        <v>11921</v>
      </c>
      <c r="R12" s="25">
        <v>8211</v>
      </c>
      <c r="S12" s="20">
        <f t="shared" si="7"/>
        <v>1577</v>
      </c>
      <c r="T12" s="22">
        <f t="shared" si="8"/>
        <v>351</v>
      </c>
      <c r="U12" s="22">
        <f t="shared" si="9"/>
        <v>981</v>
      </c>
      <c r="V12" s="22">
        <f t="shared" si="10"/>
        <v>2</v>
      </c>
      <c r="W12" s="22">
        <f t="shared" si="11"/>
        <v>326</v>
      </c>
      <c r="X12" s="22">
        <f t="shared" si="12"/>
        <v>-60</v>
      </c>
      <c r="Y12" s="22">
        <f t="shared" si="13"/>
        <v>270</v>
      </c>
      <c r="Z12" s="23">
        <f t="shared" si="14"/>
        <v>409</v>
      </c>
    </row>
    <row r="13" spans="1:26" s="3" customFormat="1" ht="72.95" customHeight="1" x14ac:dyDescent="0.25">
      <c r="A13" s="17">
        <v>5</v>
      </c>
      <c r="B13" s="24" t="s">
        <v>7</v>
      </c>
      <c r="C13" s="20">
        <f t="shared" si="4"/>
        <v>738481</v>
      </c>
      <c r="D13" s="13">
        <f t="shared" si="5"/>
        <v>20639</v>
      </c>
      <c r="E13" s="13">
        <v>666201</v>
      </c>
      <c r="F13" s="13">
        <v>1231</v>
      </c>
      <c r="G13" s="13">
        <v>49919</v>
      </c>
      <c r="H13" s="13">
        <v>1424</v>
      </c>
      <c r="I13" s="13">
        <v>22361</v>
      </c>
      <c r="J13" s="21">
        <v>17984</v>
      </c>
      <c r="K13" s="20">
        <f t="shared" si="6"/>
        <v>741085</v>
      </c>
      <c r="L13" s="13">
        <f t="shared" si="2"/>
        <v>20847</v>
      </c>
      <c r="M13" s="14">
        <v>667634</v>
      </c>
      <c r="N13" s="14">
        <v>1178</v>
      </c>
      <c r="O13" s="14">
        <v>50514</v>
      </c>
      <c r="P13" s="14">
        <v>1605</v>
      </c>
      <c r="Q13" s="14">
        <v>22937</v>
      </c>
      <c r="R13" s="25">
        <v>18064</v>
      </c>
      <c r="S13" s="20">
        <f t="shared" si="7"/>
        <v>2604</v>
      </c>
      <c r="T13" s="22">
        <f t="shared" si="8"/>
        <v>208</v>
      </c>
      <c r="U13" s="22">
        <f t="shared" si="9"/>
        <v>1433</v>
      </c>
      <c r="V13" s="22">
        <f t="shared" si="10"/>
        <v>-53</v>
      </c>
      <c r="W13" s="22">
        <f t="shared" si="11"/>
        <v>595</v>
      </c>
      <c r="X13" s="22">
        <f t="shared" si="12"/>
        <v>181</v>
      </c>
      <c r="Y13" s="22">
        <f t="shared" si="13"/>
        <v>576</v>
      </c>
      <c r="Z13" s="23">
        <f t="shared" si="14"/>
        <v>80</v>
      </c>
    </row>
    <row r="14" spans="1:26" s="3" customFormat="1" ht="72.95" customHeight="1" x14ac:dyDescent="0.25">
      <c r="A14" s="17">
        <v>6</v>
      </c>
      <c r="B14" s="24" t="s">
        <v>8</v>
      </c>
      <c r="C14" s="20">
        <f t="shared" si="4"/>
        <v>248585</v>
      </c>
      <c r="D14" s="13">
        <f t="shared" si="5"/>
        <v>20340</v>
      </c>
      <c r="E14" s="13">
        <v>166396</v>
      </c>
      <c r="F14" s="13">
        <v>1899</v>
      </c>
      <c r="G14" s="13">
        <v>67147</v>
      </c>
      <c r="H14" s="13">
        <v>8980</v>
      </c>
      <c r="I14" s="13">
        <v>15042</v>
      </c>
      <c r="J14" s="21">
        <v>9461</v>
      </c>
      <c r="K14" s="20">
        <f t="shared" si="6"/>
        <v>250675</v>
      </c>
      <c r="L14" s="13">
        <f t="shared" si="2"/>
        <v>20206</v>
      </c>
      <c r="M14" s="14">
        <v>167245</v>
      </c>
      <c r="N14" s="14">
        <v>1901</v>
      </c>
      <c r="O14" s="14">
        <v>68068</v>
      </c>
      <c r="P14" s="14">
        <v>8602</v>
      </c>
      <c r="Q14" s="14">
        <v>15362</v>
      </c>
      <c r="R14" s="25">
        <v>9703</v>
      </c>
      <c r="S14" s="20">
        <f t="shared" si="7"/>
        <v>2090</v>
      </c>
      <c r="T14" s="22">
        <f t="shared" si="8"/>
        <v>-134</v>
      </c>
      <c r="U14" s="22">
        <f t="shared" si="9"/>
        <v>849</v>
      </c>
      <c r="V14" s="22">
        <f t="shared" si="10"/>
        <v>2</v>
      </c>
      <c r="W14" s="22">
        <f t="shared" si="11"/>
        <v>921</v>
      </c>
      <c r="X14" s="22">
        <f t="shared" si="12"/>
        <v>-378</v>
      </c>
      <c r="Y14" s="22">
        <f t="shared" si="13"/>
        <v>320</v>
      </c>
      <c r="Z14" s="23">
        <f t="shared" si="14"/>
        <v>242</v>
      </c>
    </row>
    <row r="15" spans="1:26" s="3" customFormat="1" ht="72.95" customHeight="1" x14ac:dyDescent="0.25">
      <c r="A15" s="17">
        <v>7</v>
      </c>
      <c r="B15" s="24" t="s">
        <v>9</v>
      </c>
      <c r="C15" s="20">
        <f t="shared" si="4"/>
        <v>564856</v>
      </c>
      <c r="D15" s="13">
        <f t="shared" si="5"/>
        <v>12840</v>
      </c>
      <c r="E15" s="13">
        <v>501336</v>
      </c>
      <c r="F15" s="13">
        <v>928</v>
      </c>
      <c r="G15" s="13">
        <v>42443</v>
      </c>
      <c r="H15" s="13">
        <v>1886</v>
      </c>
      <c r="I15" s="13">
        <v>21077</v>
      </c>
      <c r="J15" s="21">
        <v>10026</v>
      </c>
      <c r="K15" s="20">
        <f t="shared" si="6"/>
        <v>567336</v>
      </c>
      <c r="L15" s="13">
        <f t="shared" si="2"/>
        <v>13449</v>
      </c>
      <c r="M15" s="14">
        <v>502575</v>
      </c>
      <c r="N15" s="14">
        <v>863</v>
      </c>
      <c r="O15" s="14">
        <v>43129</v>
      </c>
      <c r="P15" s="14">
        <v>2152</v>
      </c>
      <c r="Q15" s="14">
        <v>21632</v>
      </c>
      <c r="R15" s="25">
        <v>10434</v>
      </c>
      <c r="S15" s="20">
        <f t="shared" si="7"/>
        <v>2480</v>
      </c>
      <c r="T15" s="22">
        <f t="shared" si="8"/>
        <v>609</v>
      </c>
      <c r="U15" s="22">
        <f t="shared" si="9"/>
        <v>1239</v>
      </c>
      <c r="V15" s="22">
        <f t="shared" si="10"/>
        <v>-65</v>
      </c>
      <c r="W15" s="22">
        <f t="shared" si="11"/>
        <v>686</v>
      </c>
      <c r="X15" s="22">
        <f t="shared" si="12"/>
        <v>266</v>
      </c>
      <c r="Y15" s="22">
        <f t="shared" si="13"/>
        <v>555</v>
      </c>
      <c r="Z15" s="23">
        <f t="shared" si="14"/>
        <v>408</v>
      </c>
    </row>
    <row r="16" spans="1:26" s="3" customFormat="1" ht="72.95" customHeight="1" x14ac:dyDescent="0.25">
      <c r="A16" s="17">
        <v>8</v>
      </c>
      <c r="B16" s="24" t="s">
        <v>10</v>
      </c>
      <c r="C16" s="20">
        <f t="shared" si="4"/>
        <v>851119</v>
      </c>
      <c r="D16" s="13">
        <f t="shared" si="5"/>
        <v>26813</v>
      </c>
      <c r="E16" s="13">
        <v>738430</v>
      </c>
      <c r="F16" s="13">
        <v>814</v>
      </c>
      <c r="G16" s="13">
        <v>81723</v>
      </c>
      <c r="H16" s="13">
        <v>6161</v>
      </c>
      <c r="I16" s="13">
        <v>30966</v>
      </c>
      <c r="J16" s="21">
        <v>19838</v>
      </c>
      <c r="K16" s="20">
        <f t="shared" si="6"/>
        <v>853727</v>
      </c>
      <c r="L16" s="13">
        <f t="shared" si="2"/>
        <v>27307</v>
      </c>
      <c r="M16" s="14">
        <v>739025</v>
      </c>
      <c r="N16" s="14">
        <v>815</v>
      </c>
      <c r="O16" s="14">
        <v>83044</v>
      </c>
      <c r="P16" s="14">
        <v>6570</v>
      </c>
      <c r="Q16" s="14">
        <v>31658</v>
      </c>
      <c r="R16" s="25">
        <v>19922</v>
      </c>
      <c r="S16" s="20">
        <f t="shared" si="7"/>
        <v>2608</v>
      </c>
      <c r="T16" s="22">
        <f t="shared" si="8"/>
        <v>494</v>
      </c>
      <c r="U16" s="22">
        <f t="shared" si="9"/>
        <v>595</v>
      </c>
      <c r="V16" s="22">
        <f t="shared" si="10"/>
        <v>1</v>
      </c>
      <c r="W16" s="22">
        <f t="shared" si="11"/>
        <v>1321</v>
      </c>
      <c r="X16" s="22">
        <f t="shared" si="12"/>
        <v>409</v>
      </c>
      <c r="Y16" s="22">
        <f t="shared" si="13"/>
        <v>692</v>
      </c>
      <c r="Z16" s="23">
        <f t="shared" si="14"/>
        <v>84</v>
      </c>
    </row>
    <row r="17" spans="1:26" s="3" customFormat="1" ht="72.95" customHeight="1" x14ac:dyDescent="0.25">
      <c r="A17" s="17">
        <v>9</v>
      </c>
      <c r="B17" s="24" t="s">
        <v>11</v>
      </c>
      <c r="C17" s="20">
        <f t="shared" si="4"/>
        <v>551743</v>
      </c>
      <c r="D17" s="13">
        <f t="shared" si="5"/>
        <v>17267</v>
      </c>
      <c r="E17" s="13">
        <v>500090</v>
      </c>
      <c r="F17" s="13">
        <v>786</v>
      </c>
      <c r="G17" s="13">
        <v>35390</v>
      </c>
      <c r="H17" s="13">
        <v>2612</v>
      </c>
      <c r="I17" s="13">
        <v>16263</v>
      </c>
      <c r="J17" s="21">
        <v>13869</v>
      </c>
      <c r="K17" s="20">
        <f t="shared" si="6"/>
        <v>553694</v>
      </c>
      <c r="L17" s="13">
        <f t="shared" si="2"/>
        <v>17034</v>
      </c>
      <c r="M17" s="14">
        <v>501037</v>
      </c>
      <c r="N17" s="14">
        <v>777</v>
      </c>
      <c r="O17" s="14">
        <v>36135</v>
      </c>
      <c r="P17" s="14">
        <v>2381</v>
      </c>
      <c r="Q17" s="14">
        <v>16522</v>
      </c>
      <c r="R17" s="25">
        <v>13876</v>
      </c>
      <c r="S17" s="20">
        <f t="shared" si="7"/>
        <v>1951</v>
      </c>
      <c r="T17" s="22">
        <f t="shared" si="8"/>
        <v>-233</v>
      </c>
      <c r="U17" s="22">
        <f t="shared" si="9"/>
        <v>947</v>
      </c>
      <c r="V17" s="22">
        <f t="shared" si="10"/>
        <v>-9</v>
      </c>
      <c r="W17" s="22">
        <f t="shared" si="11"/>
        <v>745</v>
      </c>
      <c r="X17" s="22">
        <f t="shared" si="12"/>
        <v>-231</v>
      </c>
      <c r="Y17" s="22">
        <f t="shared" si="13"/>
        <v>259</v>
      </c>
      <c r="Z17" s="23">
        <f t="shared" si="14"/>
        <v>7</v>
      </c>
    </row>
    <row r="18" spans="1:26" s="3" customFormat="1" ht="72.95" customHeight="1" x14ac:dyDescent="0.25">
      <c r="A18" s="17">
        <v>10</v>
      </c>
      <c r="B18" s="24" t="s">
        <v>12</v>
      </c>
      <c r="C18" s="20">
        <f t="shared" si="4"/>
        <v>188518</v>
      </c>
      <c r="D18" s="13">
        <f t="shared" si="5"/>
        <v>7713</v>
      </c>
      <c r="E18" s="13">
        <v>144883</v>
      </c>
      <c r="F18" s="13">
        <v>346</v>
      </c>
      <c r="G18" s="13">
        <v>34327</v>
      </c>
      <c r="H18" s="13">
        <v>791</v>
      </c>
      <c r="I18" s="13">
        <v>9308</v>
      </c>
      <c r="J18" s="21">
        <v>6576</v>
      </c>
      <c r="K18" s="20">
        <f t="shared" si="6"/>
        <v>189635</v>
      </c>
      <c r="L18" s="13">
        <f t="shared" si="2"/>
        <v>7974</v>
      </c>
      <c r="M18" s="14">
        <v>145498</v>
      </c>
      <c r="N18" s="14">
        <v>354</v>
      </c>
      <c r="O18" s="14">
        <v>34622</v>
      </c>
      <c r="P18" s="14">
        <v>818</v>
      </c>
      <c r="Q18" s="14">
        <v>9515</v>
      </c>
      <c r="R18" s="25">
        <v>6802</v>
      </c>
      <c r="S18" s="20">
        <f t="shared" si="7"/>
        <v>1117</v>
      </c>
      <c r="T18" s="22">
        <f t="shared" si="8"/>
        <v>261</v>
      </c>
      <c r="U18" s="22">
        <f t="shared" si="9"/>
        <v>615</v>
      </c>
      <c r="V18" s="22">
        <f t="shared" si="10"/>
        <v>8</v>
      </c>
      <c r="W18" s="22">
        <f t="shared" si="11"/>
        <v>295</v>
      </c>
      <c r="X18" s="22">
        <f t="shared" si="12"/>
        <v>27</v>
      </c>
      <c r="Y18" s="22">
        <f t="shared" si="13"/>
        <v>207</v>
      </c>
      <c r="Z18" s="23">
        <f t="shared" si="14"/>
        <v>226</v>
      </c>
    </row>
    <row r="19" spans="1:26" s="3" customFormat="1" ht="72.95" customHeight="1" x14ac:dyDescent="0.25">
      <c r="A19" s="17">
        <v>11</v>
      </c>
      <c r="B19" s="24" t="s">
        <v>13</v>
      </c>
      <c r="C19" s="20">
        <f t="shared" si="4"/>
        <v>746981</v>
      </c>
      <c r="D19" s="13">
        <f t="shared" si="5"/>
        <v>31703</v>
      </c>
      <c r="E19" s="13">
        <v>564550</v>
      </c>
      <c r="F19" s="13">
        <v>1793</v>
      </c>
      <c r="G19" s="13">
        <v>155566</v>
      </c>
      <c r="H19" s="13">
        <v>6767</v>
      </c>
      <c r="I19" s="13">
        <v>26865</v>
      </c>
      <c r="J19" s="21">
        <v>23143</v>
      </c>
      <c r="K19" s="20">
        <f t="shared" si="6"/>
        <v>742688</v>
      </c>
      <c r="L19" s="13">
        <f t="shared" si="2"/>
        <v>31365</v>
      </c>
      <c r="M19" s="14">
        <v>559197</v>
      </c>
      <c r="N19" s="14">
        <v>1802</v>
      </c>
      <c r="O19" s="14">
        <v>156177</v>
      </c>
      <c r="P19" s="14">
        <v>6769</v>
      </c>
      <c r="Q19" s="14">
        <v>27314</v>
      </c>
      <c r="R19" s="25">
        <v>22794</v>
      </c>
      <c r="S19" s="20">
        <f t="shared" si="7"/>
        <v>-4293</v>
      </c>
      <c r="T19" s="22">
        <f t="shared" si="8"/>
        <v>-338</v>
      </c>
      <c r="U19" s="22">
        <f t="shared" si="9"/>
        <v>-5353</v>
      </c>
      <c r="V19" s="22">
        <f t="shared" si="10"/>
        <v>9</v>
      </c>
      <c r="W19" s="22">
        <f t="shared" si="11"/>
        <v>611</v>
      </c>
      <c r="X19" s="22">
        <f t="shared" si="12"/>
        <v>2</v>
      </c>
      <c r="Y19" s="22">
        <f t="shared" si="13"/>
        <v>449</v>
      </c>
      <c r="Z19" s="23">
        <f t="shared" si="14"/>
        <v>-349</v>
      </c>
    </row>
    <row r="20" spans="1:26" s="3" customFormat="1" ht="72.95" customHeight="1" x14ac:dyDescent="0.25">
      <c r="A20" s="17">
        <v>12</v>
      </c>
      <c r="B20" s="24" t="s">
        <v>14</v>
      </c>
      <c r="C20" s="20">
        <f t="shared" si="4"/>
        <v>846820</v>
      </c>
      <c r="D20" s="13">
        <f t="shared" si="5"/>
        <v>27009</v>
      </c>
      <c r="E20" s="13">
        <v>706480</v>
      </c>
      <c r="F20" s="13">
        <v>1079</v>
      </c>
      <c r="G20" s="13">
        <v>110636</v>
      </c>
      <c r="H20" s="13">
        <v>9048</v>
      </c>
      <c r="I20" s="13">
        <v>29704</v>
      </c>
      <c r="J20" s="21">
        <v>16882</v>
      </c>
      <c r="K20" s="20">
        <f t="shared" si="6"/>
        <v>850495</v>
      </c>
      <c r="L20" s="13">
        <f t="shared" si="2"/>
        <v>27102</v>
      </c>
      <c r="M20" s="14">
        <v>707823</v>
      </c>
      <c r="N20" s="14">
        <v>1047</v>
      </c>
      <c r="O20" s="14">
        <v>112376</v>
      </c>
      <c r="P20" s="14">
        <v>9149</v>
      </c>
      <c r="Q20" s="14">
        <v>30296</v>
      </c>
      <c r="R20" s="25">
        <v>16906</v>
      </c>
      <c r="S20" s="20">
        <f t="shared" si="7"/>
        <v>3675</v>
      </c>
      <c r="T20" s="22">
        <f t="shared" si="8"/>
        <v>93</v>
      </c>
      <c r="U20" s="22">
        <f t="shared" si="9"/>
        <v>1343</v>
      </c>
      <c r="V20" s="22">
        <f t="shared" si="10"/>
        <v>-32</v>
      </c>
      <c r="W20" s="22">
        <f t="shared" si="11"/>
        <v>1740</v>
      </c>
      <c r="X20" s="22">
        <f t="shared" si="12"/>
        <v>101</v>
      </c>
      <c r="Y20" s="22">
        <f t="shared" si="13"/>
        <v>592</v>
      </c>
      <c r="Z20" s="23">
        <f t="shared" si="14"/>
        <v>24</v>
      </c>
    </row>
    <row r="21" spans="1:26" s="3" customFormat="1" ht="72.95" customHeight="1" x14ac:dyDescent="0.25">
      <c r="A21" s="17">
        <v>13</v>
      </c>
      <c r="B21" s="24" t="s">
        <v>15</v>
      </c>
      <c r="C21" s="20">
        <f t="shared" si="4"/>
        <v>411967</v>
      </c>
      <c r="D21" s="13">
        <f t="shared" si="5"/>
        <v>11816</v>
      </c>
      <c r="E21" s="13">
        <v>358581</v>
      </c>
      <c r="F21" s="13">
        <v>571</v>
      </c>
      <c r="G21" s="13">
        <v>33207</v>
      </c>
      <c r="H21" s="13">
        <v>1085</v>
      </c>
      <c r="I21" s="13">
        <v>20179</v>
      </c>
      <c r="J21" s="21">
        <v>10160</v>
      </c>
      <c r="K21" s="20">
        <f t="shared" si="6"/>
        <v>413652</v>
      </c>
      <c r="L21" s="13">
        <f t="shared" si="2"/>
        <v>12164</v>
      </c>
      <c r="M21" s="14">
        <v>359565</v>
      </c>
      <c r="N21" s="14">
        <v>586</v>
      </c>
      <c r="O21" s="14">
        <v>33719</v>
      </c>
      <c r="P21" s="14">
        <v>1228</v>
      </c>
      <c r="Q21" s="14">
        <v>20368</v>
      </c>
      <c r="R21" s="25">
        <v>10350</v>
      </c>
      <c r="S21" s="20">
        <f t="shared" si="7"/>
        <v>1685</v>
      </c>
      <c r="T21" s="22">
        <f t="shared" si="8"/>
        <v>348</v>
      </c>
      <c r="U21" s="22">
        <f t="shared" si="9"/>
        <v>984</v>
      </c>
      <c r="V21" s="22">
        <f t="shared" si="10"/>
        <v>15</v>
      </c>
      <c r="W21" s="22">
        <f t="shared" si="11"/>
        <v>512</v>
      </c>
      <c r="X21" s="22">
        <f t="shared" si="12"/>
        <v>143</v>
      </c>
      <c r="Y21" s="22">
        <f t="shared" si="13"/>
        <v>189</v>
      </c>
      <c r="Z21" s="23">
        <f t="shared" si="14"/>
        <v>190</v>
      </c>
    </row>
    <row r="22" spans="1:26" s="3" customFormat="1" ht="72.95" customHeight="1" x14ac:dyDescent="0.25">
      <c r="A22" s="18">
        <v>14</v>
      </c>
      <c r="B22" s="26" t="s">
        <v>16</v>
      </c>
      <c r="C22" s="27">
        <f t="shared" si="4"/>
        <v>689202</v>
      </c>
      <c r="D22" s="28">
        <f t="shared" si="5"/>
        <v>38884</v>
      </c>
      <c r="E22" s="28">
        <v>172325</v>
      </c>
      <c r="F22" s="28">
        <v>1766</v>
      </c>
      <c r="G22" s="28">
        <v>490221</v>
      </c>
      <c r="H22" s="28">
        <v>16603</v>
      </c>
      <c r="I22" s="28">
        <v>26656</v>
      </c>
      <c r="J22" s="29">
        <v>20515</v>
      </c>
      <c r="K22" s="27">
        <f t="shared" si="6"/>
        <v>708777</v>
      </c>
      <c r="L22" s="28">
        <f t="shared" si="2"/>
        <v>38644</v>
      </c>
      <c r="M22" s="15">
        <v>188043</v>
      </c>
      <c r="N22" s="15">
        <v>1774</v>
      </c>
      <c r="O22" s="15">
        <v>493304</v>
      </c>
      <c r="P22" s="15">
        <v>16310</v>
      </c>
      <c r="Q22" s="15">
        <v>27430</v>
      </c>
      <c r="R22" s="30">
        <v>20560</v>
      </c>
      <c r="S22" s="27">
        <f t="shared" si="7"/>
        <v>19575</v>
      </c>
      <c r="T22" s="31">
        <f t="shared" si="8"/>
        <v>-240</v>
      </c>
      <c r="U22" s="31">
        <f t="shared" si="9"/>
        <v>15718</v>
      </c>
      <c r="V22" s="31">
        <f t="shared" si="10"/>
        <v>8</v>
      </c>
      <c r="W22" s="31">
        <f t="shared" si="11"/>
        <v>3083</v>
      </c>
      <c r="X22" s="31">
        <f t="shared" si="12"/>
        <v>-293</v>
      </c>
      <c r="Y22" s="31">
        <f t="shared" si="13"/>
        <v>774</v>
      </c>
      <c r="Z22" s="32">
        <f t="shared" si="14"/>
        <v>45</v>
      </c>
    </row>
    <row r="23" spans="1:26" ht="39.75" customHeight="1" x14ac:dyDescent="0.4">
      <c r="A23" s="234">
        <v>15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</row>
  </sheetData>
  <mergeCells count="24">
    <mergeCell ref="A23:Z23"/>
    <mergeCell ref="A8:B8"/>
    <mergeCell ref="M5:R5"/>
    <mergeCell ref="S5:T6"/>
    <mergeCell ref="U5:Z5"/>
    <mergeCell ref="E6:F6"/>
    <mergeCell ref="G6:H6"/>
    <mergeCell ref="M6:N6"/>
    <mergeCell ref="O6:P6"/>
    <mergeCell ref="U6:V6"/>
    <mergeCell ref="I6:J6"/>
    <mergeCell ref="Q6:R6"/>
    <mergeCell ref="Y6:Z6"/>
    <mergeCell ref="A1:Z1"/>
    <mergeCell ref="A2:Z2"/>
    <mergeCell ref="A4:A7"/>
    <mergeCell ref="B4:B7"/>
    <mergeCell ref="C4:J4"/>
    <mergeCell ref="K4:R4"/>
    <mergeCell ref="S4:Z4"/>
    <mergeCell ref="C5:D6"/>
    <mergeCell ref="E5:J5"/>
    <mergeCell ref="K5:L6"/>
    <mergeCell ref="W6:X6"/>
  </mergeCells>
  <printOptions horizontalCentered="1"/>
  <pageMargins left="0.11811023622047245" right="0.11811023622047245" top="0.72" bottom="0.15748031496062992" header="0.19685039370078741" footer="0.11811023622047245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Y20"/>
  <sheetViews>
    <sheetView tabSelected="1" view="pageBreakPreview" zoomScale="55" zoomScaleNormal="55" zoomScaleSheetLayoutView="55" workbookViewId="0">
      <selection activeCell="D6" sqref="D6"/>
    </sheetView>
  </sheetViews>
  <sheetFormatPr defaultRowHeight="18.75" x14ac:dyDescent="0.3"/>
  <cols>
    <col min="1" max="1" width="5.5703125" style="78" bestFit="1" customWidth="1"/>
    <col min="2" max="2" width="30.5703125" style="79" customWidth="1"/>
    <col min="3" max="3" width="15.42578125" style="67" hidden="1" customWidth="1"/>
    <col min="4" max="4" width="11.85546875" style="84" customWidth="1"/>
    <col min="5" max="5" width="15.140625" style="80" bestFit="1" customWidth="1"/>
    <col min="6" max="6" width="12.42578125" style="84" customWidth="1"/>
    <col min="7" max="7" width="13.42578125" style="80" bestFit="1" customWidth="1"/>
    <col min="8" max="8" width="13.140625" style="84" customWidth="1"/>
    <col min="9" max="9" width="13.42578125" style="80" bestFit="1" customWidth="1"/>
    <col min="10" max="10" width="10.28515625" style="84" bestFit="1" customWidth="1"/>
    <col min="11" max="11" width="13.42578125" style="80" customWidth="1"/>
    <col min="12" max="12" width="12.7109375" style="84" customWidth="1"/>
    <col min="13" max="13" width="13.42578125" style="80" bestFit="1" customWidth="1"/>
    <col min="14" max="14" width="11.85546875" style="84" customWidth="1"/>
    <col min="15" max="15" width="12.85546875" style="80" bestFit="1" customWidth="1"/>
    <col min="16" max="16" width="12.28515625" style="81" hidden="1" customWidth="1"/>
    <col min="17" max="17" width="12.85546875" style="80" hidden="1" customWidth="1"/>
    <col min="18" max="18" width="12.28515625" style="81" hidden="1" customWidth="1"/>
    <col min="19" max="19" width="13.85546875" style="80" hidden="1" customWidth="1"/>
    <col min="20" max="20" width="10.28515625" style="93" bestFit="1" customWidth="1"/>
    <col min="21" max="21" width="15.85546875" style="83" customWidth="1"/>
    <col min="22" max="22" width="10.28515625" style="93" customWidth="1"/>
    <col min="23" max="23" width="12.85546875" style="95" bestFit="1" customWidth="1"/>
    <col min="24" max="24" width="10.28515625" style="93" bestFit="1" customWidth="1"/>
    <col min="25" max="25" width="12.85546875" style="95" bestFit="1" customWidth="1"/>
    <col min="26" max="16384" width="9.140625" style="55"/>
  </cols>
  <sheetData>
    <row r="1" spans="1:25" ht="78.75" customHeight="1" x14ac:dyDescent="0.3">
      <c r="A1" s="246" t="s">
        <v>500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</row>
    <row r="2" spans="1:25" ht="24.75" customHeight="1" thickBot="1" x14ac:dyDescent="0.35">
      <c r="A2" s="75"/>
      <c r="B2" s="180" t="s">
        <v>501</v>
      </c>
      <c r="C2" s="180"/>
      <c r="D2" s="180"/>
      <c r="E2" s="180"/>
      <c r="R2" s="247"/>
      <c r="S2" s="247"/>
    </row>
    <row r="3" spans="1:25" ht="32.25" customHeight="1" x14ac:dyDescent="0.3">
      <c r="A3" s="248" t="s">
        <v>0</v>
      </c>
      <c r="B3" s="251" t="s">
        <v>1</v>
      </c>
      <c r="C3" s="251" t="s">
        <v>68</v>
      </c>
      <c r="D3" s="241" t="s">
        <v>285</v>
      </c>
      <c r="E3" s="241"/>
      <c r="F3" s="240" t="s">
        <v>20</v>
      </c>
      <c r="G3" s="240"/>
      <c r="H3" s="240" t="s">
        <v>282</v>
      </c>
      <c r="I3" s="240"/>
      <c r="J3" s="240"/>
      <c r="K3" s="240"/>
      <c r="L3" s="241" t="s">
        <v>284</v>
      </c>
      <c r="M3" s="241"/>
      <c r="N3" s="240" t="s">
        <v>20</v>
      </c>
      <c r="O3" s="240"/>
      <c r="P3" s="241" t="s">
        <v>281</v>
      </c>
      <c r="Q3" s="241"/>
      <c r="R3" s="241" t="s">
        <v>280</v>
      </c>
      <c r="S3" s="241"/>
      <c r="T3" s="243" t="s">
        <v>286</v>
      </c>
      <c r="U3" s="241"/>
      <c r="V3" s="240" t="s">
        <v>20</v>
      </c>
      <c r="W3" s="240"/>
      <c r="X3" s="240"/>
      <c r="Y3" s="255"/>
    </row>
    <row r="4" spans="1:25" ht="75" customHeight="1" x14ac:dyDescent="0.3">
      <c r="A4" s="249"/>
      <c r="B4" s="252"/>
      <c r="C4" s="252"/>
      <c r="D4" s="242"/>
      <c r="E4" s="242"/>
      <c r="F4" s="242" t="s">
        <v>497</v>
      </c>
      <c r="G4" s="242"/>
      <c r="H4" s="242" t="s">
        <v>279</v>
      </c>
      <c r="I4" s="242"/>
      <c r="J4" s="244" t="s">
        <v>283</v>
      </c>
      <c r="K4" s="244"/>
      <c r="L4" s="242"/>
      <c r="M4" s="242"/>
      <c r="N4" s="242" t="s">
        <v>498</v>
      </c>
      <c r="O4" s="245"/>
      <c r="P4" s="242"/>
      <c r="Q4" s="242"/>
      <c r="R4" s="242"/>
      <c r="S4" s="242"/>
      <c r="T4" s="242"/>
      <c r="U4" s="242"/>
      <c r="V4" s="242" t="s">
        <v>281</v>
      </c>
      <c r="W4" s="242"/>
      <c r="X4" s="242" t="s">
        <v>280</v>
      </c>
      <c r="Y4" s="254"/>
    </row>
    <row r="5" spans="1:25" ht="33.75" customHeight="1" thickBot="1" x14ac:dyDescent="0.35">
      <c r="A5" s="250"/>
      <c r="B5" s="253"/>
      <c r="C5" s="253"/>
      <c r="D5" s="85" t="s">
        <v>275</v>
      </c>
      <c r="E5" s="69" t="s">
        <v>276</v>
      </c>
      <c r="F5" s="85" t="s">
        <v>275</v>
      </c>
      <c r="G5" s="69" t="s">
        <v>276</v>
      </c>
      <c r="H5" s="85" t="s">
        <v>275</v>
      </c>
      <c r="I5" s="69" t="s">
        <v>276</v>
      </c>
      <c r="J5" s="85" t="s">
        <v>275</v>
      </c>
      <c r="K5" s="69" t="s">
        <v>276</v>
      </c>
      <c r="L5" s="85" t="s">
        <v>275</v>
      </c>
      <c r="M5" s="69" t="s">
        <v>276</v>
      </c>
      <c r="N5" s="85" t="s">
        <v>275</v>
      </c>
      <c r="O5" s="69" t="s">
        <v>276</v>
      </c>
      <c r="P5" s="68" t="s">
        <v>277</v>
      </c>
      <c r="Q5" s="69" t="s">
        <v>278</v>
      </c>
      <c r="R5" s="68" t="s">
        <v>277</v>
      </c>
      <c r="S5" s="69" t="s">
        <v>278</v>
      </c>
      <c r="T5" s="94" t="s">
        <v>277</v>
      </c>
      <c r="U5" s="69" t="s">
        <v>278</v>
      </c>
      <c r="V5" s="94" t="s">
        <v>277</v>
      </c>
      <c r="W5" s="96" t="s">
        <v>278</v>
      </c>
      <c r="X5" s="94" t="s">
        <v>277</v>
      </c>
      <c r="Y5" s="100" t="s">
        <v>278</v>
      </c>
    </row>
    <row r="6" spans="1:25" s="56" customFormat="1" ht="48" customHeight="1" thickBot="1" x14ac:dyDescent="0.35">
      <c r="A6" s="238" t="s">
        <v>18</v>
      </c>
      <c r="B6" s="239"/>
      <c r="C6" s="89">
        <v>17</v>
      </c>
      <c r="D6" s="92">
        <f>SUM(D7:D20)</f>
        <v>224715</v>
      </c>
      <c r="E6" s="91">
        <f t="shared" ref="E6:Y6" si="0">SUM(E7:E20)</f>
        <v>15838.552149864321</v>
      </c>
      <c r="F6" s="92">
        <f t="shared" si="0"/>
        <v>4872</v>
      </c>
      <c r="G6" s="91">
        <f t="shared" si="0"/>
        <v>2467.3912999999998</v>
      </c>
      <c r="H6" s="92">
        <f t="shared" si="0"/>
        <v>92173</v>
      </c>
      <c r="I6" s="91">
        <f t="shared" si="0"/>
        <v>4555.7391609866236</v>
      </c>
      <c r="J6" s="92">
        <f t="shared" si="0"/>
        <v>27029</v>
      </c>
      <c r="K6" s="91">
        <f t="shared" si="0"/>
        <v>3068.4023689878954</v>
      </c>
      <c r="L6" s="92">
        <f t="shared" si="0"/>
        <v>105513</v>
      </c>
      <c r="M6" s="91">
        <f t="shared" si="0"/>
        <v>8214.4106198898025</v>
      </c>
      <c r="N6" s="92">
        <f t="shared" si="0"/>
        <v>5925</v>
      </c>
      <c r="O6" s="91">
        <f t="shared" si="0"/>
        <v>357.33796000000001</v>
      </c>
      <c r="P6" s="90">
        <f t="shared" si="0"/>
        <v>0</v>
      </c>
      <c r="Q6" s="91">
        <f t="shared" si="0"/>
        <v>0</v>
      </c>
      <c r="R6" s="90">
        <f t="shared" si="0"/>
        <v>0</v>
      </c>
      <c r="S6" s="91">
        <f t="shared" si="0"/>
        <v>0</v>
      </c>
      <c r="T6" s="92">
        <f t="shared" si="0"/>
        <v>61092</v>
      </c>
      <c r="U6" s="91">
        <f t="shared" si="0"/>
        <v>4502.2772309999955</v>
      </c>
      <c r="V6" s="92">
        <f t="shared" si="0"/>
        <v>15252</v>
      </c>
      <c r="W6" s="97">
        <f t="shared" si="0"/>
        <v>573.48594899999898</v>
      </c>
      <c r="X6" s="92">
        <f t="shared" si="0"/>
        <v>45840</v>
      </c>
      <c r="Y6" s="101">
        <f t="shared" si="0"/>
        <v>3928.791281999996</v>
      </c>
    </row>
    <row r="7" spans="1:25" s="57" customFormat="1" ht="48" customHeight="1" x14ac:dyDescent="0.3">
      <c r="A7" s="110">
        <v>1</v>
      </c>
      <c r="B7" s="111" t="s">
        <v>30</v>
      </c>
      <c r="C7" s="112">
        <v>1735</v>
      </c>
      <c r="D7" s="113">
        <f>+'Аукцион туман+++'!D7</f>
        <v>13950</v>
      </c>
      <c r="E7" s="114">
        <f>+'Аукцион туман+++'!E7</f>
        <v>1224.9701449999295</v>
      </c>
      <c r="F7" s="113">
        <f>+'Аукцион туман+++'!F7</f>
        <v>398</v>
      </c>
      <c r="G7" s="114">
        <f>+'Аукцион туман+++'!G7</f>
        <v>177.74379999999999</v>
      </c>
      <c r="H7" s="113">
        <f>+'Аукцион туман+++'!H7</f>
        <v>3784</v>
      </c>
      <c r="I7" s="114">
        <f>+'Аукцион туман+++'!I7</f>
        <v>312.61909399992908</v>
      </c>
      <c r="J7" s="113">
        <f>+'Аукцион туман+++'!J7</f>
        <v>1735</v>
      </c>
      <c r="K7" s="114">
        <f>+'Аукцион туман+++'!K7</f>
        <v>269.79748500000005</v>
      </c>
      <c r="L7" s="113">
        <f>+'Аукцион туман+++'!L7</f>
        <v>8431</v>
      </c>
      <c r="M7" s="114">
        <f>+'Аукцион туман+++'!M7</f>
        <v>642.55356600000039</v>
      </c>
      <c r="N7" s="113">
        <f>+'Аукцион туман+++'!N7</f>
        <v>399</v>
      </c>
      <c r="O7" s="114">
        <f>+'Аукцион туман+++'!O7</f>
        <v>14.267265000000002</v>
      </c>
      <c r="P7" s="115">
        <f>+'Аукцион туман+++'!P7</f>
        <v>0</v>
      </c>
      <c r="Q7" s="114">
        <f>+'Аукцион туман+++'!Q7</f>
        <v>0</v>
      </c>
      <c r="R7" s="115">
        <f>+'Аукцион туман+++'!R7</f>
        <v>0</v>
      </c>
      <c r="S7" s="114">
        <f>+'Аукцион туман+++'!S7</f>
        <v>0</v>
      </c>
      <c r="T7" s="113">
        <f>+'Аукцион туман+++'!T7</f>
        <v>5439</v>
      </c>
      <c r="U7" s="114" cm="1">
        <f t="array" ref="U7:U20">+VLOOKUP(C7:C20,'Аукцион туман+++'!$C$7:$U$226,19,0)</f>
        <v>435.04374499999983</v>
      </c>
      <c r="V7" s="113">
        <f>+'Аукцион туман+++'!V7</f>
        <v>2865</v>
      </c>
      <c r="W7" s="116">
        <f>+'Аукцион туман+++'!W7</f>
        <v>131.23644699999986</v>
      </c>
      <c r="X7" s="113">
        <f>+'Аукцион туман+++'!X7</f>
        <v>2574</v>
      </c>
      <c r="Y7" s="117">
        <f>+'Аукцион туман+++'!Y7</f>
        <v>303.80729800000006</v>
      </c>
    </row>
    <row r="8" spans="1:25" s="57" customFormat="1" ht="48" customHeight="1" x14ac:dyDescent="0.3">
      <c r="A8" s="76">
        <v>2</v>
      </c>
      <c r="B8" s="62" t="s">
        <v>4</v>
      </c>
      <c r="C8" s="58">
        <v>1703</v>
      </c>
      <c r="D8" s="86">
        <f>+'Аукцион туман+++'!D25</f>
        <v>12022</v>
      </c>
      <c r="E8" s="60">
        <f>+'Аукцион туман+++'!E25</f>
        <v>620.53860999998847</v>
      </c>
      <c r="F8" s="86">
        <f>+'Аукцион туман+++'!F25</f>
        <v>153</v>
      </c>
      <c r="G8" s="60">
        <f>+'Аукцион туман+++'!G25</f>
        <v>140.14559999999997</v>
      </c>
      <c r="H8" s="86">
        <f>+'Аукцион туман+++'!H25</f>
        <v>5012</v>
      </c>
      <c r="I8" s="60">
        <f>+'Аукцион туман+++'!I25</f>
        <v>129.59458399998925</v>
      </c>
      <c r="J8" s="86">
        <f>+'Аукцион туман+++'!J25</f>
        <v>1097</v>
      </c>
      <c r="K8" s="60">
        <f>+'Аукцион туман+++'!K25</f>
        <v>156.10599299999953</v>
      </c>
      <c r="L8" s="86">
        <f>+'Аукцион туман+++'!L25</f>
        <v>5913</v>
      </c>
      <c r="M8" s="60">
        <f>+'Аукцион туман+++'!M25</f>
        <v>334.83803299999965</v>
      </c>
      <c r="N8" s="86">
        <f>+'Аукцион туман+++'!N25</f>
        <v>675</v>
      </c>
      <c r="O8" s="60">
        <f>+'Аукцион туман+++'!O25</f>
        <v>21.487559999999998</v>
      </c>
      <c r="P8" s="59">
        <f>+'Аукцион туман+++'!P25</f>
        <v>0</v>
      </c>
      <c r="Q8" s="60">
        <f>+'Аукцион туман+++'!Q25</f>
        <v>0</v>
      </c>
      <c r="R8" s="59">
        <f>+'Аукцион туман+++'!R25</f>
        <v>0</v>
      </c>
      <c r="S8" s="60">
        <f>+'Аукцион туман+++'!S25</f>
        <v>0</v>
      </c>
      <c r="T8" s="86">
        <f>+'Аукцион туман+++'!T25</f>
        <v>2629</v>
      </c>
      <c r="U8" s="60">
        <v>96.997456999999855</v>
      </c>
      <c r="V8" s="86">
        <f>+'Аукцион туман+++'!V25</f>
        <v>101</v>
      </c>
      <c r="W8" s="98">
        <f>+'Аукцион туман+++'!W25</f>
        <v>2.3761530000000004</v>
      </c>
      <c r="X8" s="86">
        <f>+'Аукцион туман+++'!X25</f>
        <v>2528</v>
      </c>
      <c r="Y8" s="102">
        <f>+'Аукцион туман+++'!Y25</f>
        <v>94.621303999999853</v>
      </c>
    </row>
    <row r="9" spans="1:25" s="57" customFormat="1" ht="48" customHeight="1" x14ac:dyDescent="0.3">
      <c r="A9" s="76">
        <v>3</v>
      </c>
      <c r="B9" s="62" t="s">
        <v>5</v>
      </c>
      <c r="C9" s="58">
        <v>1706</v>
      </c>
      <c r="D9" s="86">
        <f>+'Аукцион туман+++'!D42</f>
        <v>18110</v>
      </c>
      <c r="E9" s="60">
        <f>+'Аукцион туман+++'!E42</f>
        <v>2165.4042479867931</v>
      </c>
      <c r="F9" s="86">
        <f>+'Аукцион туман+++'!F42</f>
        <v>324</v>
      </c>
      <c r="G9" s="60">
        <f>+'Аукцион туман+++'!G42</f>
        <v>108.4318</v>
      </c>
      <c r="H9" s="86">
        <f>+'Аукцион туман+++'!H42</f>
        <v>4960</v>
      </c>
      <c r="I9" s="60">
        <f>+'Аукцион туман+++'!I42</f>
        <v>487.08237998679556</v>
      </c>
      <c r="J9" s="86">
        <f>+'Аукцион туман+++'!J42</f>
        <v>3113</v>
      </c>
      <c r="K9" s="60">
        <f>+'Аукцион туман+++'!K42</f>
        <v>225.63288700000024</v>
      </c>
      <c r="L9" s="86">
        <f>+'Аукцион туман+++'!L42</f>
        <v>10037</v>
      </c>
      <c r="M9" s="60">
        <f>+'Аукцион туман+++'!M42</f>
        <v>1452.6889809999973</v>
      </c>
      <c r="N9" s="86">
        <f>+'Аукцион туман+++'!N42</f>
        <v>328</v>
      </c>
      <c r="O9" s="60">
        <f>+'Аукцион туман+++'!O42</f>
        <v>21.206119999999999</v>
      </c>
      <c r="P9" s="59">
        <f>+'Аукцион туман+++'!P42</f>
        <v>0</v>
      </c>
      <c r="Q9" s="60">
        <f>+'Аукцион туман+++'!Q42</f>
        <v>0</v>
      </c>
      <c r="R9" s="59">
        <f>+'Аукцион туман+++'!R42</f>
        <v>0</v>
      </c>
      <c r="S9" s="60">
        <f>+'Аукцион туман+++'!S42</f>
        <v>0</v>
      </c>
      <c r="T9" s="86">
        <f>+'Аукцион туман+++'!T42</f>
        <v>7645</v>
      </c>
      <c r="U9" s="60">
        <v>1260.0847149999965</v>
      </c>
      <c r="V9" s="86">
        <f>+'Аукцион туман+++'!V42</f>
        <v>65</v>
      </c>
      <c r="W9" s="98">
        <f>+'Аукцион туман+++'!W42</f>
        <v>2.8900650000000003</v>
      </c>
      <c r="X9" s="86">
        <f>+'Аукцион туман+++'!X42</f>
        <v>7580</v>
      </c>
      <c r="Y9" s="102">
        <f>+'Аукцион туман+++'!Y42</f>
        <v>1257.1946499999963</v>
      </c>
    </row>
    <row r="10" spans="1:25" s="57" customFormat="1" ht="48" customHeight="1" x14ac:dyDescent="0.3">
      <c r="A10" s="76">
        <v>4</v>
      </c>
      <c r="B10" s="62" t="s">
        <v>6</v>
      </c>
      <c r="C10" s="58">
        <v>1708</v>
      </c>
      <c r="D10" s="86">
        <f>+'Аукцион туман+++'!D56</f>
        <v>18610</v>
      </c>
      <c r="E10" s="60">
        <f>+'Аукцион туман+++'!E56</f>
        <v>740.84355498791422</v>
      </c>
      <c r="F10" s="86">
        <f>+'Аукцион туман+++'!F56</f>
        <v>244</v>
      </c>
      <c r="G10" s="60">
        <f>+'Аукцион туман+++'!G56</f>
        <v>218.30829999999997</v>
      </c>
      <c r="H10" s="86">
        <f>+'Аукцион туман+++'!H56</f>
        <v>5358</v>
      </c>
      <c r="I10" s="60">
        <f>+'Аукцион туман+++'!I56</f>
        <v>102.60755800001709</v>
      </c>
      <c r="J10" s="86">
        <f>+'Аукцион туман+++'!J56</f>
        <v>4216</v>
      </c>
      <c r="K10" s="60">
        <f>+'Аукцион туман+++'!K56</f>
        <v>316.23756698789663</v>
      </c>
      <c r="L10" s="86">
        <f>+'Аукцион туман+++'!L56</f>
        <v>9036</v>
      </c>
      <c r="M10" s="60">
        <f>+'Аукцион туман+++'!M56</f>
        <v>321.9984300000005</v>
      </c>
      <c r="N10" s="86">
        <f>+'Аукцион туман+++'!N56</f>
        <v>327</v>
      </c>
      <c r="O10" s="60">
        <f>+'Аукцион туман+++'!O56</f>
        <v>9.6853739999999995</v>
      </c>
      <c r="P10" s="59">
        <f>+'Аукцион туман+++'!P56</f>
        <v>0</v>
      </c>
      <c r="Q10" s="60">
        <f>+'Аукцион туман+++'!Q56</f>
        <v>0</v>
      </c>
      <c r="R10" s="59">
        <f>+'Аукцион туман+++'!R56</f>
        <v>0</v>
      </c>
      <c r="S10" s="60">
        <f>+'Аукцион туман+++'!S56</f>
        <v>0</v>
      </c>
      <c r="T10" s="86">
        <f>+'Аукцион туман+++'!T56</f>
        <v>5842</v>
      </c>
      <c r="U10" s="60">
        <v>180.98193400000031</v>
      </c>
      <c r="V10" s="86">
        <f>+'Аукцион туман+++'!V56</f>
        <v>142</v>
      </c>
      <c r="W10" s="98">
        <f>+'Аукцион туман+++'!W56</f>
        <v>3.186662000000001</v>
      </c>
      <c r="X10" s="86">
        <f>+'Аукцион туман+++'!X56</f>
        <v>5700</v>
      </c>
      <c r="Y10" s="102">
        <f>+'Аукцион туман+++'!Y56</f>
        <v>177.7952720000003</v>
      </c>
    </row>
    <row r="11" spans="1:25" s="57" customFormat="1" ht="48" customHeight="1" x14ac:dyDescent="0.3">
      <c r="A11" s="76">
        <v>5</v>
      </c>
      <c r="B11" s="62" t="s">
        <v>7</v>
      </c>
      <c r="C11" s="58">
        <v>1710</v>
      </c>
      <c r="D11" s="86">
        <f>+'Аукцион туман+++'!D70</f>
        <v>15819</v>
      </c>
      <c r="E11" s="60">
        <f>+'Аукцион туман+++'!E70</f>
        <v>738.60949099995742</v>
      </c>
      <c r="F11" s="86">
        <f>+'Аукцион туман+++'!F70</f>
        <v>370</v>
      </c>
      <c r="G11" s="60">
        <f>+'Аукцион туман+++'!G70</f>
        <v>86.331399999999988</v>
      </c>
      <c r="H11" s="86">
        <f>+'Аукцион туман+++'!H70</f>
        <v>5983</v>
      </c>
      <c r="I11" s="60">
        <f>+'Аукцион туман+++'!I70</f>
        <v>207.72190499995725</v>
      </c>
      <c r="J11" s="86">
        <f>+'Аукцион туман+++'!J70</f>
        <v>1289</v>
      </c>
      <c r="K11" s="60">
        <f>+'Аукцион туман+++'!K70</f>
        <v>115.80065599999998</v>
      </c>
      <c r="L11" s="86">
        <f>+'Аукцион туман+++'!L70</f>
        <v>8547</v>
      </c>
      <c r="M11" s="60">
        <f>+'Аукцион туман+++'!M70</f>
        <v>415.08693000000017</v>
      </c>
      <c r="N11" s="86">
        <f>+'Аукцион туман+++'!N70</f>
        <v>506</v>
      </c>
      <c r="O11" s="60">
        <f>+'Аукцион туман+++'!O70</f>
        <v>20.392547999999998</v>
      </c>
      <c r="P11" s="59">
        <f>+'Аукцион туман+++'!P70</f>
        <v>0</v>
      </c>
      <c r="Q11" s="60">
        <f>+'Аукцион туман+++'!Q70</f>
        <v>0</v>
      </c>
      <c r="R11" s="59">
        <f>+'Аукцион туман+++'!R70</f>
        <v>0</v>
      </c>
      <c r="S11" s="60">
        <f>+'Аукцион туман+++'!S70</f>
        <v>0</v>
      </c>
      <c r="T11" s="86">
        <f>+'Аукцион туман+++'!T70</f>
        <v>4484</v>
      </c>
      <c r="U11" s="60">
        <v>164.15459400000003</v>
      </c>
      <c r="V11" s="86">
        <f>+'Аукцион туман+++'!V70</f>
        <v>245</v>
      </c>
      <c r="W11" s="98">
        <f>+'Аукцион туман+++'!W70</f>
        <v>6.4436220000000004</v>
      </c>
      <c r="X11" s="86">
        <f>+'Аукцион туман+++'!X70</f>
        <v>4239</v>
      </c>
      <c r="Y11" s="102">
        <f>+'Аукцион туман+++'!Y70</f>
        <v>157.71097199999997</v>
      </c>
    </row>
    <row r="12" spans="1:25" s="57" customFormat="1" ht="48" customHeight="1" x14ac:dyDescent="0.3">
      <c r="A12" s="76">
        <v>6</v>
      </c>
      <c r="B12" s="62" t="s">
        <v>8</v>
      </c>
      <c r="C12" s="58">
        <v>1712</v>
      </c>
      <c r="D12" s="86">
        <f>+'Аукцион туман+++'!D87</f>
        <v>9916</v>
      </c>
      <c r="E12" s="60">
        <f>+'Аукцион туман+++'!E87</f>
        <v>1135.384593999974</v>
      </c>
      <c r="F12" s="86">
        <f>+'Аукцион туман+++'!F87</f>
        <v>191</v>
      </c>
      <c r="G12" s="60">
        <f>+'Аукцион туман+++'!G87</f>
        <v>134.02459999999999</v>
      </c>
      <c r="H12" s="86">
        <f>+'Аукцион туман+++'!H87</f>
        <v>5019</v>
      </c>
      <c r="I12" s="60">
        <f>+'Аукцион туман+++'!I87</f>
        <v>230.14863499997386</v>
      </c>
      <c r="J12" s="86">
        <f>+'Аукцион туман+++'!J87</f>
        <v>1212</v>
      </c>
      <c r="K12" s="60">
        <f>+'Аукцион туман+++'!K87</f>
        <v>199.29528700000003</v>
      </c>
      <c r="L12" s="86">
        <f>+'Аукцион туман+++'!L87</f>
        <v>3685</v>
      </c>
      <c r="M12" s="60">
        <f>+'Аукцион туман+++'!M87</f>
        <v>705.94067200000006</v>
      </c>
      <c r="N12" s="86">
        <f>+'Аукцион туман+++'!N87</f>
        <v>205</v>
      </c>
      <c r="O12" s="60">
        <f>+'Аукцион туман+++'!O87</f>
        <v>43.473942999999998</v>
      </c>
      <c r="P12" s="59">
        <f>+'Аукцион туман+++'!P87</f>
        <v>0</v>
      </c>
      <c r="Q12" s="60">
        <f>+'Аукцион туман+++'!Q87</f>
        <v>0</v>
      </c>
      <c r="R12" s="59">
        <f>+'Аукцион туман+++'!R87</f>
        <v>0</v>
      </c>
      <c r="S12" s="60">
        <f>+'Аукцион туман+++'!S87</f>
        <v>0</v>
      </c>
      <c r="T12" s="86">
        <f>+'Аукцион туман+++'!T87</f>
        <v>2006</v>
      </c>
      <c r="U12" s="60">
        <v>318.45931300000018</v>
      </c>
      <c r="V12" s="86">
        <f>+'Аукцион туман+++'!V87</f>
        <v>61</v>
      </c>
      <c r="W12" s="98">
        <f>+'Аукцион туман+++'!W87</f>
        <v>7.1121720000000019</v>
      </c>
      <c r="X12" s="86">
        <f>+'Аукцион туман+++'!X87</f>
        <v>1945</v>
      </c>
      <c r="Y12" s="102">
        <f>+'Аукцион туман+++'!Y87</f>
        <v>311.34714100000014</v>
      </c>
    </row>
    <row r="13" spans="1:25" s="57" customFormat="1" ht="48" customHeight="1" x14ac:dyDescent="0.3">
      <c r="A13" s="76">
        <v>7</v>
      </c>
      <c r="B13" s="62" t="s">
        <v>9</v>
      </c>
      <c r="C13" s="58">
        <v>1714</v>
      </c>
      <c r="D13" s="86">
        <f>+'Аукцион туман+++'!D99</f>
        <v>17001</v>
      </c>
      <c r="E13" s="60">
        <f>+'Аукцион туман+++'!E99</f>
        <v>264.21507799998545</v>
      </c>
      <c r="F13" s="86">
        <f>+'Аукцион туман+++'!F99</f>
        <v>293</v>
      </c>
      <c r="G13" s="60">
        <f>+'Аукцион туман+++'!G99</f>
        <v>20.2652</v>
      </c>
      <c r="H13" s="86">
        <f>+'Аукцион туман+++'!H99</f>
        <v>8815</v>
      </c>
      <c r="I13" s="60">
        <f>+'Аукцион туман+++'!I99</f>
        <v>86.415158999985351</v>
      </c>
      <c r="J13" s="86">
        <f>+'Аукцион туман+++'!J99</f>
        <v>2946</v>
      </c>
      <c r="K13" s="60">
        <f>+'Аукцион туман+++'!K99</f>
        <v>81.721087000000153</v>
      </c>
      <c r="L13" s="86">
        <f>+'Аукцион туман+++'!L99</f>
        <v>5240</v>
      </c>
      <c r="M13" s="60">
        <f>+'Аукцион туман+++'!M99</f>
        <v>96.078831999999949</v>
      </c>
      <c r="N13" s="86">
        <f>+'Аукцион туман+++'!N99</f>
        <v>275</v>
      </c>
      <c r="O13" s="60">
        <f>+'Аукцион туман+++'!O99</f>
        <v>5.5485400000000009</v>
      </c>
      <c r="P13" s="59">
        <f>+'Аукцион туман+++'!P99</f>
        <v>0</v>
      </c>
      <c r="Q13" s="60">
        <f>+'Аукцион туман+++'!Q99</f>
        <v>0</v>
      </c>
      <c r="R13" s="59">
        <f>+'Аукцион туман+++'!R99</f>
        <v>0</v>
      </c>
      <c r="S13" s="60">
        <f>+'Аукцион туман+++'!S99</f>
        <v>0</v>
      </c>
      <c r="T13" s="86">
        <f>+'Аукцион туман+++'!T99</f>
        <v>2566</v>
      </c>
      <c r="U13" s="60">
        <v>33.624127999999956</v>
      </c>
      <c r="V13" s="86">
        <f>+'Аукцион туман+++'!V99</f>
        <v>2260</v>
      </c>
      <c r="W13" s="98">
        <f>+'Аукцион туман+++'!W99</f>
        <v>27.881692999999938</v>
      </c>
      <c r="X13" s="86">
        <f>+'Аукцион туман+++'!X99</f>
        <v>306</v>
      </c>
      <c r="Y13" s="102">
        <f>+'Аукцион туман+++'!Y99</f>
        <v>5.7424350000000146</v>
      </c>
    </row>
    <row r="14" spans="1:25" s="57" customFormat="1" ht="48" customHeight="1" x14ac:dyDescent="0.3">
      <c r="A14" s="76">
        <v>8</v>
      </c>
      <c r="B14" s="62" t="s">
        <v>10</v>
      </c>
      <c r="C14" s="58">
        <v>1718</v>
      </c>
      <c r="D14" s="86">
        <f>+'Аукцион туман+++'!D112</f>
        <v>20751</v>
      </c>
      <c r="E14" s="60">
        <f>+'Аукцион туман+++'!E112</f>
        <v>2359.2144898899264</v>
      </c>
      <c r="F14" s="86">
        <f>+'Аукцион туман+++'!F112</f>
        <v>213</v>
      </c>
      <c r="G14" s="60">
        <f>+'Аукцион туман+++'!G112</f>
        <v>588.79110000000014</v>
      </c>
      <c r="H14" s="86">
        <f>+'Аукцион туман+++'!H112</f>
        <v>7337</v>
      </c>
      <c r="I14" s="60">
        <f>+'Аукцион туман+++'!I112</f>
        <v>828.05362600012609</v>
      </c>
      <c r="J14" s="86">
        <f>+'Аукцион туман+++'!J112</f>
        <v>3234</v>
      </c>
      <c r="K14" s="60">
        <f>+'Аукцион туман+++'!K112</f>
        <v>437.54193599999894</v>
      </c>
      <c r="L14" s="86">
        <f>+'Аукцион туман+++'!L112</f>
        <v>10180</v>
      </c>
      <c r="M14" s="60">
        <f>+'Аукцион туман+++'!M112</f>
        <v>1093.6189278898014</v>
      </c>
      <c r="N14" s="86">
        <f>+'Аукцион туман+++'!N112</f>
        <v>470</v>
      </c>
      <c r="O14" s="60">
        <f>+'Аукцион туман+++'!O112</f>
        <v>50.329963999999997</v>
      </c>
      <c r="P14" s="59">
        <f>+'Аукцион туман+++'!P112</f>
        <v>0</v>
      </c>
      <c r="Q14" s="60">
        <f>+'Аукцион туман+++'!Q112</f>
        <v>0</v>
      </c>
      <c r="R14" s="59">
        <f>+'Аукцион туман+++'!R112</f>
        <v>0</v>
      </c>
      <c r="S14" s="60">
        <f>+'Аукцион туман+++'!S112</f>
        <v>0</v>
      </c>
      <c r="T14" s="86">
        <f>+'Аукцион туман+++'!T112</f>
        <v>5761</v>
      </c>
      <c r="U14" s="60">
        <v>554.39677199999949</v>
      </c>
      <c r="V14" s="86">
        <f>+'Аукцион туман+++'!V112</f>
        <v>72</v>
      </c>
      <c r="W14" s="98">
        <f>+'Аукцион туман+++'!W112</f>
        <v>9.6498499999999989</v>
      </c>
      <c r="X14" s="86">
        <f>+'Аукцион туман+++'!X112</f>
        <v>5689</v>
      </c>
      <c r="Y14" s="102">
        <f>+'Аукцион туман+++'!Y112</f>
        <v>544.74692199999947</v>
      </c>
    </row>
    <row r="15" spans="1:25" s="57" customFormat="1" ht="48" customHeight="1" x14ac:dyDescent="0.3">
      <c r="A15" s="76">
        <v>9</v>
      </c>
      <c r="B15" s="62" t="s">
        <v>31</v>
      </c>
      <c r="C15" s="58">
        <v>1722</v>
      </c>
      <c r="D15" s="86">
        <f>+'Аукцион туман+++'!D129</f>
        <v>16156</v>
      </c>
      <c r="E15" s="60">
        <f>+'Аукцион туман+++'!E129</f>
        <v>1126.7221869999712</v>
      </c>
      <c r="F15" s="86">
        <f>+'Аукцион туман+++'!F129</f>
        <v>478</v>
      </c>
      <c r="G15" s="60">
        <f>+'Аукцион туман+++'!G129</f>
        <v>128.4837</v>
      </c>
      <c r="H15" s="86">
        <f>+'Аукцион туман+++'!H129</f>
        <v>5349</v>
      </c>
      <c r="I15" s="60">
        <f>+'Аукцион туман+++'!I129</f>
        <v>292.59924899997122</v>
      </c>
      <c r="J15" s="86">
        <f>+'Аукцион туман+++'!J129</f>
        <v>1011</v>
      </c>
      <c r="K15" s="60">
        <f>+'Аукцион туман+++'!K129</f>
        <v>204.99771600000003</v>
      </c>
      <c r="L15" s="86">
        <f>+'Аукцион туман+++'!L129</f>
        <v>9796</v>
      </c>
      <c r="M15" s="60">
        <f>+'Аукцион туман+++'!M129</f>
        <v>629.12522199999989</v>
      </c>
      <c r="N15" s="86">
        <f>+'Аукцион туман+++'!N129</f>
        <v>606</v>
      </c>
      <c r="O15" s="60">
        <f>+'Аукцион туман+++'!O129</f>
        <v>45.580940000000005</v>
      </c>
      <c r="P15" s="59">
        <f>+'Аукцион туман+++'!P129</f>
        <v>0</v>
      </c>
      <c r="Q15" s="60">
        <f>+'Аукцион туман+++'!Q129</f>
        <v>0</v>
      </c>
      <c r="R15" s="59">
        <f>+'Аукцион туман+++'!R129</f>
        <v>0</v>
      </c>
      <c r="S15" s="60">
        <f>+'Аукцион туман+++'!S129</f>
        <v>0</v>
      </c>
      <c r="T15" s="86">
        <f>+'Аукцион туман+++'!T129</f>
        <v>6159</v>
      </c>
      <c r="U15" s="60">
        <v>460.88369199999994</v>
      </c>
      <c r="V15" s="86">
        <f>+'Аукцион туман+++'!V129</f>
        <v>1473</v>
      </c>
      <c r="W15" s="98">
        <f>+'Аукцион туман+++'!W129</f>
        <v>151.26662300000007</v>
      </c>
      <c r="X15" s="86">
        <f>+'Аукцион туман+++'!X129</f>
        <v>4686</v>
      </c>
      <c r="Y15" s="102">
        <f>+'Аукцион туман+++'!Y129</f>
        <v>309.61706899999984</v>
      </c>
    </row>
    <row r="16" spans="1:25" s="57" customFormat="1" ht="48" customHeight="1" x14ac:dyDescent="0.3">
      <c r="A16" s="76">
        <v>10</v>
      </c>
      <c r="B16" s="62" t="s">
        <v>12</v>
      </c>
      <c r="C16" s="58">
        <v>1724</v>
      </c>
      <c r="D16" s="86">
        <f>+'Аукцион туман+++'!D145</f>
        <v>19868</v>
      </c>
      <c r="E16" s="60">
        <f>+'Аукцион туман+++'!E145</f>
        <v>746.57677199994839</v>
      </c>
      <c r="F16" s="86">
        <f>+'Аукцион туман+++'!F145</f>
        <v>481</v>
      </c>
      <c r="G16" s="60">
        <f>+'Аукцион туман+++'!G145</f>
        <v>121.51380000000006</v>
      </c>
      <c r="H16" s="86">
        <f>+'Аукцион туман+++'!H145</f>
        <v>12780</v>
      </c>
      <c r="I16" s="60">
        <f>+'Аукцион туман+++'!I145</f>
        <v>238.32678799994801</v>
      </c>
      <c r="J16" s="86">
        <f>+'Аукцион туман+++'!J145</f>
        <v>1370</v>
      </c>
      <c r="K16" s="60">
        <f>+'Аукцион туман+++'!K145</f>
        <v>132.94643800000003</v>
      </c>
      <c r="L16" s="86">
        <f>+'Аукцион туман+++'!L145</f>
        <v>5718</v>
      </c>
      <c r="M16" s="60">
        <f>+'Аукцион туман+++'!M145</f>
        <v>375.30354600000032</v>
      </c>
      <c r="N16" s="86">
        <f>+'Аукцион туман+++'!N145</f>
        <v>553</v>
      </c>
      <c r="O16" s="60">
        <f>+'Аукцион туман+++'!O145</f>
        <v>21.695053999999999</v>
      </c>
      <c r="P16" s="59">
        <f>+'Аукцион туман+++'!P145</f>
        <v>0</v>
      </c>
      <c r="Q16" s="60">
        <f>+'Аукцион туман+++'!Q145</f>
        <v>0</v>
      </c>
      <c r="R16" s="59">
        <f>+'Аукцион туман+++'!R145</f>
        <v>0</v>
      </c>
      <c r="S16" s="60">
        <f>+'Аукцион туман+++'!S145</f>
        <v>0</v>
      </c>
      <c r="T16" s="86">
        <f>+'Аукцион туман+++'!T145</f>
        <v>3487</v>
      </c>
      <c r="U16" s="60">
        <v>146.47085599999986</v>
      </c>
      <c r="V16" s="86">
        <f>+'Аукцион туман+++'!V145</f>
        <v>147</v>
      </c>
      <c r="W16" s="98">
        <f>+'Аукцион туман+++'!W145</f>
        <v>3.3521000000000001</v>
      </c>
      <c r="X16" s="86">
        <f>+'Аукцион туман+++'!X145</f>
        <v>3340</v>
      </c>
      <c r="Y16" s="102">
        <f>+'Аукцион туман+++'!Y145</f>
        <v>143.11875599999985</v>
      </c>
    </row>
    <row r="17" spans="1:25" s="57" customFormat="1" ht="48" customHeight="1" x14ac:dyDescent="0.3">
      <c r="A17" s="76">
        <v>11</v>
      </c>
      <c r="B17" s="62" t="s">
        <v>13</v>
      </c>
      <c r="C17" s="58">
        <v>1727</v>
      </c>
      <c r="D17" s="86">
        <f>+'Аукцион туман+++'!D157</f>
        <v>15411</v>
      </c>
      <c r="E17" s="60">
        <f>+'Аукцион туман+++'!E157</f>
        <v>1995.3828020000399</v>
      </c>
      <c r="F17" s="86">
        <f>+'Аукцион туман+++'!F157</f>
        <v>509</v>
      </c>
      <c r="G17" s="60">
        <f>+'Аукцион туман+++'!G157</f>
        <v>542.49069999999983</v>
      </c>
      <c r="H17" s="86">
        <f>+'Аукцион туман+++'!H157</f>
        <v>9017</v>
      </c>
      <c r="I17" s="60">
        <f>+'Аукцион туман+++'!I157</f>
        <v>827.26232100003983</v>
      </c>
      <c r="J17" s="86">
        <f>+'Аукцион туман+++'!J157</f>
        <v>1129</v>
      </c>
      <c r="K17" s="60">
        <f>+'Аукцион туман+++'!K157</f>
        <v>463.15282800000017</v>
      </c>
      <c r="L17" s="86">
        <f>+'Аукцион туман+++'!L157</f>
        <v>5265</v>
      </c>
      <c r="M17" s="60">
        <f>+'Аукцион туман+++'!M157</f>
        <v>704.96765299999981</v>
      </c>
      <c r="N17" s="86">
        <f>+'Аукцион туман+++'!N157</f>
        <v>363</v>
      </c>
      <c r="O17" s="60">
        <f>+'Аукцион туман+++'!O157</f>
        <v>57.636816000000067</v>
      </c>
      <c r="P17" s="59">
        <f>+'Аукцион туман+++'!P157</f>
        <v>0</v>
      </c>
      <c r="Q17" s="60">
        <f>+'Аукцион туман+++'!Q157</f>
        <v>0</v>
      </c>
      <c r="R17" s="59">
        <f>+'Аукцион туман+++'!R157</f>
        <v>0</v>
      </c>
      <c r="S17" s="60">
        <f>+'Аукцион туман+++'!S157</f>
        <v>0</v>
      </c>
      <c r="T17" s="86">
        <f>+'Аукцион туман+++'!T157</f>
        <v>1836</v>
      </c>
      <c r="U17" s="60">
        <v>147.60738800000019</v>
      </c>
      <c r="V17" s="86">
        <f>+'Аукцион туман+++'!V157</f>
        <v>19</v>
      </c>
      <c r="W17" s="98">
        <f>+'Аукцион туман+++'!W157</f>
        <v>0.45327000000000006</v>
      </c>
      <c r="X17" s="86">
        <f>+'Аукцион туман+++'!X157</f>
        <v>1817</v>
      </c>
      <c r="Y17" s="102">
        <f>+'Аукцион туман+++'!Y157</f>
        <v>147.15411800000021</v>
      </c>
    </row>
    <row r="18" spans="1:25" s="57" customFormat="1" ht="48" customHeight="1" x14ac:dyDescent="0.3">
      <c r="A18" s="76">
        <v>12</v>
      </c>
      <c r="B18" s="62" t="s">
        <v>14</v>
      </c>
      <c r="C18" s="58">
        <v>1730</v>
      </c>
      <c r="D18" s="86">
        <f>+'Аукцион туман+++'!D180</f>
        <v>18922</v>
      </c>
      <c r="E18" s="60">
        <f>+'Аукцион туман+++'!E180</f>
        <v>1548.5011199999358</v>
      </c>
      <c r="F18" s="86">
        <f>+'Аукцион туман+++'!F180</f>
        <v>335</v>
      </c>
      <c r="G18" s="60">
        <f>+'Аукцион туман+++'!G180</f>
        <v>69.62360000000001</v>
      </c>
      <c r="H18" s="86">
        <f>+'Аукцион туман+++'!H180</f>
        <v>5125</v>
      </c>
      <c r="I18" s="60">
        <f>+'Аукцион туман+++'!I180</f>
        <v>482.2856899999349</v>
      </c>
      <c r="J18" s="86">
        <f>+'Аукцион туман+++'!J180</f>
        <v>2831</v>
      </c>
      <c r="K18" s="60">
        <f>+'Аукцион туман+++'!K180</f>
        <v>301.827653</v>
      </c>
      <c r="L18" s="86">
        <f>+'Аукцион туман+++'!L180</f>
        <v>10966</v>
      </c>
      <c r="M18" s="60">
        <f>+'Аукцион туман+++'!M180</f>
        <v>764.38777700000082</v>
      </c>
      <c r="N18" s="86">
        <f>+'Аукцион туман+++'!N180</f>
        <v>485</v>
      </c>
      <c r="O18" s="60">
        <f>+'Аукцион туман+++'!O180</f>
        <v>21.234763000000001</v>
      </c>
      <c r="P18" s="59">
        <f>+'Аукцион туман+++'!P180</f>
        <v>0</v>
      </c>
      <c r="Q18" s="60">
        <f>+'Аукцион туман+++'!Q180</f>
        <v>0</v>
      </c>
      <c r="R18" s="59">
        <f>+'Аукцион туман+++'!R180</f>
        <v>0</v>
      </c>
      <c r="S18" s="60">
        <f>+'Аукцион туман+++'!S180</f>
        <v>0</v>
      </c>
      <c r="T18" s="86">
        <f>+'Аукцион туман+++'!T180</f>
        <v>7280</v>
      </c>
      <c r="U18" s="60">
        <v>472.54409599999912</v>
      </c>
      <c r="V18" s="86">
        <f>+'Аукцион туман+++'!V180</f>
        <v>4649</v>
      </c>
      <c r="W18" s="98">
        <f>+'Аукцион туман+++'!W180</f>
        <v>129.07825899999938</v>
      </c>
      <c r="X18" s="86">
        <f>+'Аукцион туман+++'!X180</f>
        <v>2631</v>
      </c>
      <c r="Y18" s="102">
        <f>+'Аукцион туман+++'!Y180</f>
        <v>343.46583699999991</v>
      </c>
    </row>
    <row r="19" spans="1:25" s="57" customFormat="1" ht="48" customHeight="1" x14ac:dyDescent="0.3">
      <c r="A19" s="76">
        <v>13</v>
      </c>
      <c r="B19" s="62" t="s">
        <v>15</v>
      </c>
      <c r="C19" s="58">
        <v>1733</v>
      </c>
      <c r="D19" s="86">
        <f>+'Аукцион туман+++'!D200</f>
        <v>22567</v>
      </c>
      <c r="E19" s="60">
        <f>+'Аукцион туман+++'!E200</f>
        <v>645.61491999996952</v>
      </c>
      <c r="F19" s="86">
        <f>+'Аукцион туман+++'!F200</f>
        <v>170</v>
      </c>
      <c r="G19" s="60">
        <f>+'Аукцион туман+++'!G200</f>
        <v>45.493200000000009</v>
      </c>
      <c r="H19" s="86">
        <f>+'Аукцион туман+++'!H200</f>
        <v>9658</v>
      </c>
      <c r="I19" s="60">
        <f>+'Аукцион туман+++'!I200</f>
        <v>120.26110599996753</v>
      </c>
      <c r="J19" s="86">
        <f>+'Аукцион туман+++'!J200</f>
        <v>1092</v>
      </c>
      <c r="K19" s="60">
        <f>+'Аукцион туман+++'!K200</f>
        <v>71.805227000000016</v>
      </c>
      <c r="L19" s="86">
        <f>+'Аукцион туман+++'!L200</f>
        <v>11817</v>
      </c>
      <c r="M19" s="60">
        <f>+'Аукцион туман+++'!M200</f>
        <v>453.54858700000193</v>
      </c>
      <c r="N19" s="86">
        <f>+'Аукцион туман+++'!N200</f>
        <v>634</v>
      </c>
      <c r="O19" s="60">
        <f>+'Аукцион туман+++'!O200</f>
        <v>18.083998999999999</v>
      </c>
      <c r="P19" s="59">
        <f>+'Аукцион туман+++'!P200</f>
        <v>0</v>
      </c>
      <c r="Q19" s="60">
        <f>+'Аукцион туман+++'!Q200</f>
        <v>0</v>
      </c>
      <c r="R19" s="59">
        <f>+'Аукцион туман+++'!R200</f>
        <v>0</v>
      </c>
      <c r="S19" s="60">
        <f>+'Аукцион туман+++'!S200</f>
        <v>0</v>
      </c>
      <c r="T19" s="86">
        <f>+'Аукцион туман+++'!T200</f>
        <v>5780</v>
      </c>
      <c r="U19" s="60">
        <v>206.79462099999972</v>
      </c>
      <c r="V19" s="86">
        <f>+'Аукцион туман+++'!V200</f>
        <v>3153</v>
      </c>
      <c r="W19" s="98">
        <f>+'Аукцион туман+++'!W200</f>
        <v>98.559032999999829</v>
      </c>
      <c r="X19" s="86">
        <f>+'Аукцион туман+++'!X200</f>
        <v>2627</v>
      </c>
      <c r="Y19" s="102">
        <f>+'Аукцион туман+++'!Y200</f>
        <v>108.23558799999994</v>
      </c>
    </row>
    <row r="20" spans="1:25" s="57" customFormat="1" ht="48" customHeight="1" thickBot="1" x14ac:dyDescent="0.35">
      <c r="A20" s="77">
        <v>14</v>
      </c>
      <c r="B20" s="64" t="s">
        <v>16</v>
      </c>
      <c r="C20" s="118">
        <v>1726</v>
      </c>
      <c r="D20" s="88">
        <f>+'Аукцион туман+++'!D214</f>
        <v>5612</v>
      </c>
      <c r="E20" s="66">
        <f>+'Аукцион туман+++'!E214</f>
        <v>526.5741379999896</v>
      </c>
      <c r="F20" s="88">
        <f>+'Аукцион туман+++'!F214</f>
        <v>713</v>
      </c>
      <c r="G20" s="66">
        <f>+'Аукцион туман+++'!G214</f>
        <v>85.744500000000002</v>
      </c>
      <c r="H20" s="88">
        <f>+'Аукцион туман+++'!H214</f>
        <v>3976</v>
      </c>
      <c r="I20" s="66">
        <f>+'Аукцион туман+++'!I214</f>
        <v>210.76106599998951</v>
      </c>
      <c r="J20" s="88">
        <f>+'Аукцион туман+++'!J214</f>
        <v>754</v>
      </c>
      <c r="K20" s="66">
        <f>+'Аукцион туман+++'!K214</f>
        <v>91.539609000000013</v>
      </c>
      <c r="L20" s="88">
        <f>+'Аукцион туман+++'!L214</f>
        <v>882</v>
      </c>
      <c r="M20" s="66">
        <f>+'Аукцион туман+++'!M214</f>
        <v>224.27346300000005</v>
      </c>
      <c r="N20" s="88">
        <f>+'Аукцион туман+++'!N214</f>
        <v>99</v>
      </c>
      <c r="O20" s="66">
        <f>+'Аукцион туман+++'!O214</f>
        <v>6.7150740000000004</v>
      </c>
      <c r="P20" s="65">
        <f>+'Аукцион туман+++'!P214</f>
        <v>0</v>
      </c>
      <c r="Q20" s="66">
        <f>+'Аукцион туман+++'!Q214</f>
        <v>0</v>
      </c>
      <c r="R20" s="65">
        <f>+'Аукцион туман+++'!R214</f>
        <v>0</v>
      </c>
      <c r="S20" s="66">
        <f>+'Аукцион туман+++'!S214</f>
        <v>0</v>
      </c>
      <c r="T20" s="88">
        <f>+'Аукцион туман+++'!T214</f>
        <v>178</v>
      </c>
      <c r="U20" s="66">
        <v>24.233919999999998</v>
      </c>
      <c r="V20" s="88">
        <f>+'Аукцион туман+++'!V214</f>
        <v>0</v>
      </c>
      <c r="W20" s="103">
        <f>+'Аукцион туман+++'!W214</f>
        <v>0</v>
      </c>
      <c r="X20" s="88">
        <f>+'Аукцион туман+++'!X214</f>
        <v>178</v>
      </c>
      <c r="Y20" s="104">
        <f>+'Аукцион туман+++'!Y214</f>
        <v>24.233919999999998</v>
      </c>
    </row>
  </sheetData>
  <mergeCells count="21">
    <mergeCell ref="A1:Y1"/>
    <mergeCell ref="R2:S2"/>
    <mergeCell ref="A3:A5"/>
    <mergeCell ref="B3:B5"/>
    <mergeCell ref="C3:C5"/>
    <mergeCell ref="D3:E4"/>
    <mergeCell ref="F3:G3"/>
    <mergeCell ref="H3:K3"/>
    <mergeCell ref="L3:M4"/>
    <mergeCell ref="X4:Y4"/>
    <mergeCell ref="V3:Y3"/>
    <mergeCell ref="V4:W4"/>
    <mergeCell ref="A6:B6"/>
    <mergeCell ref="N3:O3"/>
    <mergeCell ref="P3:Q4"/>
    <mergeCell ref="R3:S4"/>
    <mergeCell ref="T3:U4"/>
    <mergeCell ref="F4:G4"/>
    <mergeCell ref="H4:I4"/>
    <mergeCell ref="J4:K4"/>
    <mergeCell ref="N4:O4"/>
  </mergeCells>
  <printOptions horizontalCentered="1"/>
  <pageMargins left="0" right="0" top="0.6692913385826772" bottom="0" header="0.11811023622047245" footer="0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229"/>
  <sheetViews>
    <sheetView view="pageBreakPreview" zoomScale="70" zoomScaleNormal="55" zoomScaleSheetLayoutView="70" workbookViewId="0">
      <pane ySplit="6" topLeftCell="A7" activePane="bottomLeft" state="frozen"/>
      <selection pane="bottomLeft" activeCell="I10" sqref="I10"/>
    </sheetView>
  </sheetViews>
  <sheetFormatPr defaultRowHeight="18.75" outlineLevelRow="1" x14ac:dyDescent="0.3"/>
  <cols>
    <col min="1" max="1" width="5.5703125" style="78" bestFit="1" customWidth="1"/>
    <col min="2" max="2" width="33" style="79" customWidth="1"/>
    <col min="3" max="3" width="15.42578125" style="67" customWidth="1"/>
    <col min="4" max="4" width="17.28515625" style="84" bestFit="1" customWidth="1"/>
    <col min="5" max="5" width="17" style="80" customWidth="1"/>
    <col min="6" max="6" width="11.7109375" style="84" customWidth="1"/>
    <col min="7" max="7" width="13.42578125" style="80" bestFit="1" customWidth="1"/>
    <col min="8" max="8" width="12.5703125" style="84" customWidth="1"/>
    <col min="9" max="9" width="18.140625" style="80" customWidth="1"/>
    <col min="10" max="10" width="17.28515625" style="84" bestFit="1" customWidth="1"/>
    <col min="11" max="11" width="16.85546875" style="80" customWidth="1"/>
    <col min="12" max="12" width="12.140625" style="84" customWidth="1"/>
    <col min="13" max="13" width="13.42578125" style="80" bestFit="1" customWidth="1"/>
    <col min="14" max="14" width="10.7109375" style="84" bestFit="1" customWidth="1"/>
    <col min="15" max="15" width="15.85546875" style="80" bestFit="1" customWidth="1"/>
    <col min="16" max="16" width="12.28515625" style="81" hidden="1" customWidth="1"/>
    <col min="17" max="17" width="12.85546875" style="80" hidden="1" customWidth="1"/>
    <col min="18" max="18" width="12.28515625" style="81" hidden="1" customWidth="1"/>
    <col min="19" max="19" width="13.85546875" style="80" hidden="1" customWidth="1"/>
    <col min="20" max="20" width="17.28515625" style="93" bestFit="1" customWidth="1"/>
    <col min="21" max="21" width="17.28515625" style="83" bestFit="1" customWidth="1"/>
    <col min="22" max="22" width="10.85546875" style="93" bestFit="1" customWidth="1"/>
    <col min="23" max="23" width="14.7109375" style="95" customWidth="1"/>
    <col min="24" max="24" width="10.28515625" style="93" bestFit="1" customWidth="1"/>
    <col min="25" max="25" width="15.85546875" style="95" bestFit="1" customWidth="1"/>
    <col min="26" max="27" width="10.85546875" style="189" customWidth="1"/>
    <col min="28" max="16384" width="9.140625" style="55"/>
  </cols>
  <sheetData>
    <row r="1" spans="1:27" ht="95.25" customHeight="1" x14ac:dyDescent="0.3">
      <c r="A1" s="188" t="s">
        <v>500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</row>
    <row r="2" spans="1:27" ht="24.75" customHeight="1" x14ac:dyDescent="0.3">
      <c r="A2" s="75"/>
      <c r="B2" s="192" t="str">
        <f>+'Аукцион вилоят'!B2</f>
        <v>03.03.2025 йил ҳолатига</v>
      </c>
      <c r="C2" s="181"/>
      <c r="D2" s="181"/>
      <c r="E2" s="181"/>
      <c r="R2" s="263"/>
      <c r="S2" s="263"/>
    </row>
    <row r="3" spans="1:27" ht="27" customHeight="1" x14ac:dyDescent="0.3">
      <c r="A3" s="264" t="s">
        <v>0</v>
      </c>
      <c r="B3" s="267" t="s">
        <v>1</v>
      </c>
      <c r="C3" s="267" t="s">
        <v>68</v>
      </c>
      <c r="D3" s="261" t="s">
        <v>285</v>
      </c>
      <c r="E3" s="261"/>
      <c r="F3" s="257" t="s">
        <v>20</v>
      </c>
      <c r="G3" s="257"/>
      <c r="H3" s="257" t="s">
        <v>282</v>
      </c>
      <c r="I3" s="257"/>
      <c r="J3" s="257"/>
      <c r="K3" s="257"/>
      <c r="L3" s="261" t="s">
        <v>284</v>
      </c>
      <c r="M3" s="261"/>
      <c r="N3" s="257" t="s">
        <v>20</v>
      </c>
      <c r="O3" s="257"/>
      <c r="P3" s="261" t="s">
        <v>281</v>
      </c>
      <c r="Q3" s="261"/>
      <c r="R3" s="261" t="s">
        <v>280</v>
      </c>
      <c r="S3" s="261"/>
      <c r="T3" s="262" t="s">
        <v>286</v>
      </c>
      <c r="U3" s="261"/>
      <c r="V3" s="257" t="s">
        <v>20</v>
      </c>
      <c r="W3" s="257"/>
      <c r="X3" s="257"/>
      <c r="Y3" s="258"/>
    </row>
    <row r="4" spans="1:27" ht="98.25" customHeight="1" x14ac:dyDescent="0.3">
      <c r="A4" s="265"/>
      <c r="B4" s="252"/>
      <c r="C4" s="252"/>
      <c r="D4" s="242"/>
      <c r="E4" s="242"/>
      <c r="F4" s="242" t="s">
        <v>497</v>
      </c>
      <c r="G4" s="242"/>
      <c r="H4" s="242" t="s">
        <v>279</v>
      </c>
      <c r="I4" s="242"/>
      <c r="J4" s="244" t="s">
        <v>289</v>
      </c>
      <c r="K4" s="244"/>
      <c r="L4" s="242"/>
      <c r="M4" s="242"/>
      <c r="N4" s="242" t="s">
        <v>498</v>
      </c>
      <c r="O4" s="245"/>
      <c r="P4" s="242"/>
      <c r="Q4" s="242"/>
      <c r="R4" s="242"/>
      <c r="S4" s="242"/>
      <c r="T4" s="242"/>
      <c r="U4" s="242"/>
      <c r="V4" s="242" t="s">
        <v>281</v>
      </c>
      <c r="W4" s="242"/>
      <c r="X4" s="242" t="s">
        <v>290</v>
      </c>
      <c r="Y4" s="256"/>
    </row>
    <row r="5" spans="1:27" ht="24.75" customHeight="1" x14ac:dyDescent="0.3">
      <c r="A5" s="266"/>
      <c r="B5" s="268"/>
      <c r="C5" s="268"/>
      <c r="D5" s="182" t="s">
        <v>275</v>
      </c>
      <c r="E5" s="183" t="s">
        <v>276</v>
      </c>
      <c r="F5" s="182" t="s">
        <v>275</v>
      </c>
      <c r="G5" s="183" t="s">
        <v>276</v>
      </c>
      <c r="H5" s="182" t="s">
        <v>275</v>
      </c>
      <c r="I5" s="183" t="s">
        <v>276</v>
      </c>
      <c r="J5" s="182" t="s">
        <v>275</v>
      </c>
      <c r="K5" s="183" t="s">
        <v>276</v>
      </c>
      <c r="L5" s="182" t="s">
        <v>275</v>
      </c>
      <c r="M5" s="183" t="s">
        <v>276</v>
      </c>
      <c r="N5" s="182" t="s">
        <v>275</v>
      </c>
      <c r="O5" s="183" t="s">
        <v>276</v>
      </c>
      <c r="P5" s="184" t="s">
        <v>277</v>
      </c>
      <c r="Q5" s="183" t="s">
        <v>278</v>
      </c>
      <c r="R5" s="184" t="s">
        <v>277</v>
      </c>
      <c r="S5" s="183" t="s">
        <v>278</v>
      </c>
      <c r="T5" s="185" t="s">
        <v>277</v>
      </c>
      <c r="U5" s="183" t="s">
        <v>278</v>
      </c>
      <c r="V5" s="185" t="s">
        <v>277</v>
      </c>
      <c r="W5" s="186" t="s">
        <v>278</v>
      </c>
      <c r="X5" s="185" t="s">
        <v>277</v>
      </c>
      <c r="Y5" s="187" t="s">
        <v>278</v>
      </c>
    </row>
    <row r="6" spans="1:27" s="56" customFormat="1" ht="28.5" customHeight="1" x14ac:dyDescent="0.3">
      <c r="A6" s="259" t="s">
        <v>18</v>
      </c>
      <c r="B6" s="260"/>
      <c r="C6" s="119">
        <v>17</v>
      </c>
      <c r="D6" s="120">
        <f>+D7+D25+D42+D56+D70+D87+D99+D112+D129+D145+D157+D180+D200+D214</f>
        <v>224715</v>
      </c>
      <c r="E6" s="121">
        <f t="shared" ref="E6:Y6" si="0">+E7+E25+E42+E56+E70+E87+E99+E112+E129+E145+E157+E180+E200+E214</f>
        <v>15838.552149864321</v>
      </c>
      <c r="F6" s="120">
        <f t="shared" si="0"/>
        <v>4872</v>
      </c>
      <c r="G6" s="207">
        <f t="shared" si="0"/>
        <v>2467.3912999999998</v>
      </c>
      <c r="H6" s="208">
        <f>+D6-J6-L6</f>
        <v>92173</v>
      </c>
      <c r="I6" s="207">
        <f>+E6-K6-M6</f>
        <v>4555.7391609866227</v>
      </c>
      <c r="J6" s="208">
        <f t="shared" si="0"/>
        <v>27029</v>
      </c>
      <c r="K6" s="121">
        <f t="shared" si="0"/>
        <v>3068.4023689878954</v>
      </c>
      <c r="L6" s="120">
        <f t="shared" si="0"/>
        <v>105513</v>
      </c>
      <c r="M6" s="121">
        <f t="shared" si="0"/>
        <v>8214.4106198898025</v>
      </c>
      <c r="N6" s="120">
        <f t="shared" si="0"/>
        <v>5925</v>
      </c>
      <c r="O6" s="121">
        <f t="shared" si="0"/>
        <v>357.33796000000001</v>
      </c>
      <c r="P6" s="122">
        <f t="shared" si="0"/>
        <v>0</v>
      </c>
      <c r="Q6" s="121">
        <f t="shared" si="0"/>
        <v>0</v>
      </c>
      <c r="R6" s="122">
        <f t="shared" si="0"/>
        <v>0</v>
      </c>
      <c r="S6" s="121">
        <f t="shared" si="0"/>
        <v>0</v>
      </c>
      <c r="T6" s="120">
        <f t="shared" si="0"/>
        <v>61092</v>
      </c>
      <c r="U6" s="121">
        <f t="shared" si="0"/>
        <v>4502.2772309999955</v>
      </c>
      <c r="V6" s="120">
        <f t="shared" si="0"/>
        <v>15252</v>
      </c>
      <c r="W6" s="123">
        <f t="shared" si="0"/>
        <v>573.48594899999898</v>
      </c>
      <c r="X6" s="120">
        <f t="shared" si="0"/>
        <v>45840</v>
      </c>
      <c r="Y6" s="124">
        <f t="shared" si="0"/>
        <v>3928.791281999996</v>
      </c>
      <c r="Z6" s="190">
        <f t="shared" ref="Z6" si="1">+D6-H6-J6-L6</f>
        <v>0</v>
      </c>
      <c r="AA6" s="191">
        <f t="shared" ref="AA6" si="2">+E6-I6-K6-M6</f>
        <v>0</v>
      </c>
    </row>
    <row r="7" spans="1:27" s="57" customFormat="1" ht="27.75" customHeight="1" x14ac:dyDescent="0.3">
      <c r="A7" s="125">
        <v>1</v>
      </c>
      <c r="B7" s="126" t="s">
        <v>30</v>
      </c>
      <c r="C7" s="127">
        <v>1735</v>
      </c>
      <c r="D7" s="128">
        <v>13950</v>
      </c>
      <c r="E7" s="128">
        <v>1224.9701449999295</v>
      </c>
      <c r="F7" s="128">
        <v>398</v>
      </c>
      <c r="G7" s="139">
        <v>177.74379999999999</v>
      </c>
      <c r="H7" s="139">
        <f t="shared" ref="H7:H70" si="3">+D7-J7-L7</f>
        <v>3784</v>
      </c>
      <c r="I7" s="140">
        <f t="shared" ref="I7:I70" si="4">+E7-K7-M7</f>
        <v>312.61909399992908</v>
      </c>
      <c r="J7" s="139">
        <v>1735</v>
      </c>
      <c r="K7" s="129">
        <v>269.79748500000005</v>
      </c>
      <c r="L7" s="128">
        <v>8431</v>
      </c>
      <c r="M7" s="129">
        <v>642.55356600000039</v>
      </c>
      <c r="N7" s="128">
        <v>399</v>
      </c>
      <c r="O7" s="129">
        <v>14.267265000000002</v>
      </c>
      <c r="P7" s="130"/>
      <c r="Q7" s="129"/>
      <c r="R7" s="130"/>
      <c r="S7" s="129"/>
      <c r="T7" s="128">
        <v>5439</v>
      </c>
      <c r="U7" s="129">
        <v>435.04374499999983</v>
      </c>
      <c r="V7" s="128">
        <v>2865</v>
      </c>
      <c r="W7" s="131">
        <v>131.23644699999986</v>
      </c>
      <c r="X7" s="128">
        <v>2574</v>
      </c>
      <c r="Y7" s="132">
        <v>303.80729800000006</v>
      </c>
      <c r="Z7" s="190">
        <f>+D7-H7-J7-L7</f>
        <v>0</v>
      </c>
      <c r="AA7" s="191">
        <f t="shared" ref="AA7:AA70" si="5">+E7-I7-K7-M7</f>
        <v>0</v>
      </c>
    </row>
    <row r="8" spans="1:27" s="61" customFormat="1" ht="27.75" customHeight="1" outlineLevel="1" x14ac:dyDescent="0.3">
      <c r="A8" s="133">
        <v>1</v>
      </c>
      <c r="B8" s="62" t="s">
        <v>291</v>
      </c>
      <c r="C8" s="58">
        <v>1735401</v>
      </c>
      <c r="D8" s="86">
        <v>964</v>
      </c>
      <c r="E8" s="60">
        <v>74.974878000000331</v>
      </c>
      <c r="F8" s="86">
        <v>28</v>
      </c>
      <c r="G8" s="60">
        <v>10.548300000000003</v>
      </c>
      <c r="H8" s="86">
        <f t="shared" si="3"/>
        <v>348</v>
      </c>
      <c r="I8" s="60">
        <f t="shared" si="4"/>
        <v>32.10907899999998</v>
      </c>
      <c r="J8" s="86">
        <v>174</v>
      </c>
      <c r="K8" s="60">
        <v>17.630769000000157</v>
      </c>
      <c r="L8" s="86">
        <v>442</v>
      </c>
      <c r="M8" s="60">
        <v>25.23503000000019</v>
      </c>
      <c r="N8" s="86">
        <v>5</v>
      </c>
      <c r="O8" s="60">
        <v>4.24E-2</v>
      </c>
      <c r="P8" s="59"/>
      <c r="Q8" s="60"/>
      <c r="R8" s="59"/>
      <c r="S8" s="60"/>
      <c r="T8" s="86">
        <v>325</v>
      </c>
      <c r="U8" s="60">
        <v>16.442399999999964</v>
      </c>
      <c r="V8" s="86">
        <v>266</v>
      </c>
      <c r="W8" s="98">
        <v>8.9905999999999651</v>
      </c>
      <c r="X8" s="86">
        <v>59</v>
      </c>
      <c r="Y8" s="135">
        <v>7.4517999999999986</v>
      </c>
      <c r="Z8" s="190">
        <f t="shared" ref="Z8:Z70" si="6">+D8-H8-J8-L8</f>
        <v>0</v>
      </c>
      <c r="AA8" s="191">
        <f t="shared" si="5"/>
        <v>0</v>
      </c>
    </row>
    <row r="9" spans="1:27" s="61" customFormat="1" ht="27.75" customHeight="1" outlineLevel="1" x14ac:dyDescent="0.3">
      <c r="A9" s="133">
        <v>2</v>
      </c>
      <c r="B9" s="62" t="s">
        <v>321</v>
      </c>
      <c r="C9" s="58">
        <v>1735204</v>
      </c>
      <c r="D9" s="86">
        <v>774</v>
      </c>
      <c r="E9" s="60">
        <v>106.78317000000035</v>
      </c>
      <c r="F9" s="86">
        <v>7</v>
      </c>
      <c r="G9" s="60">
        <v>10.3774</v>
      </c>
      <c r="H9" s="86">
        <f t="shared" si="3"/>
        <v>340</v>
      </c>
      <c r="I9" s="60">
        <f t="shared" si="4"/>
        <v>46.320704000000347</v>
      </c>
      <c r="J9" s="86">
        <v>179</v>
      </c>
      <c r="K9" s="60">
        <v>38.878700999999985</v>
      </c>
      <c r="L9" s="86">
        <v>255</v>
      </c>
      <c r="M9" s="60">
        <v>21.583765000000025</v>
      </c>
      <c r="N9" s="86">
        <v>15</v>
      </c>
      <c r="O9" s="60">
        <v>1.0290000000000001</v>
      </c>
      <c r="P9" s="59"/>
      <c r="Q9" s="60"/>
      <c r="R9" s="59"/>
      <c r="S9" s="60"/>
      <c r="T9" s="86">
        <v>60</v>
      </c>
      <c r="U9" s="60">
        <v>3.4664499999999983</v>
      </c>
      <c r="V9" s="86">
        <v>7</v>
      </c>
      <c r="W9" s="98">
        <v>7.2400000000000006E-2</v>
      </c>
      <c r="X9" s="86">
        <v>53</v>
      </c>
      <c r="Y9" s="135">
        <v>3.3940499999999982</v>
      </c>
      <c r="Z9" s="190">
        <f t="shared" si="6"/>
        <v>0</v>
      </c>
      <c r="AA9" s="191">
        <f t="shared" si="5"/>
        <v>0</v>
      </c>
    </row>
    <row r="10" spans="1:27" s="61" customFormat="1" ht="27.75" customHeight="1" outlineLevel="1" x14ac:dyDescent="0.3">
      <c r="A10" s="133">
        <v>3</v>
      </c>
      <c r="B10" s="62" t="s">
        <v>322</v>
      </c>
      <c r="C10" s="58">
        <v>1735207</v>
      </c>
      <c r="D10" s="86">
        <v>1002</v>
      </c>
      <c r="E10" s="60">
        <v>108.32911600000017</v>
      </c>
      <c r="F10" s="86">
        <v>18</v>
      </c>
      <c r="G10" s="60">
        <v>14.8809</v>
      </c>
      <c r="H10" s="86">
        <f t="shared" si="3"/>
        <v>269</v>
      </c>
      <c r="I10" s="60">
        <f t="shared" si="4"/>
        <v>13.625385000000406</v>
      </c>
      <c r="J10" s="86">
        <v>124</v>
      </c>
      <c r="K10" s="60">
        <v>23.00077600000002</v>
      </c>
      <c r="L10" s="86">
        <v>609</v>
      </c>
      <c r="M10" s="60">
        <v>71.702954999999747</v>
      </c>
      <c r="N10" s="86">
        <v>7</v>
      </c>
      <c r="O10" s="60">
        <v>0.18790000000000001</v>
      </c>
      <c r="P10" s="59"/>
      <c r="Q10" s="60"/>
      <c r="R10" s="59"/>
      <c r="S10" s="60"/>
      <c r="T10" s="86">
        <v>397</v>
      </c>
      <c r="U10" s="60">
        <v>50.344265000000057</v>
      </c>
      <c r="V10" s="86">
        <v>0</v>
      </c>
      <c r="W10" s="98">
        <v>0</v>
      </c>
      <c r="X10" s="86">
        <v>397</v>
      </c>
      <c r="Y10" s="135">
        <v>50.344265000000057</v>
      </c>
      <c r="Z10" s="190">
        <f t="shared" si="6"/>
        <v>0</v>
      </c>
      <c r="AA10" s="191">
        <f t="shared" si="5"/>
        <v>0</v>
      </c>
    </row>
    <row r="11" spans="1:27" s="61" customFormat="1" ht="27.75" customHeight="1" outlineLevel="1" x14ac:dyDescent="0.3">
      <c r="A11" s="133">
        <v>4</v>
      </c>
      <c r="B11" s="62" t="s">
        <v>323</v>
      </c>
      <c r="C11" s="58">
        <v>1735209</v>
      </c>
      <c r="D11" s="86">
        <v>699</v>
      </c>
      <c r="E11" s="60">
        <v>38.868169000000123</v>
      </c>
      <c r="F11" s="86">
        <v>15</v>
      </c>
      <c r="G11" s="60">
        <v>9.0973999999999986</v>
      </c>
      <c r="H11" s="86">
        <f t="shared" si="3"/>
        <v>129</v>
      </c>
      <c r="I11" s="60">
        <f t="shared" si="4"/>
        <v>6.740621000000143</v>
      </c>
      <c r="J11" s="86">
        <v>98</v>
      </c>
      <c r="K11" s="60">
        <v>12.896096999999999</v>
      </c>
      <c r="L11" s="86">
        <v>472</v>
      </c>
      <c r="M11" s="60">
        <v>19.231450999999982</v>
      </c>
      <c r="N11" s="86">
        <v>44</v>
      </c>
      <c r="O11" s="60">
        <v>0.81160000000000054</v>
      </c>
      <c r="P11" s="59"/>
      <c r="Q11" s="60"/>
      <c r="R11" s="59"/>
      <c r="S11" s="60"/>
      <c r="T11" s="86">
        <v>406</v>
      </c>
      <c r="U11" s="60">
        <v>14.767025999999989</v>
      </c>
      <c r="V11" s="86">
        <v>61</v>
      </c>
      <c r="W11" s="98">
        <v>1.2121900000000003</v>
      </c>
      <c r="X11" s="86">
        <v>345</v>
      </c>
      <c r="Y11" s="135">
        <v>13.554835999999989</v>
      </c>
      <c r="Z11" s="190">
        <f t="shared" si="6"/>
        <v>0</v>
      </c>
      <c r="AA11" s="191">
        <f t="shared" si="5"/>
        <v>0</v>
      </c>
    </row>
    <row r="12" spans="1:27" s="61" customFormat="1" ht="27.75" customHeight="1" outlineLevel="1" x14ac:dyDescent="0.3">
      <c r="A12" s="133">
        <v>5</v>
      </c>
      <c r="B12" s="62" t="s">
        <v>324</v>
      </c>
      <c r="C12" s="58">
        <v>1735212</v>
      </c>
      <c r="D12" s="86">
        <v>955</v>
      </c>
      <c r="E12" s="60">
        <v>83.785845000000535</v>
      </c>
      <c r="F12" s="86">
        <v>36</v>
      </c>
      <c r="G12" s="60">
        <v>16.4756</v>
      </c>
      <c r="H12" s="86">
        <f t="shared" si="3"/>
        <v>276</v>
      </c>
      <c r="I12" s="60">
        <f t="shared" si="4"/>
        <v>35.503767000000551</v>
      </c>
      <c r="J12" s="86">
        <v>91</v>
      </c>
      <c r="K12" s="60">
        <v>18.73594600000002</v>
      </c>
      <c r="L12" s="86">
        <v>588</v>
      </c>
      <c r="M12" s="60">
        <v>29.546131999999972</v>
      </c>
      <c r="N12" s="86">
        <v>16</v>
      </c>
      <c r="O12" s="60">
        <v>0.26016600000000001</v>
      </c>
      <c r="P12" s="59"/>
      <c r="Q12" s="60"/>
      <c r="R12" s="59"/>
      <c r="S12" s="60"/>
      <c r="T12" s="86">
        <v>426</v>
      </c>
      <c r="U12" s="60">
        <v>17.992131999999998</v>
      </c>
      <c r="V12" s="86">
        <v>177</v>
      </c>
      <c r="W12" s="98">
        <v>7.6504720000000042</v>
      </c>
      <c r="X12" s="86">
        <v>249</v>
      </c>
      <c r="Y12" s="135">
        <v>10.341659999999996</v>
      </c>
      <c r="Z12" s="190">
        <f t="shared" si="6"/>
        <v>0</v>
      </c>
      <c r="AA12" s="191">
        <f t="shared" si="5"/>
        <v>0</v>
      </c>
    </row>
    <row r="13" spans="1:27" s="61" customFormat="1" ht="27.75" customHeight="1" outlineLevel="1" x14ac:dyDescent="0.3">
      <c r="A13" s="133">
        <v>6</v>
      </c>
      <c r="B13" s="62" t="s">
        <v>325</v>
      </c>
      <c r="C13" s="58">
        <v>1735215</v>
      </c>
      <c r="D13" s="86">
        <v>1123</v>
      </c>
      <c r="E13" s="60">
        <v>202.13307699999959</v>
      </c>
      <c r="F13" s="86">
        <v>43</v>
      </c>
      <c r="G13" s="60">
        <v>16.154799999999998</v>
      </c>
      <c r="H13" s="86">
        <f t="shared" si="3"/>
        <v>204</v>
      </c>
      <c r="I13" s="60">
        <f t="shared" si="4"/>
        <v>34.347705999999931</v>
      </c>
      <c r="J13" s="86">
        <v>101</v>
      </c>
      <c r="K13" s="60">
        <v>22.698612000000011</v>
      </c>
      <c r="L13" s="86">
        <v>818</v>
      </c>
      <c r="M13" s="60">
        <v>145.08675899999966</v>
      </c>
      <c r="N13" s="86">
        <v>39</v>
      </c>
      <c r="O13" s="60">
        <v>0.89534500000000028</v>
      </c>
      <c r="P13" s="59"/>
      <c r="Q13" s="60"/>
      <c r="R13" s="59"/>
      <c r="S13" s="60"/>
      <c r="T13" s="86">
        <v>419</v>
      </c>
      <c r="U13" s="60">
        <v>109.38151999999988</v>
      </c>
      <c r="V13" s="86">
        <v>300</v>
      </c>
      <c r="W13" s="98">
        <v>15.565001999999984</v>
      </c>
      <c r="X13" s="86">
        <v>119</v>
      </c>
      <c r="Y13" s="135">
        <v>93.816517999999903</v>
      </c>
      <c r="Z13" s="190">
        <f t="shared" si="6"/>
        <v>0</v>
      </c>
      <c r="AA13" s="191">
        <f t="shared" si="5"/>
        <v>0</v>
      </c>
    </row>
    <row r="14" spans="1:27" s="61" customFormat="1" ht="27.75" customHeight="1" outlineLevel="1" x14ac:dyDescent="0.3">
      <c r="A14" s="133">
        <v>7</v>
      </c>
      <c r="B14" s="62" t="s">
        <v>326</v>
      </c>
      <c r="C14" s="58">
        <v>1735218</v>
      </c>
      <c r="D14" s="86">
        <v>876</v>
      </c>
      <c r="E14" s="60">
        <v>71.78919999999944</v>
      </c>
      <c r="F14" s="86">
        <v>15</v>
      </c>
      <c r="G14" s="60">
        <v>4.2255999999999991</v>
      </c>
      <c r="H14" s="86">
        <f t="shared" si="3"/>
        <v>61</v>
      </c>
      <c r="I14" s="60">
        <f t="shared" si="4"/>
        <v>27.469877999999461</v>
      </c>
      <c r="J14" s="86">
        <v>21</v>
      </c>
      <c r="K14" s="60">
        <v>9.4344760000000001</v>
      </c>
      <c r="L14" s="86">
        <v>794</v>
      </c>
      <c r="M14" s="60">
        <v>34.884845999999975</v>
      </c>
      <c r="N14" s="86">
        <v>36</v>
      </c>
      <c r="O14" s="60">
        <v>0.55100000000000016</v>
      </c>
      <c r="P14" s="59"/>
      <c r="Q14" s="60"/>
      <c r="R14" s="59"/>
      <c r="S14" s="60"/>
      <c r="T14" s="86">
        <v>504</v>
      </c>
      <c r="U14" s="60">
        <v>17.791287999999934</v>
      </c>
      <c r="V14" s="86">
        <v>459</v>
      </c>
      <c r="W14" s="98">
        <v>12.032313999999932</v>
      </c>
      <c r="X14" s="86">
        <v>45</v>
      </c>
      <c r="Y14" s="135">
        <v>5.758974000000002</v>
      </c>
      <c r="Z14" s="190">
        <f t="shared" si="6"/>
        <v>0</v>
      </c>
      <c r="AA14" s="191">
        <f t="shared" si="5"/>
        <v>0</v>
      </c>
    </row>
    <row r="15" spans="1:27" s="61" customFormat="1" ht="27.75" customHeight="1" outlineLevel="1" x14ac:dyDescent="0.3">
      <c r="A15" s="133">
        <v>8</v>
      </c>
      <c r="B15" s="62" t="s">
        <v>327</v>
      </c>
      <c r="C15" s="58">
        <v>1735222</v>
      </c>
      <c r="D15" s="86">
        <v>690</v>
      </c>
      <c r="E15" s="60">
        <v>49.642858000000231</v>
      </c>
      <c r="F15" s="86">
        <v>12</v>
      </c>
      <c r="G15" s="60">
        <v>4.0625</v>
      </c>
      <c r="H15" s="86">
        <f t="shared" si="3"/>
        <v>119</v>
      </c>
      <c r="I15" s="60">
        <f t="shared" si="4"/>
        <v>17.973520000000022</v>
      </c>
      <c r="J15" s="86">
        <v>32</v>
      </c>
      <c r="K15" s="60">
        <v>4.0317799999999995</v>
      </c>
      <c r="L15" s="86">
        <v>539</v>
      </c>
      <c r="M15" s="60">
        <v>27.637558000000212</v>
      </c>
      <c r="N15" s="86">
        <v>5</v>
      </c>
      <c r="O15" s="60">
        <v>0.1</v>
      </c>
      <c r="P15" s="59"/>
      <c r="Q15" s="60"/>
      <c r="R15" s="59"/>
      <c r="S15" s="60"/>
      <c r="T15" s="86">
        <v>464</v>
      </c>
      <c r="U15" s="60">
        <v>18.596372999999993</v>
      </c>
      <c r="V15" s="86">
        <v>439</v>
      </c>
      <c r="W15" s="98">
        <v>15.64634399999999</v>
      </c>
      <c r="X15" s="86">
        <v>25</v>
      </c>
      <c r="Y15" s="135">
        <v>2.9500290000000007</v>
      </c>
      <c r="Z15" s="190">
        <f t="shared" si="6"/>
        <v>0</v>
      </c>
      <c r="AA15" s="191">
        <f t="shared" si="5"/>
        <v>0</v>
      </c>
    </row>
    <row r="16" spans="1:27" s="61" customFormat="1" ht="27.75" customHeight="1" outlineLevel="1" x14ac:dyDescent="0.3">
      <c r="A16" s="133">
        <v>9</v>
      </c>
      <c r="B16" s="62" t="s">
        <v>328</v>
      </c>
      <c r="C16" s="58">
        <v>1735225</v>
      </c>
      <c r="D16" s="86">
        <v>745</v>
      </c>
      <c r="E16" s="60">
        <v>102.30216100000014</v>
      </c>
      <c r="F16" s="86">
        <v>22</v>
      </c>
      <c r="G16" s="60">
        <v>19.955999999999996</v>
      </c>
      <c r="H16" s="86">
        <f t="shared" si="3"/>
        <v>181</v>
      </c>
      <c r="I16" s="60">
        <f t="shared" si="4"/>
        <v>31.580299000000167</v>
      </c>
      <c r="J16" s="86">
        <v>34</v>
      </c>
      <c r="K16" s="60">
        <v>17.391672000000007</v>
      </c>
      <c r="L16" s="86">
        <v>530</v>
      </c>
      <c r="M16" s="60">
        <v>53.330189999999959</v>
      </c>
      <c r="N16" s="86">
        <v>18</v>
      </c>
      <c r="O16" s="60">
        <v>4.4284999999999997</v>
      </c>
      <c r="P16" s="59"/>
      <c r="Q16" s="60"/>
      <c r="R16" s="59"/>
      <c r="S16" s="60"/>
      <c r="T16" s="86">
        <v>375</v>
      </c>
      <c r="U16" s="60">
        <v>38.09107800000001</v>
      </c>
      <c r="V16" s="86">
        <v>20</v>
      </c>
      <c r="W16" s="98">
        <v>0.43990000000000012</v>
      </c>
      <c r="X16" s="86">
        <v>355</v>
      </c>
      <c r="Y16" s="135">
        <v>37.651178000000009</v>
      </c>
      <c r="Z16" s="190">
        <f t="shared" si="6"/>
        <v>0</v>
      </c>
      <c r="AA16" s="191">
        <f t="shared" si="5"/>
        <v>0</v>
      </c>
    </row>
    <row r="17" spans="1:32" s="61" customFormat="1" ht="27.75" customHeight="1" outlineLevel="1" x14ac:dyDescent="0.3">
      <c r="A17" s="133">
        <v>10</v>
      </c>
      <c r="B17" s="62" t="s">
        <v>329</v>
      </c>
      <c r="C17" s="58">
        <v>1735230</v>
      </c>
      <c r="D17" s="86">
        <v>563</v>
      </c>
      <c r="E17" s="60">
        <v>43.538843999999841</v>
      </c>
      <c r="F17" s="86">
        <v>28</v>
      </c>
      <c r="G17" s="60">
        <v>17.357600000000001</v>
      </c>
      <c r="H17" s="86">
        <f t="shared" si="3"/>
        <v>144</v>
      </c>
      <c r="I17" s="60">
        <f t="shared" si="4"/>
        <v>10.700949999999946</v>
      </c>
      <c r="J17" s="86">
        <v>154</v>
      </c>
      <c r="K17" s="60">
        <v>21.914143999999908</v>
      </c>
      <c r="L17" s="86">
        <v>265</v>
      </c>
      <c r="M17" s="60">
        <v>10.923749999999988</v>
      </c>
      <c r="N17" s="86">
        <v>2</v>
      </c>
      <c r="O17" s="60">
        <v>0.344171</v>
      </c>
      <c r="P17" s="59"/>
      <c r="Q17" s="60"/>
      <c r="R17" s="59"/>
      <c r="S17" s="60"/>
      <c r="T17" s="86">
        <v>223</v>
      </c>
      <c r="U17" s="60">
        <v>9.0553700000000017</v>
      </c>
      <c r="V17" s="86">
        <v>73</v>
      </c>
      <c r="W17" s="98">
        <v>2.6495000000000011</v>
      </c>
      <c r="X17" s="86">
        <v>150</v>
      </c>
      <c r="Y17" s="135">
        <v>6.4058700000000002</v>
      </c>
      <c r="Z17" s="190">
        <f t="shared" si="6"/>
        <v>0</v>
      </c>
      <c r="AA17" s="191">
        <f t="shared" si="5"/>
        <v>0</v>
      </c>
    </row>
    <row r="18" spans="1:32" s="61" customFormat="1" ht="27.75" customHeight="1" outlineLevel="1" x14ac:dyDescent="0.3">
      <c r="A18" s="133">
        <v>11</v>
      </c>
      <c r="B18" s="62" t="s">
        <v>330</v>
      </c>
      <c r="C18" s="58">
        <v>1735233</v>
      </c>
      <c r="D18" s="86">
        <v>921</v>
      </c>
      <c r="E18" s="60">
        <v>35.038399999999882</v>
      </c>
      <c r="F18" s="86">
        <v>7</v>
      </c>
      <c r="G18" s="60">
        <v>3.8597000000000001</v>
      </c>
      <c r="H18" s="86">
        <f t="shared" si="3"/>
        <v>247</v>
      </c>
      <c r="I18" s="60">
        <f t="shared" si="4"/>
        <v>5.0836989999998998</v>
      </c>
      <c r="J18" s="86">
        <v>171</v>
      </c>
      <c r="K18" s="60">
        <v>7.2385809999999839</v>
      </c>
      <c r="L18" s="86">
        <v>503</v>
      </c>
      <c r="M18" s="60">
        <v>22.71612</v>
      </c>
      <c r="N18" s="86">
        <v>18</v>
      </c>
      <c r="O18" s="60">
        <v>0.14238000000000003</v>
      </c>
      <c r="P18" s="59"/>
      <c r="Q18" s="60"/>
      <c r="R18" s="59"/>
      <c r="S18" s="60"/>
      <c r="T18" s="86">
        <v>264</v>
      </c>
      <c r="U18" s="60">
        <v>17.439687000000013</v>
      </c>
      <c r="V18" s="86">
        <v>262</v>
      </c>
      <c r="W18" s="98">
        <v>17.404255000000013</v>
      </c>
      <c r="X18" s="86">
        <v>2</v>
      </c>
      <c r="Y18" s="135">
        <v>3.5431999999999998E-2</v>
      </c>
      <c r="Z18" s="190">
        <f t="shared" si="6"/>
        <v>0</v>
      </c>
      <c r="AA18" s="191">
        <f t="shared" si="5"/>
        <v>0</v>
      </c>
      <c r="AE18" s="204"/>
      <c r="AF18" s="205"/>
    </row>
    <row r="19" spans="1:32" s="61" customFormat="1" ht="27.75" customHeight="1" outlineLevel="1" x14ac:dyDescent="0.3">
      <c r="A19" s="133">
        <v>12</v>
      </c>
      <c r="B19" s="62" t="s">
        <v>331</v>
      </c>
      <c r="C19" s="58">
        <v>1735236</v>
      </c>
      <c r="D19" s="86">
        <v>908</v>
      </c>
      <c r="E19" s="60">
        <v>39.691487999999936</v>
      </c>
      <c r="F19" s="86">
        <v>21</v>
      </c>
      <c r="G19" s="60">
        <v>5.5230000000000006</v>
      </c>
      <c r="H19" s="86">
        <f t="shared" si="3"/>
        <v>426</v>
      </c>
      <c r="I19" s="60">
        <f t="shared" si="4"/>
        <v>12.749387999999932</v>
      </c>
      <c r="J19" s="86">
        <v>33</v>
      </c>
      <c r="K19" s="60">
        <v>6.3565740000000011</v>
      </c>
      <c r="L19" s="86">
        <v>449</v>
      </c>
      <c r="M19" s="60">
        <v>20.585526000000002</v>
      </c>
      <c r="N19" s="86">
        <v>16</v>
      </c>
      <c r="O19" s="60">
        <v>0.31905299999999998</v>
      </c>
      <c r="P19" s="59"/>
      <c r="Q19" s="60"/>
      <c r="R19" s="59"/>
      <c r="S19" s="60"/>
      <c r="T19" s="86">
        <v>207</v>
      </c>
      <c r="U19" s="60">
        <v>10.104053999999991</v>
      </c>
      <c r="V19" s="86">
        <v>34</v>
      </c>
      <c r="W19" s="98">
        <v>1.4146000000000005</v>
      </c>
      <c r="X19" s="86">
        <v>173</v>
      </c>
      <c r="Y19" s="135">
        <v>8.6894539999999907</v>
      </c>
      <c r="Z19" s="190">
        <f t="shared" si="6"/>
        <v>0</v>
      </c>
      <c r="AA19" s="191">
        <f t="shared" si="5"/>
        <v>0</v>
      </c>
    </row>
    <row r="20" spans="1:32" s="61" customFormat="1" ht="27.75" customHeight="1" outlineLevel="1" x14ac:dyDescent="0.3">
      <c r="A20" s="133">
        <v>13</v>
      </c>
      <c r="B20" s="62" t="s">
        <v>332</v>
      </c>
      <c r="C20" s="58">
        <v>1735240</v>
      </c>
      <c r="D20" s="86">
        <v>969</v>
      </c>
      <c r="E20" s="60">
        <v>46.945959000000002</v>
      </c>
      <c r="F20" s="86">
        <v>71</v>
      </c>
      <c r="G20" s="60">
        <v>15.168899999999997</v>
      </c>
      <c r="H20" s="86">
        <f t="shared" si="3"/>
        <v>358</v>
      </c>
      <c r="I20" s="60">
        <f t="shared" si="4"/>
        <v>11.637324000000021</v>
      </c>
      <c r="J20" s="86">
        <v>278</v>
      </c>
      <c r="K20" s="60">
        <v>19.559825000000007</v>
      </c>
      <c r="L20" s="86">
        <v>333</v>
      </c>
      <c r="M20" s="60">
        <v>15.748809999999974</v>
      </c>
      <c r="N20" s="86">
        <v>1</v>
      </c>
      <c r="O20" s="60">
        <v>5.9922000000000003E-2</v>
      </c>
      <c r="P20" s="59"/>
      <c r="Q20" s="60"/>
      <c r="R20" s="59"/>
      <c r="S20" s="60"/>
      <c r="T20" s="86">
        <v>227</v>
      </c>
      <c r="U20" s="60">
        <v>8.9018070000000034</v>
      </c>
      <c r="V20" s="86">
        <v>63</v>
      </c>
      <c r="W20" s="98">
        <v>2.5985000000000005</v>
      </c>
      <c r="X20" s="86">
        <v>164</v>
      </c>
      <c r="Y20" s="135">
        <v>6.3033070000000029</v>
      </c>
      <c r="Z20" s="190">
        <f t="shared" si="6"/>
        <v>0</v>
      </c>
      <c r="AA20" s="191">
        <f t="shared" si="5"/>
        <v>0</v>
      </c>
    </row>
    <row r="21" spans="1:32" s="61" customFormat="1" ht="27.75" customHeight="1" outlineLevel="1" x14ac:dyDescent="0.3">
      <c r="A21" s="133">
        <v>14</v>
      </c>
      <c r="B21" s="62" t="s">
        <v>333</v>
      </c>
      <c r="C21" s="58">
        <v>1735243</v>
      </c>
      <c r="D21" s="86">
        <v>553</v>
      </c>
      <c r="E21" s="60">
        <v>13.310910999999965</v>
      </c>
      <c r="F21" s="86">
        <v>15</v>
      </c>
      <c r="G21" s="60">
        <v>3.8083</v>
      </c>
      <c r="H21" s="86">
        <f t="shared" si="3"/>
        <v>85</v>
      </c>
      <c r="I21" s="60">
        <f t="shared" si="4"/>
        <v>2.3323040000000077</v>
      </c>
      <c r="J21" s="86">
        <v>27</v>
      </c>
      <c r="K21" s="60">
        <v>3.9739639999999992</v>
      </c>
      <c r="L21" s="86">
        <v>441</v>
      </c>
      <c r="M21" s="60">
        <v>7.0046429999999589</v>
      </c>
      <c r="N21" s="86">
        <v>27</v>
      </c>
      <c r="O21" s="60">
        <v>0.48191200000000006</v>
      </c>
      <c r="P21" s="59"/>
      <c r="Q21" s="60"/>
      <c r="R21" s="59"/>
      <c r="S21" s="60"/>
      <c r="T21" s="86">
        <v>282</v>
      </c>
      <c r="U21" s="60">
        <v>3.624574999999993</v>
      </c>
      <c r="V21" s="86">
        <v>266</v>
      </c>
      <c r="W21" s="98">
        <v>3.1069809999999931</v>
      </c>
      <c r="X21" s="86">
        <v>16</v>
      </c>
      <c r="Y21" s="135">
        <v>0.517594</v>
      </c>
      <c r="Z21" s="190">
        <f t="shared" si="6"/>
        <v>0</v>
      </c>
      <c r="AA21" s="191">
        <f t="shared" si="5"/>
        <v>0</v>
      </c>
    </row>
    <row r="22" spans="1:32" s="61" customFormat="1" ht="27.75" customHeight="1" outlineLevel="1" x14ac:dyDescent="0.3">
      <c r="A22" s="133">
        <v>15</v>
      </c>
      <c r="B22" s="62" t="s">
        <v>334</v>
      </c>
      <c r="C22" s="58">
        <v>1735250</v>
      </c>
      <c r="D22" s="86">
        <v>915</v>
      </c>
      <c r="E22" s="60">
        <v>56.499487999999907</v>
      </c>
      <c r="F22" s="86">
        <v>18</v>
      </c>
      <c r="G22" s="60">
        <v>5.9765000000000006</v>
      </c>
      <c r="H22" s="86">
        <f t="shared" si="3"/>
        <v>307</v>
      </c>
      <c r="I22" s="60">
        <f t="shared" si="4"/>
        <v>7.477209999999836</v>
      </c>
      <c r="J22" s="86">
        <v>85</v>
      </c>
      <c r="K22" s="60">
        <v>16.52449499999998</v>
      </c>
      <c r="L22" s="86">
        <v>523</v>
      </c>
      <c r="M22" s="60">
        <v>32.497783000000091</v>
      </c>
      <c r="N22" s="86">
        <v>130</v>
      </c>
      <c r="O22" s="60">
        <v>4.1291160000000025</v>
      </c>
      <c r="P22" s="59"/>
      <c r="Q22" s="60"/>
      <c r="R22" s="59"/>
      <c r="S22" s="60"/>
      <c r="T22" s="86">
        <v>269</v>
      </c>
      <c r="U22" s="60">
        <v>18.180738999999978</v>
      </c>
      <c r="V22" s="86">
        <v>242</v>
      </c>
      <c r="W22" s="98">
        <v>16.734169999999978</v>
      </c>
      <c r="X22" s="86">
        <v>27</v>
      </c>
      <c r="Y22" s="135">
        <v>1.4465690000000002</v>
      </c>
      <c r="Z22" s="190">
        <f t="shared" si="6"/>
        <v>0</v>
      </c>
      <c r="AA22" s="191">
        <f t="shared" si="5"/>
        <v>0</v>
      </c>
    </row>
    <row r="23" spans="1:32" s="61" customFormat="1" ht="27.75" customHeight="1" outlineLevel="1" x14ac:dyDescent="0.3">
      <c r="A23" s="133">
        <v>16</v>
      </c>
      <c r="B23" s="62" t="s">
        <v>335</v>
      </c>
      <c r="C23" s="58">
        <v>1735211</v>
      </c>
      <c r="D23" s="86">
        <v>834</v>
      </c>
      <c r="E23" s="60">
        <v>113.62583100000077</v>
      </c>
      <c r="F23" s="86">
        <v>24</v>
      </c>
      <c r="G23" s="60">
        <v>15.3809</v>
      </c>
      <c r="H23" s="86">
        <f t="shared" si="3"/>
        <v>178</v>
      </c>
      <c r="I23" s="60">
        <f t="shared" si="4"/>
        <v>10.263888000000165</v>
      </c>
      <c r="J23" s="86">
        <v>38</v>
      </c>
      <c r="K23" s="60">
        <v>10.181831000000006</v>
      </c>
      <c r="L23" s="86">
        <v>618</v>
      </c>
      <c r="M23" s="60">
        <v>93.180112000000605</v>
      </c>
      <c r="N23" s="86">
        <v>10</v>
      </c>
      <c r="O23" s="60">
        <v>0.4083</v>
      </c>
      <c r="P23" s="59"/>
      <c r="Q23" s="60"/>
      <c r="R23" s="59"/>
      <c r="S23" s="60"/>
      <c r="T23" s="86">
        <v>478</v>
      </c>
      <c r="U23" s="60">
        <v>79.776670000000053</v>
      </c>
      <c r="V23" s="86">
        <v>123</v>
      </c>
      <c r="W23" s="98">
        <v>25.067699999999984</v>
      </c>
      <c r="X23" s="86">
        <v>355</v>
      </c>
      <c r="Y23" s="135">
        <v>54.708970000000065</v>
      </c>
      <c r="Z23" s="190">
        <f t="shared" si="6"/>
        <v>0</v>
      </c>
      <c r="AA23" s="191">
        <f t="shared" si="5"/>
        <v>0</v>
      </c>
    </row>
    <row r="24" spans="1:32" s="61" customFormat="1" ht="27.75" customHeight="1" outlineLevel="1" x14ac:dyDescent="0.3">
      <c r="A24" s="133">
        <v>17</v>
      </c>
      <c r="B24" s="62" t="s">
        <v>336</v>
      </c>
      <c r="C24" s="58">
        <v>1735228</v>
      </c>
      <c r="D24" s="86">
        <v>459</v>
      </c>
      <c r="E24" s="60">
        <v>37.71074999999994</v>
      </c>
      <c r="F24" s="86">
        <v>18</v>
      </c>
      <c r="G24" s="60">
        <v>4.8904000000000005</v>
      </c>
      <c r="H24" s="86">
        <f t="shared" si="3"/>
        <v>112</v>
      </c>
      <c r="I24" s="60">
        <f t="shared" si="4"/>
        <v>6.7033719999999111</v>
      </c>
      <c r="J24" s="86">
        <v>95</v>
      </c>
      <c r="K24" s="60">
        <v>19.349242000000014</v>
      </c>
      <c r="L24" s="86">
        <v>252</v>
      </c>
      <c r="M24" s="60">
        <v>11.658136000000015</v>
      </c>
      <c r="N24" s="86">
        <v>10</v>
      </c>
      <c r="O24" s="60">
        <v>7.6499999999999985E-2</v>
      </c>
      <c r="P24" s="59"/>
      <c r="Q24" s="60"/>
      <c r="R24" s="59"/>
      <c r="S24" s="60"/>
      <c r="T24" s="86">
        <v>113</v>
      </c>
      <c r="U24" s="60">
        <v>1.0883109999999996</v>
      </c>
      <c r="V24" s="86">
        <v>73</v>
      </c>
      <c r="W24" s="98">
        <v>0.65151899999999974</v>
      </c>
      <c r="X24" s="86">
        <v>40</v>
      </c>
      <c r="Y24" s="135">
        <v>0.43679199999999985</v>
      </c>
      <c r="Z24" s="190">
        <f t="shared" si="6"/>
        <v>0</v>
      </c>
      <c r="AA24" s="191">
        <f t="shared" si="5"/>
        <v>0</v>
      </c>
    </row>
    <row r="25" spans="1:32" s="57" customFormat="1" ht="27.75" customHeight="1" x14ac:dyDescent="0.3">
      <c r="A25" s="136">
        <v>2</v>
      </c>
      <c r="B25" s="137" t="s">
        <v>4</v>
      </c>
      <c r="C25" s="138">
        <v>1703</v>
      </c>
      <c r="D25" s="139">
        <v>12022</v>
      </c>
      <c r="E25" s="140">
        <v>620.53860999998847</v>
      </c>
      <c r="F25" s="139">
        <v>153</v>
      </c>
      <c r="G25" s="140">
        <v>140.14559999999997</v>
      </c>
      <c r="H25" s="139">
        <f t="shared" si="3"/>
        <v>5012</v>
      </c>
      <c r="I25" s="140">
        <f t="shared" si="4"/>
        <v>129.59458399998925</v>
      </c>
      <c r="J25" s="139">
        <v>1097</v>
      </c>
      <c r="K25" s="140">
        <v>156.10599299999953</v>
      </c>
      <c r="L25" s="139">
        <v>5913</v>
      </c>
      <c r="M25" s="140">
        <v>334.83803299999965</v>
      </c>
      <c r="N25" s="139">
        <v>675</v>
      </c>
      <c r="O25" s="140">
        <v>21.487559999999998</v>
      </c>
      <c r="P25" s="141"/>
      <c r="Q25" s="140"/>
      <c r="R25" s="141"/>
      <c r="S25" s="140"/>
      <c r="T25" s="139">
        <v>2629</v>
      </c>
      <c r="U25" s="140">
        <v>96.997456999999855</v>
      </c>
      <c r="V25" s="139">
        <v>101</v>
      </c>
      <c r="W25" s="142">
        <v>2.3761530000000004</v>
      </c>
      <c r="X25" s="139">
        <v>2528</v>
      </c>
      <c r="Y25" s="143">
        <v>94.621303999999853</v>
      </c>
      <c r="Z25" s="190">
        <f t="shared" si="6"/>
        <v>0</v>
      </c>
      <c r="AA25" s="191">
        <f t="shared" si="5"/>
        <v>0</v>
      </c>
    </row>
    <row r="26" spans="1:32" s="61" customFormat="1" ht="27.75" customHeight="1" outlineLevel="1" x14ac:dyDescent="0.3">
      <c r="A26" s="133">
        <v>1</v>
      </c>
      <c r="B26" s="62" t="s">
        <v>292</v>
      </c>
      <c r="C26" s="58">
        <v>1703401</v>
      </c>
      <c r="D26" s="86">
        <v>482</v>
      </c>
      <c r="E26" s="60">
        <v>11.774963999999969</v>
      </c>
      <c r="F26" s="86">
        <v>14</v>
      </c>
      <c r="G26" s="60">
        <v>3.7027000000000001</v>
      </c>
      <c r="H26" s="86">
        <f t="shared" si="3"/>
        <v>241</v>
      </c>
      <c r="I26" s="60">
        <f t="shared" si="4"/>
        <v>1.8357179999999635</v>
      </c>
      <c r="J26" s="86">
        <v>32</v>
      </c>
      <c r="K26" s="60">
        <v>3.7750000000000004</v>
      </c>
      <c r="L26" s="86">
        <v>209</v>
      </c>
      <c r="M26" s="60">
        <v>6.1642460000000048</v>
      </c>
      <c r="N26" s="86">
        <v>19</v>
      </c>
      <c r="O26" s="60">
        <v>7.714600000000002E-2</v>
      </c>
      <c r="P26" s="59"/>
      <c r="Q26" s="60"/>
      <c r="R26" s="59"/>
      <c r="S26" s="60"/>
      <c r="T26" s="86">
        <v>109</v>
      </c>
      <c r="U26" s="60">
        <v>1.8391450000000003</v>
      </c>
      <c r="V26" s="87">
        <v>0</v>
      </c>
      <c r="W26" s="99">
        <v>0</v>
      </c>
      <c r="X26" s="87">
        <v>109</v>
      </c>
      <c r="Y26" s="134">
        <v>1.8391450000000003</v>
      </c>
      <c r="Z26" s="190">
        <f t="shared" si="6"/>
        <v>0</v>
      </c>
      <c r="AA26" s="191">
        <f t="shared" si="5"/>
        <v>0</v>
      </c>
    </row>
    <row r="27" spans="1:32" s="61" customFormat="1" ht="27.75" customHeight="1" outlineLevel="1" x14ac:dyDescent="0.3">
      <c r="A27" s="133">
        <v>2</v>
      </c>
      <c r="B27" s="62" t="s">
        <v>293</v>
      </c>
      <c r="C27" s="58">
        <v>1703408</v>
      </c>
      <c r="D27" s="86">
        <v>365</v>
      </c>
      <c r="E27" s="60">
        <v>42.98363900000011</v>
      </c>
      <c r="F27" s="86">
        <v>9</v>
      </c>
      <c r="G27" s="60">
        <v>6.6829000000000001</v>
      </c>
      <c r="H27" s="86">
        <f t="shared" si="3"/>
        <v>138</v>
      </c>
      <c r="I27" s="60">
        <f t="shared" si="4"/>
        <v>1.9455890000001226</v>
      </c>
      <c r="J27" s="86">
        <v>47</v>
      </c>
      <c r="K27" s="60">
        <v>10.652799999999987</v>
      </c>
      <c r="L27" s="86">
        <v>180</v>
      </c>
      <c r="M27" s="60">
        <v>30.385250000000003</v>
      </c>
      <c r="N27" s="86">
        <v>19</v>
      </c>
      <c r="O27" s="60">
        <v>0.62190000000000001</v>
      </c>
      <c r="P27" s="59"/>
      <c r="Q27" s="60"/>
      <c r="R27" s="59"/>
      <c r="S27" s="60"/>
      <c r="T27" s="86">
        <v>28</v>
      </c>
      <c r="U27" s="60">
        <v>25.124200000000002</v>
      </c>
      <c r="V27" s="86">
        <v>27</v>
      </c>
      <c r="W27" s="98">
        <v>0.98430000000000029</v>
      </c>
      <c r="X27" s="86">
        <v>1</v>
      </c>
      <c r="Y27" s="135">
        <v>24.139900000000001</v>
      </c>
      <c r="Z27" s="190">
        <f t="shared" si="6"/>
        <v>0</v>
      </c>
      <c r="AA27" s="191">
        <f t="shared" si="5"/>
        <v>0</v>
      </c>
    </row>
    <row r="28" spans="1:32" s="61" customFormat="1" ht="27.75" customHeight="1" outlineLevel="1" x14ac:dyDescent="0.3">
      <c r="A28" s="133">
        <v>3</v>
      </c>
      <c r="B28" s="62" t="s">
        <v>337</v>
      </c>
      <c r="C28" s="58">
        <v>1703202</v>
      </c>
      <c r="D28" s="86">
        <v>738</v>
      </c>
      <c r="E28" s="60">
        <v>32.578142000000121</v>
      </c>
      <c r="F28" s="86">
        <v>7</v>
      </c>
      <c r="G28" s="60">
        <v>10.6615</v>
      </c>
      <c r="H28" s="86">
        <f t="shared" si="3"/>
        <v>412</v>
      </c>
      <c r="I28" s="60">
        <f t="shared" si="4"/>
        <v>3.3633500000001746</v>
      </c>
      <c r="J28" s="86">
        <v>111</v>
      </c>
      <c r="K28" s="60">
        <v>10.811699999999993</v>
      </c>
      <c r="L28" s="86">
        <v>215</v>
      </c>
      <c r="M28" s="60">
        <v>18.403091999999951</v>
      </c>
      <c r="N28" s="86">
        <v>87</v>
      </c>
      <c r="O28" s="60">
        <v>0.24109999999999995</v>
      </c>
      <c r="P28" s="59"/>
      <c r="Q28" s="60"/>
      <c r="R28" s="59"/>
      <c r="S28" s="60"/>
      <c r="T28" s="86">
        <v>52</v>
      </c>
      <c r="U28" s="60">
        <v>1.3741519999999994</v>
      </c>
      <c r="V28" s="86">
        <v>0</v>
      </c>
      <c r="W28" s="98">
        <v>0</v>
      </c>
      <c r="X28" s="86">
        <v>52</v>
      </c>
      <c r="Y28" s="135">
        <v>1.3741519999999994</v>
      </c>
      <c r="Z28" s="190">
        <f t="shared" si="6"/>
        <v>0</v>
      </c>
      <c r="AA28" s="191">
        <f t="shared" si="5"/>
        <v>0</v>
      </c>
    </row>
    <row r="29" spans="1:32" s="61" customFormat="1" ht="27.75" customHeight="1" outlineLevel="1" x14ac:dyDescent="0.3">
      <c r="A29" s="133">
        <v>4</v>
      </c>
      <c r="B29" s="62" t="s">
        <v>338</v>
      </c>
      <c r="C29" s="58">
        <v>1703203</v>
      </c>
      <c r="D29" s="86">
        <v>986</v>
      </c>
      <c r="E29" s="60">
        <v>142.94792000000018</v>
      </c>
      <c r="F29" s="86">
        <v>6</v>
      </c>
      <c r="G29" s="60">
        <v>30.172000000000001</v>
      </c>
      <c r="H29" s="86">
        <f t="shared" si="3"/>
        <v>271</v>
      </c>
      <c r="I29" s="60">
        <f t="shared" si="4"/>
        <v>6.7289470000007015</v>
      </c>
      <c r="J29" s="86">
        <v>201</v>
      </c>
      <c r="K29" s="60">
        <v>44.39002699999957</v>
      </c>
      <c r="L29" s="86">
        <v>514</v>
      </c>
      <c r="M29" s="60">
        <v>91.828945999999902</v>
      </c>
      <c r="N29" s="86">
        <v>28</v>
      </c>
      <c r="O29" s="60">
        <v>3.2519</v>
      </c>
      <c r="P29" s="59"/>
      <c r="Q29" s="60"/>
      <c r="R29" s="59"/>
      <c r="S29" s="60"/>
      <c r="T29" s="86">
        <v>261</v>
      </c>
      <c r="U29" s="60">
        <v>9.7021999999999728</v>
      </c>
      <c r="V29" s="86">
        <v>15</v>
      </c>
      <c r="W29" s="98">
        <v>0.88470000000000004</v>
      </c>
      <c r="X29" s="86">
        <v>246</v>
      </c>
      <c r="Y29" s="135">
        <v>8.8174999999999724</v>
      </c>
      <c r="Z29" s="190">
        <f t="shared" si="6"/>
        <v>0</v>
      </c>
      <c r="AA29" s="191">
        <f t="shared" si="5"/>
        <v>0</v>
      </c>
    </row>
    <row r="30" spans="1:32" s="61" customFormat="1" ht="27.75" customHeight="1" outlineLevel="1" x14ac:dyDescent="0.3">
      <c r="A30" s="133">
        <v>5</v>
      </c>
      <c r="B30" s="62" t="s">
        <v>339</v>
      </c>
      <c r="C30" s="58">
        <v>1703206</v>
      </c>
      <c r="D30" s="86">
        <v>662</v>
      </c>
      <c r="E30" s="60">
        <v>9.803906999999926</v>
      </c>
      <c r="F30" s="86">
        <v>4</v>
      </c>
      <c r="G30" s="60">
        <v>1.1188</v>
      </c>
      <c r="H30" s="86">
        <f t="shared" si="3"/>
        <v>222</v>
      </c>
      <c r="I30" s="60">
        <f t="shared" si="4"/>
        <v>1.5219049999999692</v>
      </c>
      <c r="J30" s="86">
        <v>5</v>
      </c>
      <c r="K30" s="60">
        <v>1.1388</v>
      </c>
      <c r="L30" s="86">
        <v>435</v>
      </c>
      <c r="M30" s="60">
        <v>7.143201999999957</v>
      </c>
      <c r="N30" s="86">
        <v>18</v>
      </c>
      <c r="O30" s="60">
        <v>0.18510000000000001</v>
      </c>
      <c r="P30" s="59"/>
      <c r="Q30" s="60"/>
      <c r="R30" s="59"/>
      <c r="S30" s="60"/>
      <c r="T30" s="86">
        <v>312</v>
      </c>
      <c r="U30" s="60">
        <v>4.3734579999999932</v>
      </c>
      <c r="V30" s="86">
        <v>5</v>
      </c>
      <c r="W30" s="98">
        <v>1.66E-2</v>
      </c>
      <c r="X30" s="86">
        <v>307</v>
      </c>
      <c r="Y30" s="135">
        <v>4.3568579999999928</v>
      </c>
      <c r="Z30" s="190">
        <f t="shared" si="6"/>
        <v>0</v>
      </c>
      <c r="AA30" s="191">
        <f t="shared" si="5"/>
        <v>0</v>
      </c>
    </row>
    <row r="31" spans="1:32" s="61" customFormat="1" ht="27.75" customHeight="1" outlineLevel="1" x14ac:dyDescent="0.3">
      <c r="A31" s="133">
        <v>6</v>
      </c>
      <c r="B31" s="62" t="s">
        <v>340</v>
      </c>
      <c r="C31" s="58">
        <v>1703209</v>
      </c>
      <c r="D31" s="86">
        <v>742</v>
      </c>
      <c r="E31" s="60">
        <v>17.361855999999992</v>
      </c>
      <c r="F31" s="86">
        <v>16</v>
      </c>
      <c r="G31" s="60">
        <v>1.5310999999999999</v>
      </c>
      <c r="H31" s="86">
        <f t="shared" si="3"/>
        <v>318</v>
      </c>
      <c r="I31" s="60">
        <f t="shared" si="4"/>
        <v>6.4030569999999951</v>
      </c>
      <c r="J31" s="86">
        <v>74</v>
      </c>
      <c r="K31" s="60">
        <v>2.6888379999999983</v>
      </c>
      <c r="L31" s="86">
        <v>350</v>
      </c>
      <c r="M31" s="60">
        <v>8.2699609999999986</v>
      </c>
      <c r="N31" s="86">
        <v>65</v>
      </c>
      <c r="O31" s="60">
        <v>0.73426500000000017</v>
      </c>
      <c r="P31" s="59"/>
      <c r="Q31" s="60"/>
      <c r="R31" s="59"/>
      <c r="S31" s="60"/>
      <c r="T31" s="86">
        <v>89</v>
      </c>
      <c r="U31" s="60">
        <v>2.5045740000000003</v>
      </c>
      <c r="V31" s="86">
        <v>0</v>
      </c>
      <c r="W31" s="98">
        <v>0</v>
      </c>
      <c r="X31" s="86">
        <v>89</v>
      </c>
      <c r="Y31" s="135">
        <v>2.5045740000000003</v>
      </c>
      <c r="Z31" s="190">
        <f t="shared" si="6"/>
        <v>0</v>
      </c>
      <c r="AA31" s="191">
        <f t="shared" si="5"/>
        <v>0</v>
      </c>
    </row>
    <row r="32" spans="1:32" s="61" customFormat="1" ht="27.75" customHeight="1" outlineLevel="1" x14ac:dyDescent="0.3">
      <c r="A32" s="133">
        <v>7</v>
      </c>
      <c r="B32" s="62" t="s">
        <v>341</v>
      </c>
      <c r="C32" s="58">
        <v>1703210</v>
      </c>
      <c r="D32" s="86">
        <v>529</v>
      </c>
      <c r="E32" s="60">
        <v>48.799892999999933</v>
      </c>
      <c r="F32" s="86">
        <v>7</v>
      </c>
      <c r="G32" s="60">
        <v>11.388300000000001</v>
      </c>
      <c r="H32" s="86">
        <f t="shared" si="3"/>
        <v>304</v>
      </c>
      <c r="I32" s="60">
        <f t="shared" si="4"/>
        <v>43.852635999999933</v>
      </c>
      <c r="J32" s="86">
        <v>8</v>
      </c>
      <c r="K32" s="60">
        <v>0.19989999999999999</v>
      </c>
      <c r="L32" s="86">
        <v>217</v>
      </c>
      <c r="M32" s="60">
        <v>4.7473570000000045</v>
      </c>
      <c r="N32" s="86">
        <v>8</v>
      </c>
      <c r="O32" s="60">
        <v>0.65521600000000013</v>
      </c>
      <c r="P32" s="59"/>
      <c r="Q32" s="60"/>
      <c r="R32" s="59"/>
      <c r="S32" s="60"/>
      <c r="T32" s="86">
        <v>110</v>
      </c>
      <c r="U32" s="60">
        <v>0.96920200000000045</v>
      </c>
      <c r="V32" s="86">
        <v>0</v>
      </c>
      <c r="W32" s="98">
        <v>0</v>
      </c>
      <c r="X32" s="86">
        <v>110</v>
      </c>
      <c r="Y32" s="135">
        <v>0.96920200000000045</v>
      </c>
      <c r="Z32" s="190">
        <f t="shared" si="6"/>
        <v>0</v>
      </c>
      <c r="AA32" s="191">
        <f t="shared" si="5"/>
        <v>0</v>
      </c>
    </row>
    <row r="33" spans="1:27" s="61" customFormat="1" ht="27.75" customHeight="1" outlineLevel="1" x14ac:dyDescent="0.3">
      <c r="A33" s="133">
        <v>8</v>
      </c>
      <c r="B33" s="62" t="s">
        <v>342</v>
      </c>
      <c r="C33" s="58">
        <v>1703211</v>
      </c>
      <c r="D33" s="86">
        <v>860</v>
      </c>
      <c r="E33" s="60">
        <v>25.87690399999995</v>
      </c>
      <c r="F33" s="86">
        <v>8</v>
      </c>
      <c r="G33" s="60">
        <v>3.1187</v>
      </c>
      <c r="H33" s="86">
        <f t="shared" si="3"/>
        <v>286</v>
      </c>
      <c r="I33" s="60">
        <f t="shared" si="4"/>
        <v>6.0026700000000037</v>
      </c>
      <c r="J33" s="86">
        <v>73</v>
      </c>
      <c r="K33" s="60">
        <v>6.1268679999999991</v>
      </c>
      <c r="L33" s="86">
        <v>501</v>
      </c>
      <c r="M33" s="60">
        <v>13.747365999999948</v>
      </c>
      <c r="N33" s="86">
        <v>12</v>
      </c>
      <c r="O33" s="60">
        <v>0.21710000000000002</v>
      </c>
      <c r="P33" s="59"/>
      <c r="Q33" s="60"/>
      <c r="R33" s="59"/>
      <c r="S33" s="60"/>
      <c r="T33" s="86">
        <v>393</v>
      </c>
      <c r="U33" s="60">
        <v>9.6922729999999522</v>
      </c>
      <c r="V33" s="86">
        <v>1</v>
      </c>
      <c r="W33" s="98">
        <v>2.24E-2</v>
      </c>
      <c r="X33" s="86">
        <v>392</v>
      </c>
      <c r="Y33" s="135">
        <v>9.6698729999999529</v>
      </c>
      <c r="Z33" s="190">
        <f t="shared" si="6"/>
        <v>0</v>
      </c>
      <c r="AA33" s="191">
        <f t="shared" si="5"/>
        <v>0</v>
      </c>
    </row>
    <row r="34" spans="1:27" s="61" customFormat="1" ht="27.75" customHeight="1" outlineLevel="1" x14ac:dyDescent="0.3">
      <c r="A34" s="133">
        <v>9</v>
      </c>
      <c r="B34" s="62" t="s">
        <v>343</v>
      </c>
      <c r="C34" s="58">
        <v>1703214</v>
      </c>
      <c r="D34" s="86">
        <v>611</v>
      </c>
      <c r="E34" s="60">
        <v>10.124504000000012</v>
      </c>
      <c r="F34" s="86">
        <v>12</v>
      </c>
      <c r="G34" s="60">
        <v>0.96610000000000007</v>
      </c>
      <c r="H34" s="86">
        <f t="shared" si="3"/>
        <v>420</v>
      </c>
      <c r="I34" s="60">
        <f t="shared" si="4"/>
        <v>2.2549760000000116</v>
      </c>
      <c r="J34" s="86">
        <v>13</v>
      </c>
      <c r="K34" s="60">
        <v>0.90290000000000015</v>
      </c>
      <c r="L34" s="86">
        <v>178</v>
      </c>
      <c r="M34" s="60">
        <v>6.966628</v>
      </c>
      <c r="N34" s="86">
        <v>9</v>
      </c>
      <c r="O34" s="60">
        <v>3.0405999999999995</v>
      </c>
      <c r="P34" s="59"/>
      <c r="Q34" s="60"/>
      <c r="R34" s="59"/>
      <c r="S34" s="60"/>
      <c r="T34" s="86">
        <v>32</v>
      </c>
      <c r="U34" s="60">
        <v>0.38110000000000005</v>
      </c>
      <c r="V34" s="86">
        <v>0</v>
      </c>
      <c r="W34" s="98">
        <v>0</v>
      </c>
      <c r="X34" s="86">
        <v>32</v>
      </c>
      <c r="Y34" s="135">
        <v>0.38110000000000005</v>
      </c>
      <c r="Z34" s="190">
        <f t="shared" si="6"/>
        <v>0</v>
      </c>
      <c r="AA34" s="191">
        <f t="shared" si="5"/>
        <v>0</v>
      </c>
    </row>
    <row r="35" spans="1:27" s="61" customFormat="1" ht="27.75" customHeight="1" outlineLevel="1" x14ac:dyDescent="0.3">
      <c r="A35" s="133">
        <v>10</v>
      </c>
      <c r="B35" s="62" t="s">
        <v>344</v>
      </c>
      <c r="C35" s="58">
        <v>1703217</v>
      </c>
      <c r="D35" s="86">
        <v>853</v>
      </c>
      <c r="E35" s="60">
        <v>49.37674899999984</v>
      </c>
      <c r="F35" s="86">
        <v>7</v>
      </c>
      <c r="G35" s="60">
        <v>4.1082999999999998</v>
      </c>
      <c r="H35" s="86">
        <f t="shared" si="3"/>
        <v>375</v>
      </c>
      <c r="I35" s="60">
        <f t="shared" si="4"/>
        <v>15.571505999999857</v>
      </c>
      <c r="J35" s="86">
        <v>122</v>
      </c>
      <c r="K35" s="60">
        <v>7.7601839999999971</v>
      </c>
      <c r="L35" s="86">
        <v>356</v>
      </c>
      <c r="M35" s="60">
        <v>26.045058999999988</v>
      </c>
      <c r="N35" s="86">
        <v>64</v>
      </c>
      <c r="O35" s="60">
        <v>3.4414740000000004</v>
      </c>
      <c r="P35" s="59"/>
      <c r="Q35" s="60"/>
      <c r="R35" s="59"/>
      <c r="S35" s="60"/>
      <c r="T35" s="86">
        <v>33</v>
      </c>
      <c r="U35" s="60">
        <v>1.6449380000000007</v>
      </c>
      <c r="V35" s="86">
        <v>0</v>
      </c>
      <c r="W35" s="98">
        <v>0</v>
      </c>
      <c r="X35" s="86">
        <v>33</v>
      </c>
      <c r="Y35" s="135">
        <v>1.6449380000000007</v>
      </c>
      <c r="Z35" s="190">
        <f t="shared" si="6"/>
        <v>0</v>
      </c>
      <c r="AA35" s="191">
        <f t="shared" si="5"/>
        <v>0</v>
      </c>
    </row>
    <row r="36" spans="1:27" s="61" customFormat="1" ht="27.75" customHeight="1" outlineLevel="1" x14ac:dyDescent="0.3">
      <c r="A36" s="133">
        <v>11</v>
      </c>
      <c r="B36" s="62" t="s">
        <v>345</v>
      </c>
      <c r="C36" s="58">
        <v>1703220</v>
      </c>
      <c r="D36" s="86">
        <v>1074</v>
      </c>
      <c r="E36" s="60">
        <v>28.712928999999995</v>
      </c>
      <c r="F36" s="86">
        <v>13</v>
      </c>
      <c r="G36" s="60">
        <v>5.6426999999999978</v>
      </c>
      <c r="H36" s="86">
        <f t="shared" si="3"/>
        <v>388</v>
      </c>
      <c r="I36" s="60">
        <f t="shared" si="4"/>
        <v>7.505396000000065</v>
      </c>
      <c r="J36" s="86">
        <v>58</v>
      </c>
      <c r="K36" s="60">
        <v>2.5453869999999985</v>
      </c>
      <c r="L36" s="86">
        <v>628</v>
      </c>
      <c r="M36" s="60">
        <v>18.662145999999932</v>
      </c>
      <c r="N36" s="86">
        <v>54</v>
      </c>
      <c r="O36" s="60">
        <v>1.757652</v>
      </c>
      <c r="P36" s="59"/>
      <c r="Q36" s="60"/>
      <c r="R36" s="59"/>
      <c r="S36" s="60"/>
      <c r="T36" s="86">
        <v>359</v>
      </c>
      <c r="U36" s="60">
        <v>8.9107469999999722</v>
      </c>
      <c r="V36" s="86">
        <v>12</v>
      </c>
      <c r="W36" s="98">
        <v>1.4399999999999998E-2</v>
      </c>
      <c r="X36" s="86">
        <v>347</v>
      </c>
      <c r="Y36" s="135">
        <v>8.896346999999972</v>
      </c>
      <c r="Z36" s="190">
        <f t="shared" si="6"/>
        <v>0</v>
      </c>
      <c r="AA36" s="191">
        <f t="shared" si="5"/>
        <v>0</v>
      </c>
    </row>
    <row r="37" spans="1:27" s="61" customFormat="1" ht="27.75" customHeight="1" outlineLevel="1" x14ac:dyDescent="0.3">
      <c r="A37" s="133">
        <v>12</v>
      </c>
      <c r="B37" s="62" t="s">
        <v>346</v>
      </c>
      <c r="C37" s="58">
        <v>1703224</v>
      </c>
      <c r="D37" s="86">
        <v>866</v>
      </c>
      <c r="E37" s="60">
        <v>32.910724000000044</v>
      </c>
      <c r="F37" s="86">
        <v>16</v>
      </c>
      <c r="G37" s="60">
        <v>16.881599999999999</v>
      </c>
      <c r="H37" s="86">
        <f t="shared" si="3"/>
        <v>332</v>
      </c>
      <c r="I37" s="60">
        <f t="shared" si="4"/>
        <v>5.3743700000000612</v>
      </c>
      <c r="J37" s="86">
        <v>118</v>
      </c>
      <c r="K37" s="60">
        <v>18.762889999999977</v>
      </c>
      <c r="L37" s="86">
        <v>416</v>
      </c>
      <c r="M37" s="60">
        <v>8.7734640000000059</v>
      </c>
      <c r="N37" s="86">
        <v>34</v>
      </c>
      <c r="O37" s="60">
        <v>0.66729999999999989</v>
      </c>
      <c r="P37" s="59"/>
      <c r="Q37" s="60"/>
      <c r="R37" s="59"/>
      <c r="S37" s="60"/>
      <c r="T37" s="86">
        <v>47</v>
      </c>
      <c r="U37" s="60">
        <v>2.9583000000000008</v>
      </c>
      <c r="V37" s="86">
        <v>2</v>
      </c>
      <c r="W37" s="98">
        <v>2.2800000000000001E-2</v>
      </c>
      <c r="X37" s="86">
        <v>45</v>
      </c>
      <c r="Y37" s="135">
        <v>2.9355000000000007</v>
      </c>
      <c r="Z37" s="190">
        <f t="shared" si="6"/>
        <v>0</v>
      </c>
      <c r="AA37" s="191">
        <f t="shared" si="5"/>
        <v>0</v>
      </c>
    </row>
    <row r="38" spans="1:27" s="61" customFormat="1" ht="27.75" customHeight="1" outlineLevel="1" x14ac:dyDescent="0.3">
      <c r="A38" s="133">
        <v>13</v>
      </c>
      <c r="B38" s="62" t="s">
        <v>347</v>
      </c>
      <c r="C38" s="58">
        <v>1703227</v>
      </c>
      <c r="D38" s="86">
        <v>746</v>
      </c>
      <c r="E38" s="60">
        <v>29.762575000000112</v>
      </c>
      <c r="F38" s="86">
        <v>6</v>
      </c>
      <c r="G38" s="60">
        <v>7.9379999999999997</v>
      </c>
      <c r="H38" s="86">
        <f t="shared" si="3"/>
        <v>263</v>
      </c>
      <c r="I38" s="60">
        <f t="shared" si="4"/>
        <v>2.4351350000000878</v>
      </c>
      <c r="J38" s="86">
        <v>122</v>
      </c>
      <c r="K38" s="60">
        <v>9.1992989999999963</v>
      </c>
      <c r="L38" s="86">
        <v>361</v>
      </c>
      <c r="M38" s="60">
        <v>18.128141000000028</v>
      </c>
      <c r="N38" s="86">
        <v>86</v>
      </c>
      <c r="O38" s="60">
        <v>0.88557600000000047</v>
      </c>
      <c r="P38" s="59"/>
      <c r="Q38" s="60"/>
      <c r="R38" s="59"/>
      <c r="S38" s="60"/>
      <c r="T38" s="86">
        <v>191</v>
      </c>
      <c r="U38" s="60">
        <v>15.779414999999974</v>
      </c>
      <c r="V38" s="86">
        <v>32</v>
      </c>
      <c r="W38" s="98">
        <v>0.36650000000000021</v>
      </c>
      <c r="X38" s="86">
        <v>159</v>
      </c>
      <c r="Y38" s="135">
        <v>15.412914999999973</v>
      </c>
      <c r="Z38" s="190">
        <f t="shared" si="6"/>
        <v>0</v>
      </c>
      <c r="AA38" s="191">
        <f t="shared" si="5"/>
        <v>0</v>
      </c>
    </row>
    <row r="39" spans="1:27" s="61" customFormat="1" ht="27.75" customHeight="1" outlineLevel="1" x14ac:dyDescent="0.3">
      <c r="A39" s="133">
        <v>14</v>
      </c>
      <c r="B39" s="62" t="s">
        <v>348</v>
      </c>
      <c r="C39" s="58">
        <v>1703230</v>
      </c>
      <c r="D39" s="86">
        <v>821</v>
      </c>
      <c r="E39" s="60">
        <v>36.979480000000009</v>
      </c>
      <c r="F39" s="86">
        <v>6</v>
      </c>
      <c r="G39" s="60">
        <v>19.722000000000001</v>
      </c>
      <c r="H39" s="86">
        <f t="shared" si="3"/>
        <v>224</v>
      </c>
      <c r="I39" s="60">
        <f t="shared" si="4"/>
        <v>5.2676730000000287</v>
      </c>
      <c r="J39" s="86">
        <v>15</v>
      </c>
      <c r="K39" s="60">
        <v>19.739999999999991</v>
      </c>
      <c r="L39" s="86">
        <v>582</v>
      </c>
      <c r="M39" s="60">
        <v>11.971806999999989</v>
      </c>
      <c r="N39" s="86">
        <v>149</v>
      </c>
      <c r="O39" s="60">
        <v>1.5276179999999995</v>
      </c>
      <c r="P39" s="59"/>
      <c r="Q39" s="60"/>
      <c r="R39" s="59"/>
      <c r="S39" s="60"/>
      <c r="T39" s="86">
        <v>243</v>
      </c>
      <c r="U39" s="60">
        <v>3.2540579999999983</v>
      </c>
      <c r="V39" s="86">
        <v>7</v>
      </c>
      <c r="W39" s="98">
        <v>6.4452999999999996E-2</v>
      </c>
      <c r="X39" s="86">
        <v>236</v>
      </c>
      <c r="Y39" s="135">
        <v>3.1896049999999985</v>
      </c>
      <c r="Z39" s="190">
        <f t="shared" si="6"/>
        <v>0</v>
      </c>
      <c r="AA39" s="191">
        <f t="shared" si="5"/>
        <v>0</v>
      </c>
    </row>
    <row r="40" spans="1:27" s="61" customFormat="1" ht="27.75" customHeight="1" outlineLevel="1" x14ac:dyDescent="0.3">
      <c r="A40" s="133">
        <v>15</v>
      </c>
      <c r="B40" s="62" t="s">
        <v>349</v>
      </c>
      <c r="C40" s="58">
        <v>1703232</v>
      </c>
      <c r="D40" s="86">
        <v>711</v>
      </c>
      <c r="E40" s="60">
        <v>62.844655000000039</v>
      </c>
      <c r="F40" s="86">
        <v>9</v>
      </c>
      <c r="G40" s="60">
        <v>2.1992000000000003</v>
      </c>
      <c r="H40" s="86">
        <f t="shared" si="3"/>
        <v>341</v>
      </c>
      <c r="I40" s="60">
        <f t="shared" si="4"/>
        <v>11.608178000000017</v>
      </c>
      <c r="J40" s="86">
        <v>30</v>
      </c>
      <c r="K40" s="60">
        <v>2.3480999999999996</v>
      </c>
      <c r="L40" s="86">
        <v>340</v>
      </c>
      <c r="M40" s="60">
        <v>48.88837700000002</v>
      </c>
      <c r="N40" s="86">
        <v>7</v>
      </c>
      <c r="O40" s="60">
        <v>3.1215479999999993</v>
      </c>
      <c r="P40" s="59"/>
      <c r="Q40" s="60"/>
      <c r="R40" s="59"/>
      <c r="S40" s="60"/>
      <c r="T40" s="86">
        <v>159</v>
      </c>
      <c r="U40" s="60">
        <v>3.1072999999999991</v>
      </c>
      <c r="V40" s="86">
        <v>0</v>
      </c>
      <c r="W40" s="98">
        <v>0</v>
      </c>
      <c r="X40" s="86">
        <v>159</v>
      </c>
      <c r="Y40" s="135">
        <v>3.1072999999999991</v>
      </c>
      <c r="Z40" s="190">
        <f t="shared" si="6"/>
        <v>0</v>
      </c>
      <c r="AA40" s="191">
        <f t="shared" si="5"/>
        <v>0</v>
      </c>
    </row>
    <row r="41" spans="1:27" s="61" customFormat="1" ht="27.75" customHeight="1" outlineLevel="1" x14ac:dyDescent="0.3">
      <c r="A41" s="133">
        <v>16</v>
      </c>
      <c r="B41" s="62" t="s">
        <v>350</v>
      </c>
      <c r="C41" s="58">
        <v>1703236</v>
      </c>
      <c r="D41" s="86">
        <v>976</v>
      </c>
      <c r="E41" s="60">
        <v>37.699768999999954</v>
      </c>
      <c r="F41" s="86">
        <v>13</v>
      </c>
      <c r="G41" s="60">
        <v>14.311699999999998</v>
      </c>
      <c r="H41" s="86">
        <f t="shared" si="3"/>
        <v>477</v>
      </c>
      <c r="I41" s="60">
        <f t="shared" si="4"/>
        <v>7.9234779999999603</v>
      </c>
      <c r="J41" s="86">
        <v>68</v>
      </c>
      <c r="K41" s="60">
        <v>15.063299999999995</v>
      </c>
      <c r="L41" s="86">
        <v>431</v>
      </c>
      <c r="M41" s="60">
        <v>14.712990999999999</v>
      </c>
      <c r="N41" s="86">
        <v>16</v>
      </c>
      <c r="O41" s="60">
        <v>1.062065</v>
      </c>
      <c r="P41" s="59"/>
      <c r="Q41" s="60"/>
      <c r="R41" s="59"/>
      <c r="S41" s="60"/>
      <c r="T41" s="86">
        <v>211</v>
      </c>
      <c r="U41" s="60">
        <v>5.3823949999999892</v>
      </c>
      <c r="V41" s="86">
        <v>0</v>
      </c>
      <c r="W41" s="98">
        <v>0</v>
      </c>
      <c r="X41" s="86">
        <v>211</v>
      </c>
      <c r="Y41" s="135">
        <v>5.3823949999999892</v>
      </c>
      <c r="Z41" s="190">
        <f t="shared" si="6"/>
        <v>0</v>
      </c>
      <c r="AA41" s="191">
        <f t="shared" si="5"/>
        <v>0</v>
      </c>
    </row>
    <row r="42" spans="1:27" s="57" customFormat="1" ht="27.75" customHeight="1" x14ac:dyDescent="0.3">
      <c r="A42" s="136">
        <v>3</v>
      </c>
      <c r="B42" s="137" t="s">
        <v>5</v>
      </c>
      <c r="C42" s="138">
        <v>1706</v>
      </c>
      <c r="D42" s="139">
        <v>18110</v>
      </c>
      <c r="E42" s="140">
        <v>2165.4042479867931</v>
      </c>
      <c r="F42" s="139">
        <v>324</v>
      </c>
      <c r="G42" s="140">
        <v>108.4318</v>
      </c>
      <c r="H42" s="139">
        <f t="shared" si="3"/>
        <v>4960</v>
      </c>
      <c r="I42" s="140">
        <f t="shared" si="4"/>
        <v>487.08237998679556</v>
      </c>
      <c r="J42" s="139">
        <v>3113</v>
      </c>
      <c r="K42" s="140">
        <v>225.63288700000024</v>
      </c>
      <c r="L42" s="139">
        <v>10037</v>
      </c>
      <c r="M42" s="140">
        <v>1452.6889809999973</v>
      </c>
      <c r="N42" s="139">
        <v>328</v>
      </c>
      <c r="O42" s="140">
        <v>21.206119999999999</v>
      </c>
      <c r="P42" s="141"/>
      <c r="Q42" s="140"/>
      <c r="R42" s="141"/>
      <c r="S42" s="140"/>
      <c r="T42" s="139">
        <v>7645</v>
      </c>
      <c r="U42" s="140">
        <v>1260.0847149999965</v>
      </c>
      <c r="V42" s="139">
        <v>65</v>
      </c>
      <c r="W42" s="142">
        <v>2.8900650000000003</v>
      </c>
      <c r="X42" s="139">
        <v>7580</v>
      </c>
      <c r="Y42" s="143">
        <v>1257.1946499999963</v>
      </c>
      <c r="Z42" s="190">
        <f t="shared" si="6"/>
        <v>0</v>
      </c>
      <c r="AA42" s="191">
        <f t="shared" si="5"/>
        <v>0</v>
      </c>
    </row>
    <row r="43" spans="1:27" s="61" customFormat="1" ht="27.75" customHeight="1" outlineLevel="1" x14ac:dyDescent="0.3">
      <c r="A43" s="133">
        <v>1</v>
      </c>
      <c r="B43" s="62" t="s">
        <v>294</v>
      </c>
      <c r="C43" s="58">
        <v>1706401</v>
      </c>
      <c r="D43" s="86">
        <v>463</v>
      </c>
      <c r="E43" s="60">
        <v>63.62971899999998</v>
      </c>
      <c r="F43" s="86">
        <v>14</v>
      </c>
      <c r="G43" s="60">
        <v>47.502199999999995</v>
      </c>
      <c r="H43" s="86">
        <f t="shared" si="3"/>
        <v>310</v>
      </c>
      <c r="I43" s="60">
        <f t="shared" si="4"/>
        <v>5.1772539999999161</v>
      </c>
      <c r="J43" s="86">
        <v>92</v>
      </c>
      <c r="K43" s="60">
        <v>47.836977000000068</v>
      </c>
      <c r="L43" s="86">
        <v>61</v>
      </c>
      <c r="M43" s="60">
        <v>10.615487999999996</v>
      </c>
      <c r="N43" s="86">
        <v>2</v>
      </c>
      <c r="O43" s="60">
        <v>0.78939999999999999</v>
      </c>
      <c r="P43" s="59"/>
      <c r="Q43" s="60"/>
      <c r="R43" s="59"/>
      <c r="S43" s="60"/>
      <c r="T43" s="86">
        <v>3</v>
      </c>
      <c r="U43" s="60">
        <v>2.1141999999999999</v>
      </c>
      <c r="V43" s="87">
        <v>0</v>
      </c>
      <c r="W43" s="99">
        <v>0</v>
      </c>
      <c r="X43" s="87">
        <v>3</v>
      </c>
      <c r="Y43" s="134">
        <v>2.1141999999999999</v>
      </c>
      <c r="Z43" s="190">
        <f t="shared" si="6"/>
        <v>0</v>
      </c>
      <c r="AA43" s="191">
        <f t="shared" si="5"/>
        <v>0</v>
      </c>
    </row>
    <row r="44" spans="1:27" s="61" customFormat="1" ht="27.75" customHeight="1" outlineLevel="1" x14ac:dyDescent="0.3">
      <c r="A44" s="133">
        <v>2</v>
      </c>
      <c r="B44" s="62" t="s">
        <v>295</v>
      </c>
      <c r="C44" s="58">
        <v>1706403</v>
      </c>
      <c r="D44" s="86">
        <v>714</v>
      </c>
      <c r="E44" s="60">
        <v>38.369751000000008</v>
      </c>
      <c r="F44" s="86">
        <v>13</v>
      </c>
      <c r="G44" s="60">
        <v>4.3884999999999996</v>
      </c>
      <c r="H44" s="86">
        <f t="shared" si="3"/>
        <v>307</v>
      </c>
      <c r="I44" s="60">
        <f t="shared" si="4"/>
        <v>13.360674999999997</v>
      </c>
      <c r="J44" s="86">
        <v>103</v>
      </c>
      <c r="K44" s="60">
        <v>8.5460189999999958</v>
      </c>
      <c r="L44" s="86">
        <v>304</v>
      </c>
      <c r="M44" s="60">
        <v>16.463057000000017</v>
      </c>
      <c r="N44" s="86">
        <v>17</v>
      </c>
      <c r="O44" s="60">
        <v>0.51429999999999998</v>
      </c>
      <c r="P44" s="59"/>
      <c r="Q44" s="60"/>
      <c r="R44" s="59"/>
      <c r="S44" s="60"/>
      <c r="T44" s="86">
        <v>124</v>
      </c>
      <c r="U44" s="60">
        <v>6.0548030000000033</v>
      </c>
      <c r="V44" s="86">
        <v>0</v>
      </c>
      <c r="W44" s="98">
        <v>0</v>
      </c>
      <c r="X44" s="86">
        <v>124</v>
      </c>
      <c r="Y44" s="135">
        <v>6.0548030000000033</v>
      </c>
      <c r="Z44" s="190">
        <f t="shared" si="6"/>
        <v>0</v>
      </c>
      <c r="AA44" s="191">
        <f t="shared" si="5"/>
        <v>0</v>
      </c>
    </row>
    <row r="45" spans="1:27" s="61" customFormat="1" ht="27.75" customHeight="1" outlineLevel="1" x14ac:dyDescent="0.3">
      <c r="A45" s="133">
        <v>3</v>
      </c>
      <c r="B45" s="62" t="s">
        <v>351</v>
      </c>
      <c r="C45" s="58">
        <v>1706204</v>
      </c>
      <c r="D45" s="86">
        <v>1881</v>
      </c>
      <c r="E45" s="60">
        <v>180.21462300000093</v>
      </c>
      <c r="F45" s="86">
        <v>31</v>
      </c>
      <c r="G45" s="60">
        <v>6.6013999999999999</v>
      </c>
      <c r="H45" s="86">
        <f t="shared" si="3"/>
        <v>423</v>
      </c>
      <c r="I45" s="60">
        <f t="shared" si="4"/>
        <v>23.103491000000957</v>
      </c>
      <c r="J45" s="86">
        <v>290</v>
      </c>
      <c r="K45" s="60">
        <v>12.498497999999998</v>
      </c>
      <c r="L45" s="86">
        <v>1168</v>
      </c>
      <c r="M45" s="60">
        <v>144.61263399999999</v>
      </c>
      <c r="N45" s="86">
        <v>48</v>
      </c>
      <c r="O45" s="60">
        <v>1.311187000000001</v>
      </c>
      <c r="P45" s="59"/>
      <c r="Q45" s="60"/>
      <c r="R45" s="59"/>
      <c r="S45" s="60"/>
      <c r="T45" s="86">
        <v>895</v>
      </c>
      <c r="U45" s="60">
        <v>130.8480680000003</v>
      </c>
      <c r="V45" s="86">
        <v>2</v>
      </c>
      <c r="W45" s="98">
        <v>0.68156499999999998</v>
      </c>
      <c r="X45" s="86">
        <v>893</v>
      </c>
      <c r="Y45" s="135">
        <v>130.16650300000029</v>
      </c>
      <c r="Z45" s="190">
        <f t="shared" si="6"/>
        <v>0</v>
      </c>
      <c r="AA45" s="191">
        <f t="shared" si="5"/>
        <v>0</v>
      </c>
    </row>
    <row r="46" spans="1:27" s="61" customFormat="1" ht="27.75" customHeight="1" outlineLevel="1" x14ac:dyDescent="0.3">
      <c r="A46" s="133">
        <v>4</v>
      </c>
      <c r="B46" s="62" t="s">
        <v>352</v>
      </c>
      <c r="C46" s="58">
        <v>1706207</v>
      </c>
      <c r="D46" s="86">
        <v>1794</v>
      </c>
      <c r="E46" s="60">
        <v>326.11736799999773</v>
      </c>
      <c r="F46" s="86">
        <v>36</v>
      </c>
      <c r="G46" s="60">
        <v>15.759199999999998</v>
      </c>
      <c r="H46" s="86">
        <f t="shared" si="3"/>
        <v>405</v>
      </c>
      <c r="I46" s="60">
        <f t="shared" si="4"/>
        <v>30.234394999998187</v>
      </c>
      <c r="J46" s="86">
        <v>520</v>
      </c>
      <c r="K46" s="60">
        <v>37.900251000000061</v>
      </c>
      <c r="L46" s="86">
        <v>869</v>
      </c>
      <c r="M46" s="60">
        <v>257.98272199999946</v>
      </c>
      <c r="N46" s="86">
        <v>30</v>
      </c>
      <c r="O46" s="60">
        <v>0.44110000000000016</v>
      </c>
      <c r="P46" s="59"/>
      <c r="Q46" s="60"/>
      <c r="R46" s="59"/>
      <c r="S46" s="60"/>
      <c r="T46" s="86">
        <v>624</v>
      </c>
      <c r="U46" s="60">
        <v>220.27203099999949</v>
      </c>
      <c r="V46" s="86">
        <v>0</v>
      </c>
      <c r="W46" s="98">
        <v>0</v>
      </c>
      <c r="X46" s="86">
        <v>624</v>
      </c>
      <c r="Y46" s="135">
        <v>220.27203099999949</v>
      </c>
      <c r="Z46" s="190">
        <f t="shared" si="6"/>
        <v>0</v>
      </c>
      <c r="AA46" s="191">
        <f t="shared" si="5"/>
        <v>0</v>
      </c>
    </row>
    <row r="47" spans="1:27" s="61" customFormat="1" ht="27.75" customHeight="1" outlineLevel="1" x14ac:dyDescent="0.3">
      <c r="A47" s="133">
        <v>5</v>
      </c>
      <c r="B47" s="62" t="s">
        <v>353</v>
      </c>
      <c r="C47" s="58">
        <v>1706212</v>
      </c>
      <c r="D47" s="86">
        <v>1052</v>
      </c>
      <c r="E47" s="60">
        <v>122.44279900000035</v>
      </c>
      <c r="F47" s="86">
        <v>20</v>
      </c>
      <c r="G47" s="60">
        <v>3.7983000000000007</v>
      </c>
      <c r="H47" s="86">
        <f t="shared" si="3"/>
        <v>449</v>
      </c>
      <c r="I47" s="60">
        <f t="shared" si="4"/>
        <v>59.3101240000003</v>
      </c>
      <c r="J47" s="86">
        <v>145</v>
      </c>
      <c r="K47" s="60">
        <v>6.1056379999999919</v>
      </c>
      <c r="L47" s="86">
        <v>458</v>
      </c>
      <c r="M47" s="60">
        <v>57.02703700000005</v>
      </c>
      <c r="N47" s="86">
        <v>51</v>
      </c>
      <c r="O47" s="60">
        <v>6.6402670000000006</v>
      </c>
      <c r="P47" s="59"/>
      <c r="Q47" s="60"/>
      <c r="R47" s="59"/>
      <c r="S47" s="60"/>
      <c r="T47" s="86">
        <v>219</v>
      </c>
      <c r="U47" s="60">
        <v>38.985886000000036</v>
      </c>
      <c r="V47" s="86">
        <v>0</v>
      </c>
      <c r="W47" s="98">
        <v>0</v>
      </c>
      <c r="X47" s="86">
        <v>219</v>
      </c>
      <c r="Y47" s="135">
        <v>38.985886000000036</v>
      </c>
      <c r="Z47" s="190">
        <f t="shared" si="6"/>
        <v>0</v>
      </c>
      <c r="AA47" s="191">
        <f t="shared" si="5"/>
        <v>0</v>
      </c>
    </row>
    <row r="48" spans="1:27" s="61" customFormat="1" ht="27.75" customHeight="1" outlineLevel="1" x14ac:dyDescent="0.3">
      <c r="A48" s="133">
        <v>6</v>
      </c>
      <c r="B48" s="62" t="s">
        <v>354</v>
      </c>
      <c r="C48" s="58">
        <v>1706215</v>
      </c>
      <c r="D48" s="86">
        <v>1338</v>
      </c>
      <c r="E48" s="60">
        <v>166.87398199999973</v>
      </c>
      <c r="F48" s="86">
        <v>14</v>
      </c>
      <c r="G48" s="60">
        <v>0.92970000000000008</v>
      </c>
      <c r="H48" s="86">
        <f t="shared" si="3"/>
        <v>377</v>
      </c>
      <c r="I48" s="60">
        <f t="shared" si="4"/>
        <v>57.167974999999643</v>
      </c>
      <c r="J48" s="86">
        <v>106</v>
      </c>
      <c r="K48" s="60">
        <v>6.8750350000000067</v>
      </c>
      <c r="L48" s="86">
        <v>855</v>
      </c>
      <c r="M48" s="60">
        <v>102.83097200000009</v>
      </c>
      <c r="N48" s="86">
        <v>20</v>
      </c>
      <c r="O48" s="60">
        <v>1.3899639999999998</v>
      </c>
      <c r="P48" s="59"/>
      <c r="Q48" s="60"/>
      <c r="R48" s="59"/>
      <c r="S48" s="60"/>
      <c r="T48" s="86">
        <v>692</v>
      </c>
      <c r="U48" s="60">
        <v>95.141342999999836</v>
      </c>
      <c r="V48" s="86">
        <v>3</v>
      </c>
      <c r="W48" s="98">
        <v>0.20300000000000001</v>
      </c>
      <c r="X48" s="86">
        <v>689</v>
      </c>
      <c r="Y48" s="135">
        <v>94.938342999999833</v>
      </c>
      <c r="Z48" s="190">
        <f t="shared" si="6"/>
        <v>0</v>
      </c>
      <c r="AA48" s="191">
        <f t="shared" si="5"/>
        <v>0</v>
      </c>
    </row>
    <row r="49" spans="1:27" s="61" customFormat="1" ht="27.75" customHeight="1" outlineLevel="1" x14ac:dyDescent="0.3">
      <c r="A49" s="133">
        <v>7</v>
      </c>
      <c r="B49" s="62" t="s">
        <v>355</v>
      </c>
      <c r="C49" s="58">
        <v>1706246</v>
      </c>
      <c r="D49" s="86">
        <v>1907</v>
      </c>
      <c r="E49" s="60">
        <v>173.36204699999914</v>
      </c>
      <c r="F49" s="86">
        <v>5</v>
      </c>
      <c r="G49" s="60">
        <v>4.2208000000000006</v>
      </c>
      <c r="H49" s="86">
        <f t="shared" si="3"/>
        <v>454</v>
      </c>
      <c r="I49" s="60">
        <f t="shared" si="4"/>
        <v>29.508316999999522</v>
      </c>
      <c r="J49" s="86">
        <v>243</v>
      </c>
      <c r="K49" s="60">
        <v>22.66422400000009</v>
      </c>
      <c r="L49" s="86">
        <v>1210</v>
      </c>
      <c r="M49" s="60">
        <v>121.18950599999954</v>
      </c>
      <c r="N49" s="86">
        <v>15</v>
      </c>
      <c r="O49" s="60">
        <v>0.51240000000000008</v>
      </c>
      <c r="P49" s="59"/>
      <c r="Q49" s="60"/>
      <c r="R49" s="59"/>
      <c r="S49" s="60"/>
      <c r="T49" s="86">
        <v>1004</v>
      </c>
      <c r="U49" s="60">
        <v>108.20143099999903</v>
      </c>
      <c r="V49" s="86">
        <v>0</v>
      </c>
      <c r="W49" s="98">
        <v>0</v>
      </c>
      <c r="X49" s="86">
        <v>1004</v>
      </c>
      <c r="Y49" s="135">
        <v>108.20143099999903</v>
      </c>
      <c r="Z49" s="190">
        <f t="shared" si="6"/>
        <v>0</v>
      </c>
      <c r="AA49" s="191">
        <f t="shared" si="5"/>
        <v>0</v>
      </c>
    </row>
    <row r="50" spans="1:27" s="61" customFormat="1" ht="27.75" customHeight="1" outlineLevel="1" x14ac:dyDescent="0.3">
      <c r="A50" s="133">
        <v>8</v>
      </c>
      <c r="B50" s="62" t="s">
        <v>356</v>
      </c>
      <c r="C50" s="58">
        <v>1706219</v>
      </c>
      <c r="D50" s="86">
        <v>1203</v>
      </c>
      <c r="E50" s="60">
        <v>184.25205099999968</v>
      </c>
      <c r="F50" s="86">
        <v>18</v>
      </c>
      <c r="G50" s="60">
        <v>3.6671</v>
      </c>
      <c r="H50" s="86">
        <f t="shared" si="3"/>
        <v>227</v>
      </c>
      <c r="I50" s="60">
        <f t="shared" si="4"/>
        <v>47.086416999999855</v>
      </c>
      <c r="J50" s="86">
        <v>355</v>
      </c>
      <c r="K50" s="60">
        <v>27.352140999999978</v>
      </c>
      <c r="L50" s="86">
        <v>621</v>
      </c>
      <c r="M50" s="60">
        <v>109.81349299999984</v>
      </c>
      <c r="N50" s="86">
        <v>45</v>
      </c>
      <c r="O50" s="60">
        <v>4.1701649999999972</v>
      </c>
      <c r="P50" s="59"/>
      <c r="Q50" s="60"/>
      <c r="R50" s="59"/>
      <c r="S50" s="60"/>
      <c r="T50" s="86">
        <v>464</v>
      </c>
      <c r="U50" s="60">
        <v>91.900185999999906</v>
      </c>
      <c r="V50" s="86">
        <v>0</v>
      </c>
      <c r="W50" s="98">
        <v>0</v>
      </c>
      <c r="X50" s="86">
        <v>464</v>
      </c>
      <c r="Y50" s="135">
        <v>91.900185999999906</v>
      </c>
      <c r="Z50" s="190">
        <f t="shared" si="6"/>
        <v>0</v>
      </c>
      <c r="AA50" s="191">
        <f t="shared" si="5"/>
        <v>0</v>
      </c>
    </row>
    <row r="51" spans="1:27" s="61" customFormat="1" ht="27.75" customHeight="1" outlineLevel="1" x14ac:dyDescent="0.3">
      <c r="A51" s="133">
        <v>9</v>
      </c>
      <c r="B51" s="62" t="s">
        <v>357</v>
      </c>
      <c r="C51" s="58">
        <v>1706230</v>
      </c>
      <c r="D51" s="86">
        <v>1954</v>
      </c>
      <c r="E51" s="60">
        <v>211.80612100000246</v>
      </c>
      <c r="F51" s="86">
        <v>8</v>
      </c>
      <c r="G51" s="60">
        <v>4.6898</v>
      </c>
      <c r="H51" s="86">
        <f t="shared" si="3"/>
        <v>273</v>
      </c>
      <c r="I51" s="60">
        <f t="shared" si="4"/>
        <v>19.057221000004205</v>
      </c>
      <c r="J51" s="86">
        <v>296</v>
      </c>
      <c r="K51" s="60">
        <v>11.261333999999991</v>
      </c>
      <c r="L51" s="86">
        <v>1385</v>
      </c>
      <c r="M51" s="60">
        <v>181.48756599999828</v>
      </c>
      <c r="N51" s="86">
        <v>27</v>
      </c>
      <c r="O51" s="60">
        <v>0.70817700000000028</v>
      </c>
      <c r="P51" s="59"/>
      <c r="Q51" s="60"/>
      <c r="R51" s="59"/>
      <c r="S51" s="60"/>
      <c r="T51" s="86">
        <v>1075</v>
      </c>
      <c r="U51" s="60">
        <v>158.54218299999806</v>
      </c>
      <c r="V51" s="86">
        <v>53</v>
      </c>
      <c r="W51" s="98">
        <v>1.6661000000000006</v>
      </c>
      <c r="X51" s="86">
        <v>1022</v>
      </c>
      <c r="Y51" s="135">
        <v>156.87608299999806</v>
      </c>
      <c r="Z51" s="190">
        <f t="shared" si="6"/>
        <v>0</v>
      </c>
      <c r="AA51" s="191">
        <f t="shared" si="5"/>
        <v>0</v>
      </c>
    </row>
    <row r="52" spans="1:27" s="61" customFormat="1" ht="27.75" customHeight="1" outlineLevel="1" x14ac:dyDescent="0.3">
      <c r="A52" s="133">
        <v>10</v>
      </c>
      <c r="B52" s="62" t="s">
        <v>358</v>
      </c>
      <c r="C52" s="58">
        <v>1706240</v>
      </c>
      <c r="D52" s="86">
        <v>1210</v>
      </c>
      <c r="E52" s="60">
        <v>192.24130969729976</v>
      </c>
      <c r="F52" s="86">
        <v>26</v>
      </c>
      <c r="G52" s="60">
        <v>4.0435999999999996</v>
      </c>
      <c r="H52" s="86">
        <f t="shared" si="3"/>
        <v>485</v>
      </c>
      <c r="I52" s="60">
        <f t="shared" si="4"/>
        <v>82.813971697299806</v>
      </c>
      <c r="J52" s="86">
        <v>213</v>
      </c>
      <c r="K52" s="60">
        <v>12.206987999999996</v>
      </c>
      <c r="L52" s="86">
        <v>512</v>
      </c>
      <c r="M52" s="60">
        <v>97.220349999999954</v>
      </c>
      <c r="N52" s="86">
        <v>8</v>
      </c>
      <c r="O52" s="60">
        <v>0.51580000000000004</v>
      </c>
      <c r="P52" s="59"/>
      <c r="Q52" s="60"/>
      <c r="R52" s="59"/>
      <c r="S52" s="60"/>
      <c r="T52" s="86">
        <v>366</v>
      </c>
      <c r="U52" s="60">
        <v>91.097066000000027</v>
      </c>
      <c r="V52" s="86">
        <v>0</v>
      </c>
      <c r="W52" s="98">
        <v>0</v>
      </c>
      <c r="X52" s="86">
        <v>366</v>
      </c>
      <c r="Y52" s="135">
        <v>91.097066000000027</v>
      </c>
      <c r="Z52" s="190">
        <f t="shared" si="6"/>
        <v>0</v>
      </c>
      <c r="AA52" s="191">
        <f t="shared" si="5"/>
        <v>0</v>
      </c>
    </row>
    <row r="53" spans="1:27" s="61" customFormat="1" ht="27.75" customHeight="1" outlineLevel="1" x14ac:dyDescent="0.3">
      <c r="A53" s="133">
        <v>11</v>
      </c>
      <c r="B53" s="62" t="s">
        <v>359</v>
      </c>
      <c r="C53" s="58">
        <v>1706242</v>
      </c>
      <c r="D53" s="86">
        <v>2403</v>
      </c>
      <c r="E53" s="60">
        <v>219.34734028949995</v>
      </c>
      <c r="F53" s="86">
        <v>123</v>
      </c>
      <c r="G53" s="60">
        <v>8.2521000000000022</v>
      </c>
      <c r="H53" s="86">
        <f t="shared" si="3"/>
        <v>845</v>
      </c>
      <c r="I53" s="60">
        <f t="shared" si="4"/>
        <v>64.074344289499777</v>
      </c>
      <c r="J53" s="86">
        <v>514</v>
      </c>
      <c r="K53" s="60">
        <v>16.264899999999994</v>
      </c>
      <c r="L53" s="86">
        <v>1044</v>
      </c>
      <c r="M53" s="60">
        <v>139.00809600000019</v>
      </c>
      <c r="N53" s="86">
        <v>24</v>
      </c>
      <c r="O53" s="60">
        <v>2.7847999999999988</v>
      </c>
      <c r="P53" s="59"/>
      <c r="Q53" s="60"/>
      <c r="R53" s="59"/>
      <c r="S53" s="60"/>
      <c r="T53" s="86">
        <v>816</v>
      </c>
      <c r="U53" s="60">
        <v>121.9484240000005</v>
      </c>
      <c r="V53" s="86">
        <v>5</v>
      </c>
      <c r="W53" s="98">
        <v>0.25940000000000002</v>
      </c>
      <c r="X53" s="86">
        <v>811</v>
      </c>
      <c r="Y53" s="135">
        <v>121.6890240000005</v>
      </c>
      <c r="Z53" s="190">
        <f t="shared" si="6"/>
        <v>0</v>
      </c>
      <c r="AA53" s="191">
        <f t="shared" si="5"/>
        <v>0</v>
      </c>
    </row>
    <row r="54" spans="1:27" s="61" customFormat="1" ht="27.75" customHeight="1" outlineLevel="1" x14ac:dyDescent="0.3">
      <c r="A54" s="133">
        <v>12</v>
      </c>
      <c r="B54" s="62" t="s">
        <v>360</v>
      </c>
      <c r="C54" s="58">
        <v>1706258</v>
      </c>
      <c r="D54" s="86">
        <v>1151</v>
      </c>
      <c r="E54" s="60">
        <v>213.40306600000002</v>
      </c>
      <c r="F54" s="86">
        <v>8</v>
      </c>
      <c r="G54" s="60">
        <v>2.8696999999999995</v>
      </c>
      <c r="H54" s="86">
        <f t="shared" si="3"/>
        <v>290</v>
      </c>
      <c r="I54" s="60">
        <f t="shared" si="4"/>
        <v>46.342347000000046</v>
      </c>
      <c r="J54" s="86">
        <v>94</v>
      </c>
      <c r="K54" s="60">
        <v>9.5793139999999966</v>
      </c>
      <c r="L54" s="86">
        <v>767</v>
      </c>
      <c r="M54" s="60">
        <v>157.48140499999997</v>
      </c>
      <c r="N54" s="86">
        <v>21</v>
      </c>
      <c r="O54" s="60">
        <v>0.97003700000000004</v>
      </c>
      <c r="P54" s="59"/>
      <c r="Q54" s="60"/>
      <c r="R54" s="59"/>
      <c r="S54" s="60"/>
      <c r="T54" s="86">
        <v>710</v>
      </c>
      <c r="U54" s="60">
        <v>153.49805699999931</v>
      </c>
      <c r="V54" s="86">
        <v>2</v>
      </c>
      <c r="W54" s="98">
        <v>0.08</v>
      </c>
      <c r="X54" s="86">
        <v>708</v>
      </c>
      <c r="Y54" s="135">
        <v>153.41805699999929</v>
      </c>
      <c r="Z54" s="190">
        <f t="shared" si="6"/>
        <v>0</v>
      </c>
      <c r="AA54" s="191">
        <f t="shared" si="5"/>
        <v>0</v>
      </c>
    </row>
    <row r="55" spans="1:27" s="61" customFormat="1" ht="27.75" customHeight="1" outlineLevel="1" x14ac:dyDescent="0.3">
      <c r="A55" s="133">
        <v>13</v>
      </c>
      <c r="B55" s="62" t="s">
        <v>361</v>
      </c>
      <c r="C55" s="58">
        <v>1706232</v>
      </c>
      <c r="D55" s="86">
        <v>1040</v>
      </c>
      <c r="E55" s="60">
        <v>73.344070999999886</v>
      </c>
      <c r="F55" s="86">
        <v>8</v>
      </c>
      <c r="G55" s="60">
        <v>1.7094</v>
      </c>
      <c r="H55" s="86">
        <f t="shared" si="3"/>
        <v>115</v>
      </c>
      <c r="I55" s="60">
        <f t="shared" si="4"/>
        <v>9.8458479999999042</v>
      </c>
      <c r="J55" s="86">
        <v>142</v>
      </c>
      <c r="K55" s="60">
        <v>6.5415680000000371</v>
      </c>
      <c r="L55" s="86">
        <v>783</v>
      </c>
      <c r="M55" s="60">
        <v>56.956654999999941</v>
      </c>
      <c r="N55" s="86">
        <v>20</v>
      </c>
      <c r="O55" s="60">
        <v>0.45852300000000007</v>
      </c>
      <c r="P55" s="59"/>
      <c r="Q55" s="60"/>
      <c r="R55" s="59"/>
      <c r="S55" s="60"/>
      <c r="T55" s="86">
        <v>653</v>
      </c>
      <c r="U55" s="60">
        <v>41.481037000000079</v>
      </c>
      <c r="V55" s="86">
        <v>0</v>
      </c>
      <c r="W55" s="98">
        <v>0</v>
      </c>
      <c r="X55" s="86">
        <v>653</v>
      </c>
      <c r="Y55" s="135">
        <v>41.481037000000079</v>
      </c>
      <c r="Z55" s="190">
        <f t="shared" si="6"/>
        <v>0</v>
      </c>
      <c r="AA55" s="191">
        <f t="shared" si="5"/>
        <v>0</v>
      </c>
    </row>
    <row r="56" spans="1:27" s="57" customFormat="1" ht="27.75" customHeight="1" x14ac:dyDescent="0.3">
      <c r="A56" s="136">
        <v>4</v>
      </c>
      <c r="B56" s="137" t="s">
        <v>6</v>
      </c>
      <c r="C56" s="138">
        <v>1708</v>
      </c>
      <c r="D56" s="139">
        <v>18610</v>
      </c>
      <c r="E56" s="140">
        <v>740.84355498791422</v>
      </c>
      <c r="F56" s="139">
        <v>244</v>
      </c>
      <c r="G56" s="140">
        <v>218.30829999999997</v>
      </c>
      <c r="H56" s="139">
        <f t="shared" si="3"/>
        <v>5358</v>
      </c>
      <c r="I56" s="140">
        <f t="shared" si="4"/>
        <v>102.60755800001709</v>
      </c>
      <c r="J56" s="139">
        <v>4216</v>
      </c>
      <c r="K56" s="140">
        <v>316.23756698789663</v>
      </c>
      <c r="L56" s="139">
        <v>9036</v>
      </c>
      <c r="M56" s="140">
        <v>321.9984300000005</v>
      </c>
      <c r="N56" s="139">
        <v>327</v>
      </c>
      <c r="O56" s="140">
        <v>9.6853739999999995</v>
      </c>
      <c r="P56" s="141"/>
      <c r="Q56" s="140"/>
      <c r="R56" s="141"/>
      <c r="S56" s="140"/>
      <c r="T56" s="139">
        <v>5842</v>
      </c>
      <c r="U56" s="140">
        <v>180.98193400000031</v>
      </c>
      <c r="V56" s="139">
        <v>142</v>
      </c>
      <c r="W56" s="142">
        <v>3.186662000000001</v>
      </c>
      <c r="X56" s="139">
        <v>5700</v>
      </c>
      <c r="Y56" s="143">
        <v>177.7952720000003</v>
      </c>
      <c r="Z56" s="190">
        <f t="shared" si="6"/>
        <v>0</v>
      </c>
      <c r="AA56" s="191">
        <f t="shared" si="5"/>
        <v>0</v>
      </c>
    </row>
    <row r="57" spans="1:27" s="61" customFormat="1" ht="27.75" customHeight="1" outlineLevel="1" x14ac:dyDescent="0.3">
      <c r="A57" s="133">
        <v>1</v>
      </c>
      <c r="B57" s="62" t="s">
        <v>362</v>
      </c>
      <c r="C57" s="58">
        <v>1708201</v>
      </c>
      <c r="D57" s="86">
        <v>1095</v>
      </c>
      <c r="E57" s="60">
        <v>19.117174999999961</v>
      </c>
      <c r="F57" s="86">
        <v>15</v>
      </c>
      <c r="G57" s="60">
        <v>7.3490000000000002</v>
      </c>
      <c r="H57" s="86">
        <f t="shared" si="3"/>
        <v>536</v>
      </c>
      <c r="I57" s="60">
        <f t="shared" si="4"/>
        <v>4.9392829999999721</v>
      </c>
      <c r="J57" s="86">
        <v>25</v>
      </c>
      <c r="K57" s="60">
        <v>7.5057999999999998</v>
      </c>
      <c r="L57" s="86">
        <v>534</v>
      </c>
      <c r="M57" s="60">
        <v>6.6720919999999877</v>
      </c>
      <c r="N57" s="86">
        <v>26</v>
      </c>
      <c r="O57" s="60">
        <v>0.58802200000000016</v>
      </c>
      <c r="P57" s="59"/>
      <c r="Q57" s="60"/>
      <c r="R57" s="59"/>
      <c r="S57" s="60"/>
      <c r="T57" s="86">
        <v>340</v>
      </c>
      <c r="U57" s="60">
        <v>2.8863649999999961</v>
      </c>
      <c r="V57" s="87">
        <v>24</v>
      </c>
      <c r="W57" s="99">
        <v>0.295296</v>
      </c>
      <c r="X57" s="87">
        <v>316</v>
      </c>
      <c r="Y57" s="134">
        <v>2.5910689999999961</v>
      </c>
      <c r="Z57" s="190">
        <f t="shared" si="6"/>
        <v>0</v>
      </c>
      <c r="AA57" s="191">
        <f t="shared" si="5"/>
        <v>0</v>
      </c>
    </row>
    <row r="58" spans="1:27" s="61" customFormat="1" ht="27.75" customHeight="1" outlineLevel="1" x14ac:dyDescent="0.3">
      <c r="A58" s="133">
        <v>2</v>
      </c>
      <c r="B58" s="62" t="s">
        <v>363</v>
      </c>
      <c r="C58" s="58">
        <v>1708204</v>
      </c>
      <c r="D58" s="86">
        <v>1820</v>
      </c>
      <c r="E58" s="60">
        <v>65.726433000000213</v>
      </c>
      <c r="F58" s="86">
        <v>18</v>
      </c>
      <c r="G58" s="60">
        <v>19.296700000000005</v>
      </c>
      <c r="H58" s="86">
        <f t="shared" si="3"/>
        <v>397</v>
      </c>
      <c r="I58" s="60">
        <f t="shared" si="4"/>
        <v>8.2584090000002348</v>
      </c>
      <c r="J58" s="86">
        <v>428</v>
      </c>
      <c r="K58" s="60">
        <v>35.10064199999988</v>
      </c>
      <c r="L58" s="86">
        <v>995</v>
      </c>
      <c r="M58" s="60">
        <v>22.367382000000099</v>
      </c>
      <c r="N58" s="86">
        <v>16</v>
      </c>
      <c r="O58" s="60">
        <v>0.32671700000000004</v>
      </c>
      <c r="P58" s="59"/>
      <c r="Q58" s="60"/>
      <c r="R58" s="59"/>
      <c r="S58" s="60"/>
      <c r="T58" s="86">
        <v>735</v>
      </c>
      <c r="U58" s="60">
        <v>16.681014000000072</v>
      </c>
      <c r="V58" s="86">
        <v>12</v>
      </c>
      <c r="W58" s="98">
        <v>0.24248599999999995</v>
      </c>
      <c r="X58" s="86">
        <v>723</v>
      </c>
      <c r="Y58" s="135">
        <v>16.438528000000073</v>
      </c>
      <c r="Z58" s="190">
        <f t="shared" si="6"/>
        <v>0</v>
      </c>
      <c r="AA58" s="191">
        <f t="shared" si="5"/>
        <v>0</v>
      </c>
    </row>
    <row r="59" spans="1:27" s="61" customFormat="1" ht="27.75" customHeight="1" outlineLevel="1" x14ac:dyDescent="0.3">
      <c r="A59" s="133">
        <v>3</v>
      </c>
      <c r="B59" s="62" t="s">
        <v>364</v>
      </c>
      <c r="C59" s="58">
        <v>1708209</v>
      </c>
      <c r="D59" s="86">
        <v>1989</v>
      </c>
      <c r="E59" s="60">
        <v>43.274609000000218</v>
      </c>
      <c r="F59" s="86">
        <v>12</v>
      </c>
      <c r="G59" s="60">
        <v>15.304300000000003</v>
      </c>
      <c r="H59" s="86">
        <f t="shared" si="3"/>
        <v>1088</v>
      </c>
      <c r="I59" s="60">
        <f t="shared" si="4"/>
        <v>13.642549000000223</v>
      </c>
      <c r="J59" s="86">
        <v>47</v>
      </c>
      <c r="K59" s="60">
        <v>16.390291999999999</v>
      </c>
      <c r="L59" s="86">
        <v>854</v>
      </c>
      <c r="M59" s="60">
        <v>13.241767999999997</v>
      </c>
      <c r="N59" s="86">
        <v>13</v>
      </c>
      <c r="O59" s="60">
        <v>0.25292100000000006</v>
      </c>
      <c r="P59" s="59"/>
      <c r="Q59" s="60"/>
      <c r="R59" s="59"/>
      <c r="S59" s="60"/>
      <c r="T59" s="86">
        <v>549</v>
      </c>
      <c r="U59" s="60">
        <v>9.1407239999999987</v>
      </c>
      <c r="V59" s="86">
        <v>23</v>
      </c>
      <c r="W59" s="98">
        <v>0.32000000000000012</v>
      </c>
      <c r="X59" s="86">
        <v>526</v>
      </c>
      <c r="Y59" s="135">
        <v>8.8207239999999985</v>
      </c>
      <c r="Z59" s="190">
        <f t="shared" si="6"/>
        <v>0</v>
      </c>
      <c r="AA59" s="191">
        <f t="shared" si="5"/>
        <v>0</v>
      </c>
    </row>
    <row r="60" spans="1:27" s="61" customFormat="1" ht="27.75" customHeight="1" outlineLevel="1" x14ac:dyDescent="0.3">
      <c r="A60" s="133">
        <v>4</v>
      </c>
      <c r="B60" s="62" t="s">
        <v>365</v>
      </c>
      <c r="C60" s="58">
        <v>1708212</v>
      </c>
      <c r="D60" s="86">
        <v>1511</v>
      </c>
      <c r="E60" s="60">
        <v>59.370161987900339</v>
      </c>
      <c r="F60" s="86">
        <v>23</v>
      </c>
      <c r="G60" s="60">
        <v>12.280899999999999</v>
      </c>
      <c r="H60" s="86">
        <f t="shared" si="3"/>
        <v>419</v>
      </c>
      <c r="I60" s="60">
        <f t="shared" si="4"/>
        <v>6.7550020000003386</v>
      </c>
      <c r="J60" s="86">
        <v>651</v>
      </c>
      <c r="K60" s="60">
        <v>30.757768987899976</v>
      </c>
      <c r="L60" s="86">
        <v>441</v>
      </c>
      <c r="M60" s="60">
        <v>21.857391000000025</v>
      </c>
      <c r="N60" s="86">
        <v>11</v>
      </c>
      <c r="O60" s="60">
        <v>3.8600000000000002E-2</v>
      </c>
      <c r="P60" s="59"/>
      <c r="Q60" s="60"/>
      <c r="R60" s="59"/>
      <c r="S60" s="60"/>
      <c r="T60" s="86">
        <v>99</v>
      </c>
      <c r="U60" s="60">
        <v>3.0348469999999992</v>
      </c>
      <c r="V60" s="86">
        <v>0</v>
      </c>
      <c r="W60" s="98">
        <v>0</v>
      </c>
      <c r="X60" s="86">
        <v>99</v>
      </c>
      <c r="Y60" s="135">
        <v>3.0348469999999992</v>
      </c>
      <c r="Z60" s="190">
        <f t="shared" si="6"/>
        <v>0</v>
      </c>
      <c r="AA60" s="191">
        <f t="shared" si="5"/>
        <v>0</v>
      </c>
    </row>
    <row r="61" spans="1:27" s="61" customFormat="1" ht="27.75" customHeight="1" outlineLevel="1" x14ac:dyDescent="0.3">
      <c r="A61" s="133">
        <v>5</v>
      </c>
      <c r="B61" s="62" t="s">
        <v>366</v>
      </c>
      <c r="C61" s="58">
        <v>1708215</v>
      </c>
      <c r="D61" s="86">
        <v>1423</v>
      </c>
      <c r="E61" s="60">
        <v>18.187022000000024</v>
      </c>
      <c r="F61" s="86">
        <v>17</v>
      </c>
      <c r="G61" s="60">
        <v>2.5860000000000003</v>
      </c>
      <c r="H61" s="86">
        <f t="shared" si="3"/>
        <v>755</v>
      </c>
      <c r="I61" s="60">
        <f t="shared" si="4"/>
        <v>5.8442310000000726</v>
      </c>
      <c r="J61" s="86">
        <v>217</v>
      </c>
      <c r="K61" s="60">
        <v>5.5566659999999928</v>
      </c>
      <c r="L61" s="86">
        <v>451</v>
      </c>
      <c r="M61" s="60">
        <v>6.7861249999999584</v>
      </c>
      <c r="N61" s="86">
        <v>14</v>
      </c>
      <c r="O61" s="60">
        <v>0.23156399999999999</v>
      </c>
      <c r="P61" s="59"/>
      <c r="Q61" s="60"/>
      <c r="R61" s="59"/>
      <c r="S61" s="60"/>
      <c r="T61" s="86">
        <v>178</v>
      </c>
      <c r="U61" s="60">
        <v>1.8502000000000016</v>
      </c>
      <c r="V61" s="86">
        <v>0</v>
      </c>
      <c r="W61" s="98">
        <v>0</v>
      </c>
      <c r="X61" s="86">
        <v>178</v>
      </c>
      <c r="Y61" s="135">
        <v>1.8502000000000016</v>
      </c>
      <c r="Z61" s="190">
        <f t="shared" si="6"/>
        <v>0</v>
      </c>
      <c r="AA61" s="191">
        <f t="shared" si="5"/>
        <v>0</v>
      </c>
    </row>
    <row r="62" spans="1:27" s="61" customFormat="1" ht="27.75" customHeight="1" outlineLevel="1" x14ac:dyDescent="0.3">
      <c r="A62" s="133">
        <v>6</v>
      </c>
      <c r="B62" s="62" t="s">
        <v>367</v>
      </c>
      <c r="C62" s="58">
        <v>1708220</v>
      </c>
      <c r="D62" s="86">
        <v>1253</v>
      </c>
      <c r="E62" s="60">
        <v>26.273416000000037</v>
      </c>
      <c r="F62" s="86">
        <v>10</v>
      </c>
      <c r="G62" s="60">
        <v>3.2728999999999999</v>
      </c>
      <c r="H62" s="86">
        <f t="shared" si="3"/>
        <v>267</v>
      </c>
      <c r="I62" s="60">
        <f t="shared" si="4"/>
        <v>6.3624640000000952</v>
      </c>
      <c r="J62" s="86">
        <v>185</v>
      </c>
      <c r="K62" s="60">
        <v>6.0461469999999906</v>
      </c>
      <c r="L62" s="86">
        <v>801</v>
      </c>
      <c r="M62" s="60">
        <v>13.864804999999951</v>
      </c>
      <c r="N62" s="86">
        <v>34</v>
      </c>
      <c r="O62" s="60">
        <v>1.1320430000000012</v>
      </c>
      <c r="P62" s="59"/>
      <c r="Q62" s="60"/>
      <c r="R62" s="59"/>
      <c r="S62" s="60"/>
      <c r="T62" s="86">
        <v>511</v>
      </c>
      <c r="U62" s="60">
        <v>6.6860410000000154</v>
      </c>
      <c r="V62" s="86">
        <v>0</v>
      </c>
      <c r="W62" s="98">
        <v>0</v>
      </c>
      <c r="X62" s="86">
        <v>511</v>
      </c>
      <c r="Y62" s="135">
        <v>6.6860410000000154</v>
      </c>
      <c r="Z62" s="190">
        <f t="shared" si="6"/>
        <v>0</v>
      </c>
      <c r="AA62" s="191">
        <f t="shared" si="5"/>
        <v>0</v>
      </c>
    </row>
    <row r="63" spans="1:27" s="61" customFormat="1" ht="27.75" customHeight="1" outlineLevel="1" x14ac:dyDescent="0.3">
      <c r="A63" s="133">
        <v>7</v>
      </c>
      <c r="B63" s="62" t="s">
        <v>368</v>
      </c>
      <c r="C63" s="58">
        <v>1708218</v>
      </c>
      <c r="D63" s="86">
        <v>2662</v>
      </c>
      <c r="E63" s="60">
        <v>151.37427699999887</v>
      </c>
      <c r="F63" s="86">
        <v>37</v>
      </c>
      <c r="G63" s="60">
        <v>12.786099999999985</v>
      </c>
      <c r="H63" s="86">
        <f t="shared" si="3"/>
        <v>652</v>
      </c>
      <c r="I63" s="60">
        <f t="shared" si="4"/>
        <v>23.736214999998978</v>
      </c>
      <c r="J63" s="86">
        <v>611</v>
      </c>
      <c r="K63" s="60">
        <v>31.329983999999609</v>
      </c>
      <c r="L63" s="86">
        <v>1399</v>
      </c>
      <c r="M63" s="60">
        <v>96.308078000000279</v>
      </c>
      <c r="N63" s="86">
        <v>16</v>
      </c>
      <c r="O63" s="60">
        <v>2.9596999999999993</v>
      </c>
      <c r="P63" s="59"/>
      <c r="Q63" s="60"/>
      <c r="R63" s="59"/>
      <c r="S63" s="60"/>
      <c r="T63" s="86">
        <v>1140</v>
      </c>
      <c r="U63" s="60">
        <v>73.176493000000391</v>
      </c>
      <c r="V63" s="86">
        <v>0</v>
      </c>
      <c r="W63" s="98">
        <v>0</v>
      </c>
      <c r="X63" s="86">
        <v>1140</v>
      </c>
      <c r="Y63" s="135">
        <v>73.176493000000391</v>
      </c>
      <c r="Z63" s="190">
        <f t="shared" si="6"/>
        <v>0</v>
      </c>
      <c r="AA63" s="191">
        <f t="shared" si="5"/>
        <v>0</v>
      </c>
    </row>
    <row r="64" spans="1:27" s="61" customFormat="1" ht="27.75" customHeight="1" outlineLevel="1" x14ac:dyDescent="0.3">
      <c r="A64" s="133">
        <v>8</v>
      </c>
      <c r="B64" s="62" t="s">
        <v>369</v>
      </c>
      <c r="C64" s="58">
        <v>1708225</v>
      </c>
      <c r="D64" s="86">
        <v>1037</v>
      </c>
      <c r="E64" s="60">
        <v>24.385300999999941</v>
      </c>
      <c r="F64" s="86">
        <v>15</v>
      </c>
      <c r="G64" s="60">
        <v>3.1978000000000009</v>
      </c>
      <c r="H64" s="86">
        <f t="shared" si="3"/>
        <v>275</v>
      </c>
      <c r="I64" s="60">
        <f t="shared" si="4"/>
        <v>5.592026000000013</v>
      </c>
      <c r="J64" s="86">
        <v>73</v>
      </c>
      <c r="K64" s="60">
        <v>5.1721679999999983</v>
      </c>
      <c r="L64" s="86">
        <v>689</v>
      </c>
      <c r="M64" s="60">
        <v>13.621106999999929</v>
      </c>
      <c r="N64" s="86">
        <v>80</v>
      </c>
      <c r="O64" s="60">
        <v>0.74275399999999969</v>
      </c>
      <c r="P64" s="59"/>
      <c r="Q64" s="60"/>
      <c r="R64" s="59"/>
      <c r="S64" s="60"/>
      <c r="T64" s="86">
        <v>572</v>
      </c>
      <c r="U64" s="60">
        <v>11.836733999999881</v>
      </c>
      <c r="V64" s="86">
        <v>49</v>
      </c>
      <c r="W64" s="98">
        <v>0.58800000000000041</v>
      </c>
      <c r="X64" s="86">
        <v>523</v>
      </c>
      <c r="Y64" s="135">
        <v>11.24873399999988</v>
      </c>
      <c r="Z64" s="190">
        <f t="shared" si="6"/>
        <v>0</v>
      </c>
      <c r="AA64" s="191">
        <f t="shared" si="5"/>
        <v>0</v>
      </c>
    </row>
    <row r="65" spans="1:27" s="61" customFormat="1" ht="27.75" customHeight="1" outlineLevel="1" x14ac:dyDescent="0.3">
      <c r="A65" s="133">
        <v>9</v>
      </c>
      <c r="B65" s="62" t="s">
        <v>370</v>
      </c>
      <c r="C65" s="58">
        <v>1708223</v>
      </c>
      <c r="D65" s="86">
        <v>1097</v>
      </c>
      <c r="E65" s="60">
        <v>20.156450999999944</v>
      </c>
      <c r="F65" s="86">
        <v>18</v>
      </c>
      <c r="G65" s="60">
        <v>3.0946999999999996</v>
      </c>
      <c r="H65" s="86">
        <f t="shared" si="3"/>
        <v>111</v>
      </c>
      <c r="I65" s="60">
        <f t="shared" si="4"/>
        <v>1.1642239999999973</v>
      </c>
      <c r="J65" s="86">
        <v>140</v>
      </c>
      <c r="K65" s="60">
        <v>5.8470519999999944</v>
      </c>
      <c r="L65" s="86">
        <v>846</v>
      </c>
      <c r="M65" s="60">
        <v>13.145174999999952</v>
      </c>
      <c r="N65" s="86">
        <v>29</v>
      </c>
      <c r="O65" s="60">
        <v>0.27390000000000014</v>
      </c>
      <c r="P65" s="59"/>
      <c r="Q65" s="60"/>
      <c r="R65" s="59"/>
      <c r="S65" s="60"/>
      <c r="T65" s="86">
        <v>615</v>
      </c>
      <c r="U65" s="60">
        <v>9.3244779999999636</v>
      </c>
      <c r="V65" s="86">
        <v>1</v>
      </c>
      <c r="W65" s="98">
        <v>0.01</v>
      </c>
      <c r="X65" s="86">
        <v>614</v>
      </c>
      <c r="Y65" s="135">
        <v>9.3144779999999638</v>
      </c>
      <c r="Z65" s="190">
        <f t="shared" si="6"/>
        <v>0</v>
      </c>
      <c r="AA65" s="191">
        <f t="shared" si="5"/>
        <v>0</v>
      </c>
    </row>
    <row r="66" spans="1:27" s="61" customFormat="1" ht="27.75" customHeight="1" outlineLevel="1" x14ac:dyDescent="0.3">
      <c r="A66" s="133">
        <v>10</v>
      </c>
      <c r="B66" s="62" t="s">
        <v>371</v>
      </c>
      <c r="C66" s="58">
        <v>1708228</v>
      </c>
      <c r="D66" s="86">
        <v>1108</v>
      </c>
      <c r="E66" s="60">
        <v>46.366752999999846</v>
      </c>
      <c r="F66" s="86">
        <v>12</v>
      </c>
      <c r="G66" s="60">
        <v>3.2286000000000006</v>
      </c>
      <c r="H66" s="86">
        <f t="shared" si="3"/>
        <v>228</v>
      </c>
      <c r="I66" s="60">
        <f t="shared" si="4"/>
        <v>5.4881409999996578</v>
      </c>
      <c r="J66" s="86">
        <v>88</v>
      </c>
      <c r="K66" s="60">
        <v>6.2511179999999955</v>
      </c>
      <c r="L66" s="86">
        <v>792</v>
      </c>
      <c r="M66" s="60">
        <v>34.627494000000191</v>
      </c>
      <c r="N66" s="86">
        <v>44</v>
      </c>
      <c r="O66" s="60">
        <v>1.6082499999999995</v>
      </c>
      <c r="P66" s="59"/>
      <c r="Q66" s="60"/>
      <c r="R66" s="59"/>
      <c r="S66" s="60"/>
      <c r="T66" s="86">
        <v>312</v>
      </c>
      <c r="U66" s="60">
        <v>25.481104999999946</v>
      </c>
      <c r="V66" s="86">
        <v>31</v>
      </c>
      <c r="W66" s="98">
        <v>0.35128000000000043</v>
      </c>
      <c r="X66" s="86">
        <v>281</v>
      </c>
      <c r="Y66" s="135">
        <v>25.129824999999947</v>
      </c>
      <c r="Z66" s="190">
        <f t="shared" si="6"/>
        <v>0</v>
      </c>
      <c r="AA66" s="191">
        <f t="shared" si="5"/>
        <v>0</v>
      </c>
    </row>
    <row r="67" spans="1:27" s="61" customFormat="1" ht="27.75" customHeight="1" outlineLevel="1" x14ac:dyDescent="0.3">
      <c r="A67" s="133">
        <v>11</v>
      </c>
      <c r="B67" s="62" t="s">
        <v>372</v>
      </c>
      <c r="C67" s="58">
        <v>1708235</v>
      </c>
      <c r="D67" s="86">
        <v>1626</v>
      </c>
      <c r="E67" s="60">
        <v>192.50503300000008</v>
      </c>
      <c r="F67" s="86">
        <v>23</v>
      </c>
      <c r="G67" s="60">
        <v>121.39269999999999</v>
      </c>
      <c r="H67" s="86">
        <f t="shared" si="3"/>
        <v>192</v>
      </c>
      <c r="I67" s="60">
        <f t="shared" si="4"/>
        <v>3.2811560000028805</v>
      </c>
      <c r="J67" s="86">
        <v>956</v>
      </c>
      <c r="K67" s="60">
        <v>136.58494599999716</v>
      </c>
      <c r="L67" s="86">
        <v>478</v>
      </c>
      <c r="M67" s="60">
        <v>52.638931000000042</v>
      </c>
      <c r="N67" s="86">
        <v>31</v>
      </c>
      <c r="O67" s="60">
        <v>0.51270300000000002</v>
      </c>
      <c r="P67" s="59"/>
      <c r="Q67" s="60"/>
      <c r="R67" s="59"/>
      <c r="S67" s="60"/>
      <c r="T67" s="86">
        <v>240</v>
      </c>
      <c r="U67" s="60">
        <v>1.5352499999999949</v>
      </c>
      <c r="V67" s="86">
        <v>0</v>
      </c>
      <c r="W67" s="98">
        <v>0</v>
      </c>
      <c r="X67" s="86">
        <v>240</v>
      </c>
      <c r="Y67" s="135">
        <v>1.5352499999999949</v>
      </c>
      <c r="Z67" s="190">
        <f t="shared" si="6"/>
        <v>0</v>
      </c>
      <c r="AA67" s="191">
        <f t="shared" si="5"/>
        <v>0</v>
      </c>
    </row>
    <row r="68" spans="1:27" s="61" customFormat="1" ht="27.75" customHeight="1" outlineLevel="1" x14ac:dyDescent="0.3">
      <c r="A68" s="133">
        <v>12</v>
      </c>
      <c r="B68" s="62" t="s">
        <v>296</v>
      </c>
      <c r="C68" s="58">
        <v>1708401</v>
      </c>
      <c r="D68" s="86">
        <v>807</v>
      </c>
      <c r="E68" s="60">
        <v>27.057469999999988</v>
      </c>
      <c r="F68" s="86">
        <v>8</v>
      </c>
      <c r="G68" s="60">
        <v>3.0085000000000002</v>
      </c>
      <c r="H68" s="86">
        <f t="shared" si="3"/>
        <v>185</v>
      </c>
      <c r="I68" s="60">
        <f t="shared" si="4"/>
        <v>2.117437999999991</v>
      </c>
      <c r="J68" s="86">
        <v>351</v>
      </c>
      <c r="K68" s="60">
        <v>10.768794000000002</v>
      </c>
      <c r="L68" s="86">
        <v>271</v>
      </c>
      <c r="M68" s="60">
        <v>14.171237999999997</v>
      </c>
      <c r="N68" s="86">
        <v>10</v>
      </c>
      <c r="O68" s="60">
        <v>0.74199999999999999</v>
      </c>
      <c r="P68" s="59"/>
      <c r="Q68" s="60"/>
      <c r="R68" s="59"/>
      <c r="S68" s="60"/>
      <c r="T68" s="86">
        <v>135</v>
      </c>
      <c r="U68" s="60">
        <v>8.8493339999999989</v>
      </c>
      <c r="V68" s="86">
        <v>2</v>
      </c>
      <c r="W68" s="98">
        <v>1.3795999999999999</v>
      </c>
      <c r="X68" s="86">
        <v>133</v>
      </c>
      <c r="Y68" s="135">
        <v>7.4697339999999999</v>
      </c>
      <c r="Z68" s="190">
        <f t="shared" si="6"/>
        <v>0</v>
      </c>
      <c r="AA68" s="191">
        <f t="shared" si="5"/>
        <v>0</v>
      </c>
    </row>
    <row r="69" spans="1:27" s="61" customFormat="1" ht="27.75" customHeight="1" outlineLevel="1" x14ac:dyDescent="0.3">
      <c r="A69" s="133">
        <v>13</v>
      </c>
      <c r="B69" s="62" t="s">
        <v>373</v>
      </c>
      <c r="C69" s="58">
        <v>1708237</v>
      </c>
      <c r="D69" s="86">
        <v>1182</v>
      </c>
      <c r="E69" s="60">
        <v>47.049452999999971</v>
      </c>
      <c r="F69" s="86">
        <v>36</v>
      </c>
      <c r="G69" s="60">
        <v>11.510100000000001</v>
      </c>
      <c r="H69" s="86">
        <f t="shared" si="3"/>
        <v>253</v>
      </c>
      <c r="I69" s="60">
        <f t="shared" si="4"/>
        <v>15.426419999999968</v>
      </c>
      <c r="J69" s="86">
        <v>444</v>
      </c>
      <c r="K69" s="60">
        <v>18.926189000000026</v>
      </c>
      <c r="L69" s="86">
        <v>485</v>
      </c>
      <c r="M69" s="60">
        <v>12.696843999999977</v>
      </c>
      <c r="N69" s="86">
        <v>3</v>
      </c>
      <c r="O69" s="60">
        <v>0.2762</v>
      </c>
      <c r="P69" s="59"/>
      <c r="Q69" s="60"/>
      <c r="R69" s="59"/>
      <c r="S69" s="60"/>
      <c r="T69" s="86">
        <v>416</v>
      </c>
      <c r="U69" s="60">
        <v>10.499349000000022</v>
      </c>
      <c r="V69" s="86">
        <v>0</v>
      </c>
      <c r="W69" s="98">
        <v>0</v>
      </c>
      <c r="X69" s="86">
        <v>416</v>
      </c>
      <c r="Y69" s="135">
        <v>10.499349000000022</v>
      </c>
      <c r="Z69" s="190">
        <f t="shared" si="6"/>
        <v>0</v>
      </c>
      <c r="AA69" s="191">
        <f t="shared" si="5"/>
        <v>0</v>
      </c>
    </row>
    <row r="70" spans="1:27" s="57" customFormat="1" ht="27.75" customHeight="1" x14ac:dyDescent="0.3">
      <c r="A70" s="136">
        <v>5</v>
      </c>
      <c r="B70" s="137" t="s">
        <v>7</v>
      </c>
      <c r="C70" s="138">
        <v>1710</v>
      </c>
      <c r="D70" s="139">
        <v>15819</v>
      </c>
      <c r="E70" s="140">
        <v>738.60949099995742</v>
      </c>
      <c r="F70" s="139">
        <v>370</v>
      </c>
      <c r="G70" s="140">
        <v>86.331399999999988</v>
      </c>
      <c r="H70" s="139">
        <f t="shared" si="3"/>
        <v>5983</v>
      </c>
      <c r="I70" s="140">
        <f t="shared" si="4"/>
        <v>207.72190499995725</v>
      </c>
      <c r="J70" s="139">
        <v>1289</v>
      </c>
      <c r="K70" s="140">
        <v>115.80065599999998</v>
      </c>
      <c r="L70" s="139">
        <v>8547</v>
      </c>
      <c r="M70" s="140">
        <v>415.08693000000017</v>
      </c>
      <c r="N70" s="139">
        <v>506</v>
      </c>
      <c r="O70" s="140">
        <v>20.392547999999998</v>
      </c>
      <c r="P70" s="141"/>
      <c r="Q70" s="140"/>
      <c r="R70" s="141"/>
      <c r="S70" s="140"/>
      <c r="T70" s="139">
        <v>4484</v>
      </c>
      <c r="U70" s="140">
        <v>164.15459400000003</v>
      </c>
      <c r="V70" s="139">
        <v>245</v>
      </c>
      <c r="W70" s="142">
        <v>6.4436220000000004</v>
      </c>
      <c r="X70" s="139">
        <v>4239</v>
      </c>
      <c r="Y70" s="143">
        <v>157.71097199999997</v>
      </c>
      <c r="Z70" s="190">
        <f t="shared" si="6"/>
        <v>0</v>
      </c>
      <c r="AA70" s="191">
        <f t="shared" si="5"/>
        <v>0</v>
      </c>
    </row>
    <row r="71" spans="1:27" s="61" customFormat="1" ht="27.75" customHeight="1" outlineLevel="1" x14ac:dyDescent="0.3">
      <c r="A71" s="133">
        <v>1</v>
      </c>
      <c r="B71" s="62" t="s">
        <v>297</v>
      </c>
      <c r="C71" s="58">
        <v>1710401</v>
      </c>
      <c r="D71" s="86">
        <v>463</v>
      </c>
      <c r="E71" s="60">
        <v>27.508262999999967</v>
      </c>
      <c r="F71" s="86">
        <v>28</v>
      </c>
      <c r="G71" s="60">
        <v>1.8232000000000006</v>
      </c>
      <c r="H71" s="86">
        <f t="shared" ref="H71:H134" si="7">+D71-J71-L71</f>
        <v>231</v>
      </c>
      <c r="I71" s="60">
        <f t="shared" ref="I71:I134" si="8">+E71-K71-M71</f>
        <v>8.5996209999999618</v>
      </c>
      <c r="J71" s="86">
        <v>102</v>
      </c>
      <c r="K71" s="60">
        <v>3.8273999999999964</v>
      </c>
      <c r="L71" s="86">
        <v>130</v>
      </c>
      <c r="M71" s="60">
        <v>15.081242000000008</v>
      </c>
      <c r="N71" s="86" t="e">
        <v>#N/A</v>
      </c>
      <c r="O71" s="60" t="e">
        <v>#N/A</v>
      </c>
      <c r="P71" s="59"/>
      <c r="Q71" s="60"/>
      <c r="R71" s="59"/>
      <c r="S71" s="60"/>
      <c r="T71" s="86">
        <v>40</v>
      </c>
      <c r="U71" s="60">
        <v>3.8220599999999982</v>
      </c>
      <c r="V71" s="87">
        <v>26</v>
      </c>
      <c r="W71" s="99">
        <v>3.0325599999999979</v>
      </c>
      <c r="X71" s="87">
        <v>14</v>
      </c>
      <c r="Y71" s="134">
        <v>0.78950000000000031</v>
      </c>
      <c r="Z71" s="190">
        <f t="shared" ref="Z71:Z134" si="9">+D71-H71-J71-L71</f>
        <v>0</v>
      </c>
      <c r="AA71" s="191">
        <f t="shared" ref="AA71:AA134" si="10">+E71-I71-K71-M71</f>
        <v>0</v>
      </c>
    </row>
    <row r="72" spans="1:27" s="61" customFormat="1" ht="27.75" customHeight="1" outlineLevel="1" x14ac:dyDescent="0.3">
      <c r="A72" s="133">
        <v>2</v>
      </c>
      <c r="B72" s="62" t="s">
        <v>298</v>
      </c>
      <c r="C72" s="58">
        <v>1710405</v>
      </c>
      <c r="D72" s="86">
        <v>595</v>
      </c>
      <c r="E72" s="60">
        <v>8.3428089999999706</v>
      </c>
      <c r="F72" s="86">
        <v>13</v>
      </c>
      <c r="G72" s="60">
        <v>0.86409999999999998</v>
      </c>
      <c r="H72" s="86">
        <f t="shared" si="7"/>
        <v>320</v>
      </c>
      <c r="I72" s="60">
        <f t="shared" si="8"/>
        <v>3.9835229999999733</v>
      </c>
      <c r="J72" s="86">
        <v>31</v>
      </c>
      <c r="K72" s="60">
        <v>0.81011999999999995</v>
      </c>
      <c r="L72" s="86">
        <v>244</v>
      </c>
      <c r="M72" s="60">
        <v>3.5491659999999978</v>
      </c>
      <c r="N72" s="86">
        <v>6</v>
      </c>
      <c r="O72" s="60">
        <v>0.02</v>
      </c>
      <c r="P72" s="59"/>
      <c r="Q72" s="60"/>
      <c r="R72" s="59"/>
      <c r="S72" s="60"/>
      <c r="T72" s="86">
        <v>8</v>
      </c>
      <c r="U72" s="60">
        <v>2.7399999999999997E-2</v>
      </c>
      <c r="V72" s="86">
        <v>8</v>
      </c>
      <c r="W72" s="98">
        <v>2.7399999999999997E-2</v>
      </c>
      <c r="X72" s="86">
        <v>0</v>
      </c>
      <c r="Y72" s="135">
        <v>0</v>
      </c>
      <c r="Z72" s="190">
        <f t="shared" si="9"/>
        <v>0</v>
      </c>
      <c r="AA72" s="191">
        <f t="shared" si="10"/>
        <v>0</v>
      </c>
    </row>
    <row r="73" spans="1:27" s="61" customFormat="1" ht="27.75" customHeight="1" outlineLevel="1" x14ac:dyDescent="0.3">
      <c r="A73" s="133">
        <v>3</v>
      </c>
      <c r="B73" s="62" t="s">
        <v>374</v>
      </c>
      <c r="C73" s="58">
        <v>1710207</v>
      </c>
      <c r="D73" s="86">
        <v>1300</v>
      </c>
      <c r="E73" s="60">
        <v>58.681020000000224</v>
      </c>
      <c r="F73" s="86">
        <v>53</v>
      </c>
      <c r="G73" s="60">
        <v>5.7178999999999984</v>
      </c>
      <c r="H73" s="86">
        <f t="shared" si="7"/>
        <v>182</v>
      </c>
      <c r="I73" s="60">
        <f t="shared" si="8"/>
        <v>4.5120530000001295</v>
      </c>
      <c r="J73" s="86">
        <v>405</v>
      </c>
      <c r="K73" s="60">
        <v>13.313095999999975</v>
      </c>
      <c r="L73" s="86">
        <v>713</v>
      </c>
      <c r="M73" s="60">
        <v>40.855871000000121</v>
      </c>
      <c r="N73" s="86">
        <v>30</v>
      </c>
      <c r="O73" s="60">
        <v>0.82026600000000038</v>
      </c>
      <c r="P73" s="59"/>
      <c r="Q73" s="60"/>
      <c r="R73" s="59"/>
      <c r="S73" s="60"/>
      <c r="T73" s="86">
        <v>492</v>
      </c>
      <c r="U73" s="60">
        <v>19.619609000000057</v>
      </c>
      <c r="V73" s="86">
        <v>0</v>
      </c>
      <c r="W73" s="98">
        <v>0</v>
      </c>
      <c r="X73" s="86">
        <v>492</v>
      </c>
      <c r="Y73" s="135">
        <v>19.619609000000057</v>
      </c>
      <c r="Z73" s="190">
        <f t="shared" si="9"/>
        <v>0</v>
      </c>
      <c r="AA73" s="191">
        <f t="shared" si="10"/>
        <v>0</v>
      </c>
    </row>
    <row r="74" spans="1:27" s="61" customFormat="1" ht="27.75" customHeight="1" outlineLevel="1" x14ac:dyDescent="0.3">
      <c r="A74" s="133">
        <v>4</v>
      </c>
      <c r="B74" s="62" t="s">
        <v>375</v>
      </c>
      <c r="C74" s="58">
        <v>1710212</v>
      </c>
      <c r="D74" s="86">
        <v>1165</v>
      </c>
      <c r="E74" s="60">
        <v>24.654213000000112</v>
      </c>
      <c r="F74" s="86">
        <v>37</v>
      </c>
      <c r="G74" s="60">
        <v>4.0382999999999996</v>
      </c>
      <c r="H74" s="86">
        <f t="shared" si="7"/>
        <v>253</v>
      </c>
      <c r="I74" s="60">
        <f t="shared" si="8"/>
        <v>3.5986810000001483</v>
      </c>
      <c r="J74" s="86">
        <v>59</v>
      </c>
      <c r="K74" s="60">
        <v>4.2803619999999976</v>
      </c>
      <c r="L74" s="86">
        <v>853</v>
      </c>
      <c r="M74" s="60">
        <v>16.775169999999967</v>
      </c>
      <c r="N74" s="86">
        <v>53</v>
      </c>
      <c r="O74" s="60">
        <v>0.30410000000000026</v>
      </c>
      <c r="P74" s="59"/>
      <c r="Q74" s="60"/>
      <c r="R74" s="59"/>
      <c r="S74" s="60"/>
      <c r="T74" s="86">
        <v>650</v>
      </c>
      <c r="U74" s="60">
        <v>6.9456009999999706</v>
      </c>
      <c r="V74" s="86">
        <v>0</v>
      </c>
      <c r="W74" s="98">
        <v>0</v>
      </c>
      <c r="X74" s="86">
        <v>650</v>
      </c>
      <c r="Y74" s="135">
        <v>6.9456009999999706</v>
      </c>
      <c r="Z74" s="190">
        <f t="shared" si="9"/>
        <v>0</v>
      </c>
      <c r="AA74" s="191">
        <f t="shared" si="10"/>
        <v>0</v>
      </c>
    </row>
    <row r="75" spans="1:27" s="61" customFormat="1" ht="27.75" customHeight="1" outlineLevel="1" x14ac:dyDescent="0.3">
      <c r="A75" s="133">
        <v>5</v>
      </c>
      <c r="B75" s="62" t="s">
        <v>376</v>
      </c>
      <c r="C75" s="58">
        <v>1710220</v>
      </c>
      <c r="D75" s="86">
        <v>1357</v>
      </c>
      <c r="E75" s="60">
        <v>83.08007099999999</v>
      </c>
      <c r="F75" s="86">
        <v>26</v>
      </c>
      <c r="G75" s="60">
        <v>13.956700000000001</v>
      </c>
      <c r="H75" s="86">
        <f t="shared" si="7"/>
        <v>285</v>
      </c>
      <c r="I75" s="60">
        <f t="shared" si="8"/>
        <v>12.523351000000069</v>
      </c>
      <c r="J75" s="86">
        <v>77</v>
      </c>
      <c r="K75" s="60">
        <v>18.093556000000007</v>
      </c>
      <c r="L75" s="86">
        <v>995</v>
      </c>
      <c r="M75" s="60">
        <v>52.463163999999914</v>
      </c>
      <c r="N75" s="86">
        <v>22</v>
      </c>
      <c r="O75" s="60">
        <v>5.5969930000000012</v>
      </c>
      <c r="P75" s="59"/>
      <c r="Q75" s="60"/>
      <c r="R75" s="59"/>
      <c r="S75" s="60"/>
      <c r="T75" s="86">
        <v>556</v>
      </c>
      <c r="U75" s="60">
        <v>27.961030999999963</v>
      </c>
      <c r="V75" s="86">
        <v>1</v>
      </c>
      <c r="W75" s="98">
        <v>1.6799999999999999E-2</v>
      </c>
      <c r="X75" s="86">
        <v>555</v>
      </c>
      <c r="Y75" s="135">
        <v>27.944230999999963</v>
      </c>
      <c r="Z75" s="190">
        <f t="shared" si="9"/>
        <v>0</v>
      </c>
      <c r="AA75" s="191">
        <f t="shared" si="10"/>
        <v>0</v>
      </c>
    </row>
    <row r="76" spans="1:27" s="61" customFormat="1" ht="27.75" customHeight="1" outlineLevel="1" x14ac:dyDescent="0.3">
      <c r="A76" s="133">
        <v>6</v>
      </c>
      <c r="B76" s="62" t="s">
        <v>377</v>
      </c>
      <c r="C76" s="58">
        <v>1710224</v>
      </c>
      <c r="D76" s="86">
        <v>853</v>
      </c>
      <c r="E76" s="60">
        <v>33.544367000000079</v>
      </c>
      <c r="F76" s="86">
        <v>8</v>
      </c>
      <c r="G76" s="60">
        <v>6.5213999999999999</v>
      </c>
      <c r="H76" s="86">
        <f t="shared" si="7"/>
        <v>406</v>
      </c>
      <c r="I76" s="60">
        <f t="shared" si="8"/>
        <v>9.9860390000000834</v>
      </c>
      <c r="J76" s="86">
        <v>34</v>
      </c>
      <c r="K76" s="60">
        <v>8.3865410000000029</v>
      </c>
      <c r="L76" s="86">
        <v>413</v>
      </c>
      <c r="M76" s="60">
        <v>15.171786999999995</v>
      </c>
      <c r="N76" s="86">
        <v>17</v>
      </c>
      <c r="O76" s="60">
        <v>0.63740000000000019</v>
      </c>
      <c r="P76" s="59"/>
      <c r="Q76" s="60"/>
      <c r="R76" s="59"/>
      <c r="S76" s="60"/>
      <c r="T76" s="86">
        <v>116</v>
      </c>
      <c r="U76" s="60">
        <v>2.7780309999999968</v>
      </c>
      <c r="V76" s="86">
        <v>16</v>
      </c>
      <c r="W76" s="98">
        <v>0.27249100000000004</v>
      </c>
      <c r="X76" s="86">
        <v>100</v>
      </c>
      <c r="Y76" s="135">
        <v>2.5055399999999968</v>
      </c>
      <c r="Z76" s="190">
        <f t="shared" si="9"/>
        <v>0</v>
      </c>
      <c r="AA76" s="191">
        <f t="shared" si="10"/>
        <v>0</v>
      </c>
    </row>
    <row r="77" spans="1:27" s="61" customFormat="1" ht="27.75" customHeight="1" outlineLevel="1" x14ac:dyDescent="0.3">
      <c r="A77" s="133">
        <v>7</v>
      </c>
      <c r="B77" s="62" t="s">
        <v>378</v>
      </c>
      <c r="C77" s="58">
        <v>1710229</v>
      </c>
      <c r="D77" s="86">
        <v>904</v>
      </c>
      <c r="E77" s="60">
        <v>40.539089000000061</v>
      </c>
      <c r="F77" s="86">
        <v>12</v>
      </c>
      <c r="G77" s="60">
        <v>2.2976999999999999</v>
      </c>
      <c r="H77" s="86">
        <f t="shared" si="7"/>
        <v>275</v>
      </c>
      <c r="I77" s="60">
        <f t="shared" si="8"/>
        <v>18.508319000000093</v>
      </c>
      <c r="J77" s="86">
        <v>133</v>
      </c>
      <c r="K77" s="60">
        <v>4.0623389999999988</v>
      </c>
      <c r="L77" s="86">
        <v>496</v>
      </c>
      <c r="M77" s="60">
        <v>17.968430999999967</v>
      </c>
      <c r="N77" s="86">
        <v>17</v>
      </c>
      <c r="O77" s="60">
        <v>0.94769999999999988</v>
      </c>
      <c r="P77" s="59"/>
      <c r="Q77" s="60"/>
      <c r="R77" s="59"/>
      <c r="S77" s="60"/>
      <c r="T77" s="86">
        <v>330</v>
      </c>
      <c r="U77" s="60">
        <v>8.831813999999973</v>
      </c>
      <c r="V77" s="86">
        <v>1</v>
      </c>
      <c r="W77" s="98">
        <v>1.2E-2</v>
      </c>
      <c r="X77" s="86">
        <v>329</v>
      </c>
      <c r="Y77" s="135">
        <v>8.8198139999999725</v>
      </c>
      <c r="Z77" s="190">
        <f t="shared" si="9"/>
        <v>0</v>
      </c>
      <c r="AA77" s="191">
        <f t="shared" si="10"/>
        <v>0</v>
      </c>
    </row>
    <row r="78" spans="1:27" s="61" customFormat="1" ht="27.75" customHeight="1" outlineLevel="1" x14ac:dyDescent="0.3">
      <c r="A78" s="133">
        <v>8</v>
      </c>
      <c r="B78" s="62" t="s">
        <v>379</v>
      </c>
      <c r="C78" s="58">
        <v>1710240</v>
      </c>
      <c r="D78" s="86">
        <v>870</v>
      </c>
      <c r="E78" s="60">
        <v>129.66815800000012</v>
      </c>
      <c r="F78" s="86">
        <v>25</v>
      </c>
      <c r="G78" s="60">
        <v>11.498599999999998</v>
      </c>
      <c r="H78" s="86">
        <f t="shared" si="7"/>
        <v>371</v>
      </c>
      <c r="I78" s="60">
        <f t="shared" si="8"/>
        <v>44.063946000000087</v>
      </c>
      <c r="J78" s="86">
        <v>98</v>
      </c>
      <c r="K78" s="60">
        <v>20.931881000000001</v>
      </c>
      <c r="L78" s="86">
        <v>401</v>
      </c>
      <c r="M78" s="60">
        <v>64.672331000000028</v>
      </c>
      <c r="N78" s="86">
        <v>37</v>
      </c>
      <c r="O78" s="60">
        <v>0.88707400000000025</v>
      </c>
      <c r="P78" s="59"/>
      <c r="Q78" s="60"/>
      <c r="R78" s="59"/>
      <c r="S78" s="60"/>
      <c r="T78" s="86">
        <v>207</v>
      </c>
      <c r="U78" s="60">
        <v>52.054853000000122</v>
      </c>
      <c r="V78" s="86">
        <v>0</v>
      </c>
      <c r="W78" s="98">
        <v>0</v>
      </c>
      <c r="X78" s="86">
        <v>207</v>
      </c>
      <c r="Y78" s="135">
        <v>52.054853000000122</v>
      </c>
      <c r="Z78" s="190">
        <f t="shared" si="9"/>
        <v>0</v>
      </c>
      <c r="AA78" s="191">
        <f t="shared" si="10"/>
        <v>0</v>
      </c>
    </row>
    <row r="79" spans="1:27" s="61" customFormat="1" ht="27.75" customHeight="1" outlineLevel="1" x14ac:dyDescent="0.3">
      <c r="A79" s="133">
        <v>9</v>
      </c>
      <c r="B79" s="62" t="s">
        <v>380</v>
      </c>
      <c r="C79" s="58">
        <v>1710232</v>
      </c>
      <c r="D79" s="86">
        <v>1003</v>
      </c>
      <c r="E79" s="60">
        <v>78.855983999999836</v>
      </c>
      <c r="F79" s="86">
        <v>50</v>
      </c>
      <c r="G79" s="60">
        <v>6.0481999999999987</v>
      </c>
      <c r="H79" s="86">
        <f t="shared" si="7"/>
        <v>483</v>
      </c>
      <c r="I79" s="60">
        <f t="shared" si="8"/>
        <v>17.18101799999976</v>
      </c>
      <c r="J79" s="86">
        <v>44</v>
      </c>
      <c r="K79" s="60">
        <v>2.7198289999999976</v>
      </c>
      <c r="L79" s="86">
        <v>476</v>
      </c>
      <c r="M79" s="60">
        <v>58.955137000000072</v>
      </c>
      <c r="N79" s="86">
        <v>41</v>
      </c>
      <c r="O79" s="60">
        <v>0.59129600000000027</v>
      </c>
      <c r="P79" s="59"/>
      <c r="Q79" s="60"/>
      <c r="R79" s="59"/>
      <c r="S79" s="60"/>
      <c r="T79" s="86">
        <v>128</v>
      </c>
      <c r="U79" s="60">
        <v>1.3141750000000001</v>
      </c>
      <c r="V79" s="86">
        <v>0</v>
      </c>
      <c r="W79" s="98">
        <v>0</v>
      </c>
      <c r="X79" s="86">
        <v>128</v>
      </c>
      <c r="Y79" s="135">
        <v>1.3141750000000001</v>
      </c>
      <c r="Z79" s="190">
        <f t="shared" si="9"/>
        <v>0</v>
      </c>
      <c r="AA79" s="191">
        <f t="shared" si="10"/>
        <v>0</v>
      </c>
    </row>
    <row r="80" spans="1:27" s="61" customFormat="1" ht="27.75" customHeight="1" outlineLevel="1" x14ac:dyDescent="0.3">
      <c r="A80" s="133">
        <v>10</v>
      </c>
      <c r="B80" s="62" t="s">
        <v>381</v>
      </c>
      <c r="C80" s="58">
        <v>1710234</v>
      </c>
      <c r="D80" s="86">
        <v>925</v>
      </c>
      <c r="E80" s="60">
        <v>49.770308000000028</v>
      </c>
      <c r="F80" s="86">
        <v>25</v>
      </c>
      <c r="G80" s="60">
        <v>15.824799999999998</v>
      </c>
      <c r="H80" s="86">
        <f t="shared" si="7"/>
        <v>331</v>
      </c>
      <c r="I80" s="60">
        <f t="shared" si="8"/>
        <v>7.3029539999999535</v>
      </c>
      <c r="J80" s="86">
        <v>29</v>
      </c>
      <c r="K80" s="60">
        <v>14.210599999999998</v>
      </c>
      <c r="L80" s="86">
        <v>565</v>
      </c>
      <c r="M80" s="60">
        <v>28.256754000000075</v>
      </c>
      <c r="N80" s="86">
        <v>51</v>
      </c>
      <c r="O80" s="60">
        <v>7.4241249999999948</v>
      </c>
      <c r="P80" s="59"/>
      <c r="Q80" s="60"/>
      <c r="R80" s="59"/>
      <c r="S80" s="60"/>
      <c r="T80" s="86">
        <v>377</v>
      </c>
      <c r="U80" s="60">
        <v>14.413739999999986</v>
      </c>
      <c r="V80" s="86">
        <v>114</v>
      </c>
      <c r="W80" s="98">
        <v>2.1095450000000016</v>
      </c>
      <c r="X80" s="86">
        <v>263</v>
      </c>
      <c r="Y80" s="135">
        <v>12.304194999999984</v>
      </c>
      <c r="Z80" s="190">
        <f t="shared" si="9"/>
        <v>0</v>
      </c>
      <c r="AA80" s="191">
        <f t="shared" si="10"/>
        <v>0</v>
      </c>
    </row>
    <row r="81" spans="1:27" s="61" customFormat="1" ht="27.75" customHeight="1" outlineLevel="1" x14ac:dyDescent="0.3">
      <c r="A81" s="133">
        <v>11</v>
      </c>
      <c r="B81" s="62" t="s">
        <v>382</v>
      </c>
      <c r="C81" s="58">
        <v>1710235</v>
      </c>
      <c r="D81" s="86">
        <v>1196</v>
      </c>
      <c r="E81" s="60">
        <v>24.877017999999936</v>
      </c>
      <c r="F81" s="86">
        <v>16</v>
      </c>
      <c r="G81" s="60">
        <v>3.0303999999999998</v>
      </c>
      <c r="H81" s="86">
        <f t="shared" si="7"/>
        <v>391</v>
      </c>
      <c r="I81" s="60">
        <f t="shared" si="8"/>
        <v>6.4140729999999948</v>
      </c>
      <c r="J81" s="86">
        <v>43</v>
      </c>
      <c r="K81" s="60">
        <v>2.7291999999999974</v>
      </c>
      <c r="L81" s="86">
        <v>762</v>
      </c>
      <c r="M81" s="60">
        <v>15.733744999999942</v>
      </c>
      <c r="N81" s="86">
        <v>64</v>
      </c>
      <c r="O81" s="60">
        <v>0.92674800000000024</v>
      </c>
      <c r="P81" s="59"/>
      <c r="Q81" s="60"/>
      <c r="R81" s="59"/>
      <c r="S81" s="60"/>
      <c r="T81" s="86">
        <v>420</v>
      </c>
      <c r="U81" s="60">
        <v>5.9726419999999933</v>
      </c>
      <c r="V81" s="86">
        <v>4</v>
      </c>
      <c r="W81" s="98">
        <v>2.4E-2</v>
      </c>
      <c r="X81" s="86">
        <v>416</v>
      </c>
      <c r="Y81" s="135">
        <v>5.9486419999999933</v>
      </c>
      <c r="Z81" s="190">
        <f t="shared" si="9"/>
        <v>0</v>
      </c>
      <c r="AA81" s="191">
        <f t="shared" si="10"/>
        <v>0</v>
      </c>
    </row>
    <row r="82" spans="1:27" s="61" customFormat="1" ht="27.75" customHeight="1" outlineLevel="1" x14ac:dyDescent="0.3">
      <c r="A82" s="133">
        <v>12</v>
      </c>
      <c r="B82" s="62" t="s">
        <v>383</v>
      </c>
      <c r="C82" s="58">
        <v>1710237</v>
      </c>
      <c r="D82" s="86">
        <v>691</v>
      </c>
      <c r="E82" s="60">
        <v>14.509742999999974</v>
      </c>
      <c r="F82" s="86">
        <v>14</v>
      </c>
      <c r="G82" s="60">
        <v>1.0194000000000001</v>
      </c>
      <c r="H82" s="86">
        <f t="shared" si="7"/>
        <v>348</v>
      </c>
      <c r="I82" s="60">
        <f t="shared" si="8"/>
        <v>4.633397000000004</v>
      </c>
      <c r="J82" s="86">
        <v>22</v>
      </c>
      <c r="K82" s="60">
        <v>1.3966000000000003</v>
      </c>
      <c r="L82" s="86">
        <v>321</v>
      </c>
      <c r="M82" s="60">
        <v>8.4797459999999685</v>
      </c>
      <c r="N82" s="86">
        <v>13</v>
      </c>
      <c r="O82" s="60">
        <v>0.17759200000000003</v>
      </c>
      <c r="P82" s="59"/>
      <c r="Q82" s="60"/>
      <c r="R82" s="59"/>
      <c r="S82" s="60"/>
      <c r="T82" s="86">
        <v>159</v>
      </c>
      <c r="U82" s="60">
        <v>2.8598429999999966</v>
      </c>
      <c r="V82" s="86">
        <v>1</v>
      </c>
      <c r="W82" s="98">
        <v>0.2001</v>
      </c>
      <c r="X82" s="86">
        <v>158</v>
      </c>
      <c r="Y82" s="135">
        <v>2.6597429999999966</v>
      </c>
      <c r="Z82" s="190">
        <f t="shared" si="9"/>
        <v>0</v>
      </c>
      <c r="AA82" s="191">
        <f t="shared" si="10"/>
        <v>0</v>
      </c>
    </row>
    <row r="83" spans="1:27" s="61" customFormat="1" ht="27.75" customHeight="1" outlineLevel="1" x14ac:dyDescent="0.3">
      <c r="A83" s="133">
        <v>13</v>
      </c>
      <c r="B83" s="62" t="s">
        <v>384</v>
      </c>
      <c r="C83" s="58">
        <v>1710242</v>
      </c>
      <c r="D83" s="86">
        <v>1047</v>
      </c>
      <c r="E83" s="60">
        <v>31.977828000000127</v>
      </c>
      <c r="F83" s="86">
        <v>13</v>
      </c>
      <c r="G83" s="60">
        <v>1.7907999999999999</v>
      </c>
      <c r="H83" s="86">
        <f t="shared" si="7"/>
        <v>402</v>
      </c>
      <c r="I83" s="60">
        <f t="shared" si="8"/>
        <v>13.504351000000128</v>
      </c>
      <c r="J83" s="86">
        <v>68</v>
      </c>
      <c r="K83" s="60">
        <v>1.6603919999999979</v>
      </c>
      <c r="L83" s="86">
        <v>577</v>
      </c>
      <c r="M83" s="60">
        <v>16.813085000000001</v>
      </c>
      <c r="N83" s="86">
        <v>57</v>
      </c>
      <c r="O83" s="60">
        <v>0.92075800000000019</v>
      </c>
      <c r="P83" s="59"/>
      <c r="Q83" s="60"/>
      <c r="R83" s="59"/>
      <c r="S83" s="60"/>
      <c r="T83" s="86">
        <v>347</v>
      </c>
      <c r="U83" s="60">
        <v>6.1647549999999862</v>
      </c>
      <c r="V83" s="86">
        <v>2</v>
      </c>
      <c r="W83" s="98">
        <v>6.1100000000000002E-2</v>
      </c>
      <c r="X83" s="86">
        <v>345</v>
      </c>
      <c r="Y83" s="135">
        <v>6.1036549999999865</v>
      </c>
      <c r="Z83" s="190">
        <f t="shared" si="9"/>
        <v>0</v>
      </c>
      <c r="AA83" s="191">
        <f t="shared" si="10"/>
        <v>0</v>
      </c>
    </row>
    <row r="84" spans="1:27" s="61" customFormat="1" ht="27.75" customHeight="1" outlineLevel="1" x14ac:dyDescent="0.3">
      <c r="A84" s="133">
        <v>14</v>
      </c>
      <c r="B84" s="62" t="s">
        <v>385</v>
      </c>
      <c r="C84" s="58">
        <v>1710245</v>
      </c>
      <c r="D84" s="86">
        <v>986</v>
      </c>
      <c r="E84" s="60">
        <v>74.230258999999947</v>
      </c>
      <c r="F84" s="86">
        <v>5</v>
      </c>
      <c r="G84" s="60">
        <v>2.4054000000000002</v>
      </c>
      <c r="H84" s="86">
        <f t="shared" si="7"/>
        <v>526</v>
      </c>
      <c r="I84" s="60">
        <f t="shared" si="8"/>
        <v>30.132128999999935</v>
      </c>
      <c r="J84" s="86">
        <v>26</v>
      </c>
      <c r="K84" s="60">
        <v>8.6493900000000021</v>
      </c>
      <c r="L84" s="86">
        <v>434</v>
      </c>
      <c r="M84" s="60">
        <v>35.448740000000015</v>
      </c>
      <c r="N84" s="86">
        <v>26</v>
      </c>
      <c r="O84" s="60">
        <v>0.38870000000000005</v>
      </c>
      <c r="P84" s="59"/>
      <c r="Q84" s="60"/>
      <c r="R84" s="59"/>
      <c r="S84" s="60"/>
      <c r="T84" s="86">
        <v>69</v>
      </c>
      <c r="U84" s="60">
        <v>1.6211539999999991</v>
      </c>
      <c r="V84" s="86">
        <v>0</v>
      </c>
      <c r="W84" s="98">
        <v>0</v>
      </c>
      <c r="X84" s="86">
        <v>69</v>
      </c>
      <c r="Y84" s="135">
        <v>1.6211539999999991</v>
      </c>
      <c r="Z84" s="190">
        <f t="shared" si="9"/>
        <v>0</v>
      </c>
      <c r="AA84" s="191">
        <f t="shared" si="10"/>
        <v>0</v>
      </c>
    </row>
    <row r="85" spans="1:27" s="61" customFormat="1" ht="27.75" customHeight="1" outlineLevel="1" x14ac:dyDescent="0.3">
      <c r="A85" s="133">
        <v>15</v>
      </c>
      <c r="B85" s="62" t="s">
        <v>386</v>
      </c>
      <c r="C85" s="58">
        <v>1710250</v>
      </c>
      <c r="D85" s="86">
        <v>1486</v>
      </c>
      <c r="E85" s="60">
        <v>33.774070000000194</v>
      </c>
      <c r="F85" s="86">
        <v>14</v>
      </c>
      <c r="G85" s="60">
        <v>2.3365</v>
      </c>
      <c r="H85" s="86">
        <f t="shared" si="7"/>
        <v>890</v>
      </c>
      <c r="I85" s="60">
        <f t="shared" si="8"/>
        <v>17.188269000000247</v>
      </c>
      <c r="J85" s="86">
        <v>37</v>
      </c>
      <c r="K85" s="60">
        <v>2.4730589999999992</v>
      </c>
      <c r="L85" s="86">
        <v>559</v>
      </c>
      <c r="M85" s="60">
        <v>14.112741999999946</v>
      </c>
      <c r="N85" s="86">
        <v>8</v>
      </c>
      <c r="O85" s="60">
        <v>0.20841800000000005</v>
      </c>
      <c r="P85" s="59"/>
      <c r="Q85" s="60"/>
      <c r="R85" s="59"/>
      <c r="S85" s="60"/>
      <c r="T85" s="86">
        <v>353</v>
      </c>
      <c r="U85" s="60">
        <v>6.6439889999999755</v>
      </c>
      <c r="V85" s="86">
        <v>0</v>
      </c>
      <c r="W85" s="98">
        <v>0</v>
      </c>
      <c r="X85" s="86">
        <v>353</v>
      </c>
      <c r="Y85" s="135">
        <v>6.6439889999999755</v>
      </c>
      <c r="Z85" s="190">
        <f t="shared" si="9"/>
        <v>0</v>
      </c>
      <c r="AA85" s="191">
        <f t="shared" si="10"/>
        <v>0</v>
      </c>
    </row>
    <row r="86" spans="1:27" s="61" customFormat="1" ht="27.75" customHeight="1" outlineLevel="1" x14ac:dyDescent="0.3">
      <c r="A86" s="133">
        <v>16</v>
      </c>
      <c r="B86" s="62" t="s">
        <v>387</v>
      </c>
      <c r="C86" s="58">
        <v>1710233</v>
      </c>
      <c r="D86" s="86">
        <v>978</v>
      </c>
      <c r="E86" s="60">
        <v>24.596291000000004</v>
      </c>
      <c r="F86" s="86">
        <v>31</v>
      </c>
      <c r="G86" s="60">
        <v>7.1579999999999995</v>
      </c>
      <c r="H86" s="86">
        <f t="shared" si="7"/>
        <v>289</v>
      </c>
      <c r="I86" s="60">
        <f t="shared" si="8"/>
        <v>5.590180999999987</v>
      </c>
      <c r="J86" s="86">
        <v>81</v>
      </c>
      <c r="K86" s="60">
        <v>8.2562909999999938</v>
      </c>
      <c r="L86" s="86">
        <v>608</v>
      </c>
      <c r="M86" s="60">
        <v>10.749819000000024</v>
      </c>
      <c r="N86" s="86">
        <v>64</v>
      </c>
      <c r="O86" s="60">
        <v>0.54137800000000025</v>
      </c>
      <c r="P86" s="59"/>
      <c r="Q86" s="60"/>
      <c r="R86" s="59"/>
      <c r="S86" s="60"/>
      <c r="T86" s="86">
        <v>232</v>
      </c>
      <c r="U86" s="60">
        <v>3.1238969999999928</v>
      </c>
      <c r="V86" s="86">
        <v>72</v>
      </c>
      <c r="W86" s="98">
        <v>0.68762600000000085</v>
      </c>
      <c r="X86" s="86">
        <v>160</v>
      </c>
      <c r="Y86" s="135">
        <v>2.4362709999999921</v>
      </c>
      <c r="Z86" s="190">
        <f t="shared" si="9"/>
        <v>0</v>
      </c>
      <c r="AA86" s="191">
        <f t="shared" si="10"/>
        <v>0</v>
      </c>
    </row>
    <row r="87" spans="1:27" s="57" customFormat="1" ht="27.75" customHeight="1" x14ac:dyDescent="0.3">
      <c r="A87" s="136">
        <v>6</v>
      </c>
      <c r="B87" s="137" t="s">
        <v>8</v>
      </c>
      <c r="C87" s="138">
        <v>1712</v>
      </c>
      <c r="D87" s="139">
        <v>9916</v>
      </c>
      <c r="E87" s="140">
        <v>1135.384593999974</v>
      </c>
      <c r="F87" s="139">
        <v>191</v>
      </c>
      <c r="G87" s="140">
        <v>134.02459999999999</v>
      </c>
      <c r="H87" s="139">
        <f t="shared" si="7"/>
        <v>5019</v>
      </c>
      <c r="I87" s="140">
        <f t="shared" si="8"/>
        <v>230.14863499997386</v>
      </c>
      <c r="J87" s="139">
        <v>1212</v>
      </c>
      <c r="K87" s="140">
        <v>199.29528700000003</v>
      </c>
      <c r="L87" s="139">
        <v>3685</v>
      </c>
      <c r="M87" s="140">
        <v>705.94067200000006</v>
      </c>
      <c r="N87" s="139">
        <v>205</v>
      </c>
      <c r="O87" s="140">
        <v>43.473942999999998</v>
      </c>
      <c r="P87" s="141"/>
      <c r="Q87" s="140"/>
      <c r="R87" s="141"/>
      <c r="S87" s="140"/>
      <c r="T87" s="139">
        <v>2006</v>
      </c>
      <c r="U87" s="140">
        <v>318.45931300000018</v>
      </c>
      <c r="V87" s="139">
        <v>61</v>
      </c>
      <c r="W87" s="142">
        <v>7.1121720000000019</v>
      </c>
      <c r="X87" s="139">
        <v>1945</v>
      </c>
      <c r="Y87" s="143">
        <v>311.34714100000014</v>
      </c>
      <c r="Z87" s="190">
        <f t="shared" si="9"/>
        <v>0</v>
      </c>
      <c r="AA87" s="191">
        <f t="shared" si="10"/>
        <v>0</v>
      </c>
    </row>
    <row r="88" spans="1:27" s="61" customFormat="1" ht="27.75" customHeight="1" outlineLevel="1" x14ac:dyDescent="0.3">
      <c r="A88" s="133">
        <v>1</v>
      </c>
      <c r="B88" s="62" t="s">
        <v>299</v>
      </c>
      <c r="C88" s="58">
        <v>1712401</v>
      </c>
      <c r="D88" s="86">
        <v>593</v>
      </c>
      <c r="E88" s="60">
        <v>44.478335000000385</v>
      </c>
      <c r="F88" s="86">
        <v>18</v>
      </c>
      <c r="G88" s="60">
        <v>6.1256999999999975</v>
      </c>
      <c r="H88" s="86">
        <f t="shared" si="7"/>
        <v>252</v>
      </c>
      <c r="I88" s="60">
        <f t="shared" si="8"/>
        <v>4.4342850000004432</v>
      </c>
      <c r="J88" s="86">
        <v>232</v>
      </c>
      <c r="K88" s="60">
        <v>12.562930999999942</v>
      </c>
      <c r="L88" s="86">
        <v>109</v>
      </c>
      <c r="M88" s="60">
        <v>27.481119</v>
      </c>
      <c r="N88" s="86">
        <v>1</v>
      </c>
      <c r="O88" s="60">
        <v>0.39960000000000001</v>
      </c>
      <c r="P88" s="59"/>
      <c r="Q88" s="60"/>
      <c r="R88" s="59"/>
      <c r="S88" s="60"/>
      <c r="T88" s="86">
        <v>1</v>
      </c>
      <c r="U88" s="60">
        <v>0.24129999999999999</v>
      </c>
      <c r="V88" s="87">
        <v>0</v>
      </c>
      <c r="W88" s="99">
        <v>0</v>
      </c>
      <c r="X88" s="87">
        <v>1</v>
      </c>
      <c r="Y88" s="134">
        <v>0.24129999999999999</v>
      </c>
      <c r="Z88" s="190">
        <f t="shared" si="9"/>
        <v>0</v>
      </c>
      <c r="AA88" s="191">
        <f t="shared" si="10"/>
        <v>0</v>
      </c>
    </row>
    <row r="89" spans="1:27" s="61" customFormat="1" ht="27.75" customHeight="1" outlineLevel="1" x14ac:dyDescent="0.3">
      <c r="A89" s="133">
        <v>2</v>
      </c>
      <c r="B89" s="62" t="s">
        <v>300</v>
      </c>
      <c r="C89" s="58">
        <v>1712408</v>
      </c>
      <c r="D89" s="86">
        <v>798</v>
      </c>
      <c r="E89" s="60">
        <v>102.43177000000031</v>
      </c>
      <c r="F89" s="86">
        <v>20</v>
      </c>
      <c r="G89" s="60">
        <v>18.212500000000009</v>
      </c>
      <c r="H89" s="86">
        <f t="shared" si="7"/>
        <v>419</v>
      </c>
      <c r="I89" s="60">
        <f t="shared" si="8"/>
        <v>27.187580000000303</v>
      </c>
      <c r="J89" s="86">
        <v>61</v>
      </c>
      <c r="K89" s="60">
        <v>20.589400000000001</v>
      </c>
      <c r="L89" s="86">
        <v>318</v>
      </c>
      <c r="M89" s="60">
        <v>54.654790000000013</v>
      </c>
      <c r="N89" s="86">
        <v>8</v>
      </c>
      <c r="O89" s="60">
        <v>1.1956</v>
      </c>
      <c r="P89" s="59"/>
      <c r="Q89" s="60"/>
      <c r="R89" s="59"/>
      <c r="S89" s="60"/>
      <c r="T89" s="86">
        <v>26</v>
      </c>
      <c r="U89" s="60">
        <v>3.3667000000000007</v>
      </c>
      <c r="V89" s="86">
        <v>0</v>
      </c>
      <c r="W89" s="98">
        <v>0</v>
      </c>
      <c r="X89" s="86">
        <v>26</v>
      </c>
      <c r="Y89" s="135">
        <v>3.3667000000000007</v>
      </c>
      <c r="Z89" s="190">
        <f t="shared" si="9"/>
        <v>0</v>
      </c>
      <c r="AA89" s="191">
        <f t="shared" si="10"/>
        <v>0</v>
      </c>
    </row>
    <row r="90" spans="1:27" s="61" customFormat="1" ht="27.75" customHeight="1" outlineLevel="1" x14ac:dyDescent="0.3">
      <c r="A90" s="133">
        <v>3</v>
      </c>
      <c r="B90" s="62" t="s">
        <v>388</v>
      </c>
      <c r="C90" s="58">
        <v>1712248</v>
      </c>
      <c r="D90" s="86">
        <v>813</v>
      </c>
      <c r="E90" s="60">
        <v>28.436418000000142</v>
      </c>
      <c r="F90" s="86">
        <v>13</v>
      </c>
      <c r="G90" s="60">
        <v>6.8373999999999997</v>
      </c>
      <c r="H90" s="86">
        <f t="shared" si="7"/>
        <v>595</v>
      </c>
      <c r="I90" s="60">
        <f t="shared" si="8"/>
        <v>7.039176000000122</v>
      </c>
      <c r="J90" s="86">
        <v>60</v>
      </c>
      <c r="K90" s="60">
        <v>10.115574000000008</v>
      </c>
      <c r="L90" s="86">
        <v>158</v>
      </c>
      <c r="M90" s="60">
        <v>11.281668000000014</v>
      </c>
      <c r="N90" s="86">
        <v>8</v>
      </c>
      <c r="O90" s="60">
        <v>0.28949600000000003</v>
      </c>
      <c r="P90" s="59"/>
      <c r="Q90" s="60"/>
      <c r="R90" s="59"/>
      <c r="S90" s="60"/>
      <c r="T90" s="86">
        <v>59</v>
      </c>
      <c r="U90" s="60">
        <v>4.5362069999999974</v>
      </c>
      <c r="V90" s="86">
        <v>0</v>
      </c>
      <c r="W90" s="98">
        <v>0</v>
      </c>
      <c r="X90" s="86">
        <v>59</v>
      </c>
      <c r="Y90" s="135">
        <v>4.5362069999999974</v>
      </c>
      <c r="Z90" s="190">
        <f t="shared" si="9"/>
        <v>0</v>
      </c>
      <c r="AA90" s="191">
        <f t="shared" si="10"/>
        <v>0</v>
      </c>
    </row>
    <row r="91" spans="1:27" s="61" customFormat="1" ht="27.75" customHeight="1" outlineLevel="1" x14ac:dyDescent="0.3">
      <c r="A91" s="133">
        <v>4</v>
      </c>
      <c r="B91" s="62" t="s">
        <v>389</v>
      </c>
      <c r="C91" s="58">
        <v>1712211</v>
      </c>
      <c r="D91" s="86">
        <v>654</v>
      </c>
      <c r="E91" s="60">
        <v>50.67582199999994</v>
      </c>
      <c r="F91" s="86">
        <v>17</v>
      </c>
      <c r="G91" s="60">
        <v>5.5297999999999998</v>
      </c>
      <c r="H91" s="86">
        <f t="shared" si="7"/>
        <v>200</v>
      </c>
      <c r="I91" s="60">
        <f t="shared" si="8"/>
        <v>7.3946209999998445</v>
      </c>
      <c r="J91" s="86">
        <v>246</v>
      </c>
      <c r="K91" s="60">
        <v>20.640009000000063</v>
      </c>
      <c r="L91" s="86">
        <v>208</v>
      </c>
      <c r="M91" s="60">
        <v>22.641192000000032</v>
      </c>
      <c r="N91" s="86">
        <v>15</v>
      </c>
      <c r="O91" s="60">
        <v>1.5402799999999999</v>
      </c>
      <c r="P91" s="59"/>
      <c r="Q91" s="60"/>
      <c r="R91" s="59"/>
      <c r="S91" s="60"/>
      <c r="T91" s="86">
        <v>115</v>
      </c>
      <c r="U91" s="60">
        <v>5.227525999999985</v>
      </c>
      <c r="V91" s="86">
        <v>0</v>
      </c>
      <c r="W91" s="98">
        <v>0</v>
      </c>
      <c r="X91" s="86">
        <v>115</v>
      </c>
      <c r="Y91" s="135">
        <v>5.227525999999985</v>
      </c>
      <c r="Z91" s="190">
        <f t="shared" si="9"/>
        <v>0</v>
      </c>
      <c r="AA91" s="191">
        <f t="shared" si="10"/>
        <v>0</v>
      </c>
    </row>
    <row r="92" spans="1:27" s="61" customFormat="1" ht="27.75" customHeight="1" outlineLevel="1" x14ac:dyDescent="0.3">
      <c r="A92" s="133">
        <v>5</v>
      </c>
      <c r="B92" s="62" t="s">
        <v>390</v>
      </c>
      <c r="C92" s="58">
        <v>1712216</v>
      </c>
      <c r="D92" s="86">
        <v>1431</v>
      </c>
      <c r="E92" s="60">
        <v>313.87130400000069</v>
      </c>
      <c r="F92" s="86">
        <v>10</v>
      </c>
      <c r="G92" s="60">
        <v>6.2107000000000001</v>
      </c>
      <c r="H92" s="86">
        <f t="shared" si="7"/>
        <v>716</v>
      </c>
      <c r="I92" s="60">
        <f t="shared" si="8"/>
        <v>39.829172000001194</v>
      </c>
      <c r="J92" s="86">
        <v>78</v>
      </c>
      <c r="K92" s="60">
        <v>20.256388000000022</v>
      </c>
      <c r="L92" s="86">
        <v>637</v>
      </c>
      <c r="M92" s="60">
        <v>253.78574399999948</v>
      </c>
      <c r="N92" s="86">
        <v>22</v>
      </c>
      <c r="O92" s="60">
        <v>16.247742999999993</v>
      </c>
      <c r="P92" s="59"/>
      <c r="Q92" s="60"/>
      <c r="R92" s="59"/>
      <c r="S92" s="60"/>
      <c r="T92" s="86">
        <v>273</v>
      </c>
      <c r="U92" s="60">
        <v>135.16481400000023</v>
      </c>
      <c r="V92" s="86">
        <v>59</v>
      </c>
      <c r="W92" s="98">
        <v>6.5110720000000022</v>
      </c>
      <c r="X92" s="86">
        <v>214</v>
      </c>
      <c r="Y92" s="135">
        <v>128.65374200000022</v>
      </c>
      <c r="Z92" s="190">
        <f t="shared" si="9"/>
        <v>0</v>
      </c>
      <c r="AA92" s="191">
        <f t="shared" si="10"/>
        <v>0</v>
      </c>
    </row>
    <row r="93" spans="1:27" s="61" customFormat="1" ht="27.75" customHeight="1" outlineLevel="1" x14ac:dyDescent="0.3">
      <c r="A93" s="133">
        <v>6</v>
      </c>
      <c r="B93" s="62" t="s">
        <v>391</v>
      </c>
      <c r="C93" s="58">
        <v>1712244</v>
      </c>
      <c r="D93" s="86">
        <v>469</v>
      </c>
      <c r="E93" s="60">
        <v>34.597862000000049</v>
      </c>
      <c r="F93" s="86">
        <v>11</v>
      </c>
      <c r="G93" s="60">
        <v>16.585200000000004</v>
      </c>
      <c r="H93" s="86">
        <f t="shared" si="7"/>
        <v>167</v>
      </c>
      <c r="I93" s="60">
        <f t="shared" si="8"/>
        <v>2.3724020000000241</v>
      </c>
      <c r="J93" s="86">
        <v>25</v>
      </c>
      <c r="K93" s="60">
        <v>17.6052</v>
      </c>
      <c r="L93" s="86">
        <v>277</v>
      </c>
      <c r="M93" s="60">
        <v>14.620260000000025</v>
      </c>
      <c r="N93" s="86">
        <v>49</v>
      </c>
      <c r="O93" s="60">
        <v>5.0468000000000011</v>
      </c>
      <c r="P93" s="59"/>
      <c r="Q93" s="60"/>
      <c r="R93" s="59"/>
      <c r="S93" s="60"/>
      <c r="T93" s="86">
        <v>219</v>
      </c>
      <c r="U93" s="60">
        <v>7.1123589999999837</v>
      </c>
      <c r="V93" s="86">
        <v>0</v>
      </c>
      <c r="W93" s="98">
        <v>0</v>
      </c>
      <c r="X93" s="86">
        <v>219</v>
      </c>
      <c r="Y93" s="135">
        <v>7.1123589999999837</v>
      </c>
      <c r="Z93" s="190">
        <f t="shared" si="9"/>
        <v>0</v>
      </c>
      <c r="AA93" s="191">
        <f t="shared" si="10"/>
        <v>0</v>
      </c>
    </row>
    <row r="94" spans="1:27" s="61" customFormat="1" ht="27.75" customHeight="1" outlineLevel="1" x14ac:dyDescent="0.3">
      <c r="A94" s="133">
        <v>7</v>
      </c>
      <c r="B94" s="62" t="s">
        <v>392</v>
      </c>
      <c r="C94" s="58">
        <v>1712230</v>
      </c>
      <c r="D94" s="86">
        <v>1220</v>
      </c>
      <c r="E94" s="60">
        <v>151.60811400000063</v>
      </c>
      <c r="F94" s="86">
        <v>45</v>
      </c>
      <c r="G94" s="60">
        <v>19.636599999999994</v>
      </c>
      <c r="H94" s="86">
        <f t="shared" si="7"/>
        <v>626</v>
      </c>
      <c r="I94" s="60">
        <f t="shared" si="8"/>
        <v>72.511398000000653</v>
      </c>
      <c r="J94" s="86">
        <v>182</v>
      </c>
      <c r="K94" s="60">
        <v>26.182477999999957</v>
      </c>
      <c r="L94" s="86">
        <v>412</v>
      </c>
      <c r="M94" s="60">
        <v>52.914238000000012</v>
      </c>
      <c r="N94" s="86">
        <v>62</v>
      </c>
      <c r="O94" s="60">
        <v>13.911226000000006</v>
      </c>
      <c r="P94" s="59"/>
      <c r="Q94" s="60"/>
      <c r="R94" s="59"/>
      <c r="S94" s="60"/>
      <c r="T94" s="86">
        <v>253</v>
      </c>
      <c r="U94" s="60">
        <v>27.271809999999956</v>
      </c>
      <c r="V94" s="86">
        <v>0</v>
      </c>
      <c r="W94" s="98">
        <v>0</v>
      </c>
      <c r="X94" s="86">
        <v>253</v>
      </c>
      <c r="Y94" s="135">
        <v>27.271809999999956</v>
      </c>
      <c r="Z94" s="190">
        <f t="shared" si="9"/>
        <v>0</v>
      </c>
      <c r="AA94" s="191">
        <f t="shared" si="10"/>
        <v>0</v>
      </c>
    </row>
    <row r="95" spans="1:27" s="61" customFormat="1" ht="27.75" customHeight="1" outlineLevel="1" x14ac:dyDescent="0.3">
      <c r="A95" s="133">
        <v>8</v>
      </c>
      <c r="B95" s="62" t="s">
        <v>393</v>
      </c>
      <c r="C95" s="58">
        <v>1712251</v>
      </c>
      <c r="D95" s="86">
        <v>1256</v>
      </c>
      <c r="E95" s="60">
        <v>45.543641000000036</v>
      </c>
      <c r="F95" s="86">
        <v>23</v>
      </c>
      <c r="G95" s="60">
        <v>9.3636999999999997</v>
      </c>
      <c r="H95" s="86">
        <f t="shared" si="7"/>
        <v>681</v>
      </c>
      <c r="I95" s="60">
        <f t="shared" si="8"/>
        <v>3.8871540000000167</v>
      </c>
      <c r="J95" s="86">
        <v>71</v>
      </c>
      <c r="K95" s="60">
        <v>12.604066000000007</v>
      </c>
      <c r="L95" s="86">
        <v>504</v>
      </c>
      <c r="M95" s="60">
        <v>29.052421000000017</v>
      </c>
      <c r="N95" s="86">
        <v>20</v>
      </c>
      <c r="O95" s="60">
        <v>1.1802979999999996</v>
      </c>
      <c r="P95" s="59"/>
      <c r="Q95" s="60"/>
      <c r="R95" s="59"/>
      <c r="S95" s="60"/>
      <c r="T95" s="86">
        <v>324</v>
      </c>
      <c r="U95" s="60">
        <v>4.5499269999999932</v>
      </c>
      <c r="V95" s="86">
        <v>0</v>
      </c>
      <c r="W95" s="98">
        <v>0</v>
      </c>
      <c r="X95" s="86">
        <v>324</v>
      </c>
      <c r="Y95" s="135">
        <v>4.5499269999999932</v>
      </c>
      <c r="Z95" s="190">
        <f t="shared" si="9"/>
        <v>0</v>
      </c>
      <c r="AA95" s="191">
        <f t="shared" si="10"/>
        <v>0</v>
      </c>
    </row>
    <row r="96" spans="1:27" s="61" customFormat="1" ht="27.75" customHeight="1" outlineLevel="1" x14ac:dyDescent="0.3">
      <c r="A96" s="133">
        <v>9</v>
      </c>
      <c r="B96" s="62" t="s">
        <v>394</v>
      </c>
      <c r="C96" s="58">
        <v>1712238</v>
      </c>
      <c r="D96" s="86">
        <v>765</v>
      </c>
      <c r="E96" s="60">
        <v>77.66372800000002</v>
      </c>
      <c r="F96" s="86">
        <v>18</v>
      </c>
      <c r="G96" s="60">
        <v>23.721799999999998</v>
      </c>
      <c r="H96" s="86">
        <f t="shared" si="7"/>
        <v>338</v>
      </c>
      <c r="I96" s="60">
        <f t="shared" si="8"/>
        <v>10.141022999999997</v>
      </c>
      <c r="J96" s="86">
        <v>147</v>
      </c>
      <c r="K96" s="60">
        <v>26.291288000000073</v>
      </c>
      <c r="L96" s="86">
        <v>280</v>
      </c>
      <c r="M96" s="60">
        <v>41.231416999999951</v>
      </c>
      <c r="N96" s="86">
        <v>9</v>
      </c>
      <c r="O96" s="60">
        <v>1.8171000000000004</v>
      </c>
      <c r="P96" s="59"/>
      <c r="Q96" s="60"/>
      <c r="R96" s="59"/>
      <c r="S96" s="60"/>
      <c r="T96" s="86">
        <v>174</v>
      </c>
      <c r="U96" s="60">
        <v>9.894292999999978</v>
      </c>
      <c r="V96" s="86">
        <v>2</v>
      </c>
      <c r="W96" s="98">
        <v>0.60109999999999997</v>
      </c>
      <c r="X96" s="86">
        <v>172</v>
      </c>
      <c r="Y96" s="135">
        <v>9.2931929999999774</v>
      </c>
      <c r="Z96" s="190">
        <f t="shared" si="9"/>
        <v>0</v>
      </c>
      <c r="AA96" s="191">
        <f t="shared" si="10"/>
        <v>0</v>
      </c>
    </row>
    <row r="97" spans="1:27" s="61" customFormat="1" ht="27.75" customHeight="1" outlineLevel="1" x14ac:dyDescent="0.3">
      <c r="A97" s="133">
        <v>10</v>
      </c>
      <c r="B97" s="62" t="s">
        <v>395</v>
      </c>
      <c r="C97" s="58">
        <v>1712234</v>
      </c>
      <c r="D97" s="86">
        <v>1467</v>
      </c>
      <c r="E97" s="60">
        <v>247.02803100000185</v>
      </c>
      <c r="F97" s="86">
        <v>11</v>
      </c>
      <c r="G97" s="60">
        <v>17.585799999999999</v>
      </c>
      <c r="H97" s="86">
        <f t="shared" si="7"/>
        <v>714</v>
      </c>
      <c r="I97" s="60">
        <f t="shared" si="8"/>
        <v>50.390072000001311</v>
      </c>
      <c r="J97" s="86">
        <v>94</v>
      </c>
      <c r="K97" s="60">
        <v>24.902245999999955</v>
      </c>
      <c r="L97" s="86">
        <v>659</v>
      </c>
      <c r="M97" s="60">
        <v>171.73571300000057</v>
      </c>
      <c r="N97" s="86">
        <v>8</v>
      </c>
      <c r="O97" s="60">
        <v>1.8353999999999999</v>
      </c>
      <c r="P97" s="59"/>
      <c r="Q97" s="60"/>
      <c r="R97" s="59"/>
      <c r="S97" s="60"/>
      <c r="T97" s="86">
        <v>485</v>
      </c>
      <c r="U97" s="60">
        <v>108.75958800000006</v>
      </c>
      <c r="V97" s="86">
        <v>0</v>
      </c>
      <c r="W97" s="98">
        <v>0</v>
      </c>
      <c r="X97" s="86">
        <v>485</v>
      </c>
      <c r="Y97" s="135">
        <v>108.75958800000006</v>
      </c>
      <c r="Z97" s="190">
        <f t="shared" si="9"/>
        <v>0</v>
      </c>
      <c r="AA97" s="191">
        <f t="shared" si="10"/>
        <v>0</v>
      </c>
    </row>
    <row r="98" spans="1:27" s="61" customFormat="1" ht="27.75" customHeight="1" outlineLevel="1" x14ac:dyDescent="0.3">
      <c r="A98" s="133">
        <v>11</v>
      </c>
      <c r="B98" s="62" t="s">
        <v>396</v>
      </c>
      <c r="C98" s="58">
        <v>1712412</v>
      </c>
      <c r="D98" s="86">
        <v>450</v>
      </c>
      <c r="E98" s="60">
        <v>39.049569000000055</v>
      </c>
      <c r="F98" s="86">
        <v>5</v>
      </c>
      <c r="G98" s="60">
        <v>4.2154000000000007</v>
      </c>
      <c r="H98" s="86">
        <f t="shared" si="7"/>
        <v>311</v>
      </c>
      <c r="I98" s="60">
        <f t="shared" si="8"/>
        <v>4.961752000000029</v>
      </c>
      <c r="J98" s="86">
        <v>16</v>
      </c>
      <c r="K98" s="60">
        <v>7.5457070000000019</v>
      </c>
      <c r="L98" s="86">
        <v>123</v>
      </c>
      <c r="M98" s="60">
        <v>26.542110000000026</v>
      </c>
      <c r="N98" s="86">
        <v>3</v>
      </c>
      <c r="O98" s="60">
        <v>1.04E-2</v>
      </c>
      <c r="P98" s="59"/>
      <c r="Q98" s="60"/>
      <c r="R98" s="59"/>
      <c r="S98" s="60"/>
      <c r="T98" s="86">
        <v>77</v>
      </c>
      <c r="U98" s="60">
        <v>12.334788999999995</v>
      </c>
      <c r="V98" s="86">
        <v>0</v>
      </c>
      <c r="W98" s="98">
        <v>0</v>
      </c>
      <c r="X98" s="86">
        <v>77</v>
      </c>
      <c r="Y98" s="135">
        <v>12.334788999999995</v>
      </c>
      <c r="Z98" s="190">
        <f t="shared" si="9"/>
        <v>0</v>
      </c>
      <c r="AA98" s="191">
        <f t="shared" si="10"/>
        <v>0</v>
      </c>
    </row>
    <row r="99" spans="1:27" s="57" customFormat="1" ht="27.75" customHeight="1" x14ac:dyDescent="0.3">
      <c r="A99" s="136">
        <v>7</v>
      </c>
      <c r="B99" s="137" t="s">
        <v>9</v>
      </c>
      <c r="C99" s="138">
        <v>1714</v>
      </c>
      <c r="D99" s="139">
        <v>17001</v>
      </c>
      <c r="E99" s="140">
        <v>264.21507799998545</v>
      </c>
      <c r="F99" s="139">
        <v>293</v>
      </c>
      <c r="G99" s="140">
        <v>20.2652</v>
      </c>
      <c r="H99" s="139">
        <f t="shared" si="7"/>
        <v>8815</v>
      </c>
      <c r="I99" s="140">
        <f t="shared" si="8"/>
        <v>86.415158999985351</v>
      </c>
      <c r="J99" s="139">
        <v>2946</v>
      </c>
      <c r="K99" s="140">
        <v>81.721087000000153</v>
      </c>
      <c r="L99" s="139">
        <v>5240</v>
      </c>
      <c r="M99" s="140">
        <v>96.078831999999949</v>
      </c>
      <c r="N99" s="139">
        <v>275</v>
      </c>
      <c r="O99" s="140">
        <v>5.5485400000000009</v>
      </c>
      <c r="P99" s="141"/>
      <c r="Q99" s="140"/>
      <c r="R99" s="141"/>
      <c r="S99" s="140"/>
      <c r="T99" s="139">
        <v>2566</v>
      </c>
      <c r="U99" s="140">
        <v>33.624127999999956</v>
      </c>
      <c r="V99" s="139">
        <v>2260</v>
      </c>
      <c r="W99" s="142">
        <v>27.881692999999938</v>
      </c>
      <c r="X99" s="139">
        <v>306</v>
      </c>
      <c r="Y99" s="143">
        <v>5.7424350000000146</v>
      </c>
      <c r="Z99" s="190">
        <f t="shared" si="9"/>
        <v>0</v>
      </c>
      <c r="AA99" s="191">
        <f t="shared" si="10"/>
        <v>0</v>
      </c>
    </row>
    <row r="100" spans="1:27" s="61" customFormat="1" ht="27.75" customHeight="1" outlineLevel="1" x14ac:dyDescent="0.3">
      <c r="A100" s="133">
        <v>1</v>
      </c>
      <c r="B100" s="62" t="s">
        <v>301</v>
      </c>
      <c r="C100" s="58">
        <v>1714401</v>
      </c>
      <c r="D100" s="86">
        <v>3016</v>
      </c>
      <c r="E100" s="60">
        <v>74.322649999998376</v>
      </c>
      <c r="F100" s="86">
        <v>34</v>
      </c>
      <c r="G100" s="60">
        <v>4.1094999999999988</v>
      </c>
      <c r="H100" s="86">
        <f t="shared" si="7"/>
        <v>2489</v>
      </c>
      <c r="I100" s="60">
        <f t="shared" si="8"/>
        <v>28.099064999998262</v>
      </c>
      <c r="J100" s="86">
        <v>129</v>
      </c>
      <c r="K100" s="60">
        <v>10.485794000000006</v>
      </c>
      <c r="L100" s="86">
        <v>398</v>
      </c>
      <c r="M100" s="60">
        <v>35.737791000000108</v>
      </c>
      <c r="N100" s="86">
        <v>38</v>
      </c>
      <c r="O100" s="60">
        <v>3.2550439999999998</v>
      </c>
      <c r="P100" s="59"/>
      <c r="Q100" s="60"/>
      <c r="R100" s="59"/>
      <c r="S100" s="60"/>
      <c r="T100" s="86">
        <v>165</v>
      </c>
      <c r="U100" s="60">
        <v>2.3768999999999987</v>
      </c>
      <c r="V100" s="87">
        <v>151</v>
      </c>
      <c r="W100" s="99">
        <v>2.3258999999999985</v>
      </c>
      <c r="X100" s="87">
        <v>14</v>
      </c>
      <c r="Y100" s="134">
        <v>5.1000000000000018E-2</v>
      </c>
      <c r="Z100" s="190">
        <f t="shared" si="9"/>
        <v>0</v>
      </c>
      <c r="AA100" s="191">
        <f t="shared" si="10"/>
        <v>0</v>
      </c>
    </row>
    <row r="101" spans="1:27" s="61" customFormat="1" ht="27.75" customHeight="1" outlineLevel="1" x14ac:dyDescent="0.3">
      <c r="A101" s="133">
        <v>2</v>
      </c>
      <c r="B101" s="62" t="s">
        <v>397</v>
      </c>
      <c r="C101" s="58">
        <v>1714204</v>
      </c>
      <c r="D101" s="86">
        <v>1081</v>
      </c>
      <c r="E101" s="60">
        <v>11.599825999999988</v>
      </c>
      <c r="F101" s="86">
        <v>29</v>
      </c>
      <c r="G101" s="60">
        <v>1.2724999999999997</v>
      </c>
      <c r="H101" s="86">
        <f t="shared" si="7"/>
        <v>452</v>
      </c>
      <c r="I101" s="60">
        <f t="shared" si="8"/>
        <v>4.8628079999999976</v>
      </c>
      <c r="J101" s="86">
        <v>307</v>
      </c>
      <c r="K101" s="60">
        <v>3.0666669999999967</v>
      </c>
      <c r="L101" s="86">
        <v>322</v>
      </c>
      <c r="M101" s="60">
        <v>3.6703509999999935</v>
      </c>
      <c r="N101" s="86">
        <v>29</v>
      </c>
      <c r="O101" s="60">
        <v>0.8704000000000004</v>
      </c>
      <c r="P101" s="59"/>
      <c r="Q101" s="60"/>
      <c r="R101" s="59"/>
      <c r="S101" s="60"/>
      <c r="T101" s="86">
        <v>129</v>
      </c>
      <c r="U101" s="60">
        <v>1.1000620000000005</v>
      </c>
      <c r="V101" s="86">
        <v>59</v>
      </c>
      <c r="W101" s="98">
        <v>0.75036200000000031</v>
      </c>
      <c r="X101" s="86">
        <v>70</v>
      </c>
      <c r="Y101" s="135">
        <v>0.34970000000000029</v>
      </c>
      <c r="Z101" s="190">
        <f t="shared" si="9"/>
        <v>0</v>
      </c>
      <c r="AA101" s="191">
        <f t="shared" si="10"/>
        <v>0</v>
      </c>
    </row>
    <row r="102" spans="1:27" s="61" customFormat="1" ht="27.75" customHeight="1" outlineLevel="1" x14ac:dyDescent="0.3">
      <c r="A102" s="133">
        <v>3</v>
      </c>
      <c r="B102" s="62" t="s">
        <v>398</v>
      </c>
      <c r="C102" s="58">
        <v>1714207</v>
      </c>
      <c r="D102" s="86">
        <v>1462</v>
      </c>
      <c r="E102" s="60">
        <v>19.526516000000072</v>
      </c>
      <c r="F102" s="86">
        <v>23</v>
      </c>
      <c r="G102" s="60">
        <v>1.2249000000000001</v>
      </c>
      <c r="H102" s="86">
        <f t="shared" si="7"/>
        <v>759</v>
      </c>
      <c r="I102" s="60">
        <f t="shared" si="8"/>
        <v>11.755639000000093</v>
      </c>
      <c r="J102" s="86">
        <v>224</v>
      </c>
      <c r="K102" s="60">
        <v>2.3642169999999938</v>
      </c>
      <c r="L102" s="86">
        <v>479</v>
      </c>
      <c r="M102" s="60">
        <v>5.4066599999999863</v>
      </c>
      <c r="N102" s="86">
        <v>25</v>
      </c>
      <c r="O102" s="60">
        <v>0.112594</v>
      </c>
      <c r="P102" s="59"/>
      <c r="Q102" s="60"/>
      <c r="R102" s="59"/>
      <c r="S102" s="60"/>
      <c r="T102" s="86">
        <v>125</v>
      </c>
      <c r="U102" s="60">
        <v>1.5063310000000001</v>
      </c>
      <c r="V102" s="86">
        <v>122</v>
      </c>
      <c r="W102" s="98">
        <v>1.4588780000000001</v>
      </c>
      <c r="X102" s="86">
        <v>3</v>
      </c>
      <c r="Y102" s="135">
        <v>4.7453000000000002E-2</v>
      </c>
      <c r="Z102" s="190">
        <f t="shared" si="9"/>
        <v>0</v>
      </c>
      <c r="AA102" s="191">
        <f t="shared" si="10"/>
        <v>0</v>
      </c>
    </row>
    <row r="103" spans="1:27" s="61" customFormat="1" ht="27.75" customHeight="1" outlineLevel="1" x14ac:dyDescent="0.3">
      <c r="A103" s="133">
        <v>4</v>
      </c>
      <c r="B103" s="62" t="s">
        <v>399</v>
      </c>
      <c r="C103" s="58">
        <v>1714212</v>
      </c>
      <c r="D103" s="86">
        <v>812</v>
      </c>
      <c r="E103" s="60">
        <v>7.7222330000000339</v>
      </c>
      <c r="F103" s="86">
        <v>19</v>
      </c>
      <c r="G103" s="60">
        <v>0.6372000000000001</v>
      </c>
      <c r="H103" s="86">
        <f t="shared" si="7"/>
        <v>420</v>
      </c>
      <c r="I103" s="60">
        <f t="shared" si="8"/>
        <v>3.0491210000000386</v>
      </c>
      <c r="J103" s="86">
        <v>115</v>
      </c>
      <c r="K103" s="60">
        <v>3.7073569999999947</v>
      </c>
      <c r="L103" s="86">
        <v>277</v>
      </c>
      <c r="M103" s="60">
        <v>0.96575500000000059</v>
      </c>
      <c r="N103" s="86">
        <v>9</v>
      </c>
      <c r="O103" s="60">
        <v>1.4400000000000003E-2</v>
      </c>
      <c r="P103" s="59"/>
      <c r="Q103" s="60"/>
      <c r="R103" s="59"/>
      <c r="S103" s="60"/>
      <c r="T103" s="86">
        <v>12</v>
      </c>
      <c r="U103" s="60">
        <v>3.0910000000000003E-2</v>
      </c>
      <c r="V103" s="86">
        <v>12</v>
      </c>
      <c r="W103" s="98">
        <v>3.0910000000000003E-2</v>
      </c>
      <c r="X103" s="86">
        <v>0</v>
      </c>
      <c r="Y103" s="135">
        <v>0</v>
      </c>
      <c r="Z103" s="190">
        <f t="shared" si="9"/>
        <v>0</v>
      </c>
      <c r="AA103" s="191">
        <f t="shared" si="10"/>
        <v>0</v>
      </c>
    </row>
    <row r="104" spans="1:27" s="61" customFormat="1" ht="27.75" customHeight="1" outlineLevel="1" x14ac:dyDescent="0.3">
      <c r="A104" s="133">
        <v>5</v>
      </c>
      <c r="B104" s="62" t="s">
        <v>400</v>
      </c>
      <c r="C104" s="58">
        <v>1714216</v>
      </c>
      <c r="D104" s="86">
        <v>934</v>
      </c>
      <c r="E104" s="60">
        <v>3.5409669999999847</v>
      </c>
      <c r="F104" s="86">
        <v>16</v>
      </c>
      <c r="G104" s="60">
        <v>0.83849999999999991</v>
      </c>
      <c r="H104" s="86">
        <f t="shared" si="7"/>
        <v>599</v>
      </c>
      <c r="I104" s="60">
        <f t="shared" si="8"/>
        <v>1.5205239999999827</v>
      </c>
      <c r="J104" s="86">
        <v>142</v>
      </c>
      <c r="K104" s="60">
        <v>1.1168000000000022</v>
      </c>
      <c r="L104" s="86">
        <v>193</v>
      </c>
      <c r="M104" s="60">
        <v>0.90364299999999975</v>
      </c>
      <c r="N104" s="86">
        <v>37</v>
      </c>
      <c r="O104" s="60">
        <v>0.12030000000000003</v>
      </c>
      <c r="P104" s="59"/>
      <c r="Q104" s="60"/>
      <c r="R104" s="59"/>
      <c r="S104" s="60"/>
      <c r="T104" s="86">
        <v>33</v>
      </c>
      <c r="U104" s="60">
        <v>7.5500000000000012E-2</v>
      </c>
      <c r="V104" s="86">
        <v>19</v>
      </c>
      <c r="W104" s="98">
        <v>3.1399999999999997E-2</v>
      </c>
      <c r="X104" s="86">
        <v>14</v>
      </c>
      <c r="Y104" s="135">
        <v>4.4100000000000007E-2</v>
      </c>
      <c r="Z104" s="190">
        <f t="shared" si="9"/>
        <v>0</v>
      </c>
      <c r="AA104" s="191">
        <f t="shared" si="10"/>
        <v>0</v>
      </c>
    </row>
    <row r="105" spans="1:27" s="61" customFormat="1" ht="27.75" customHeight="1" outlineLevel="1" x14ac:dyDescent="0.3">
      <c r="A105" s="133">
        <v>6</v>
      </c>
      <c r="B105" s="62" t="s">
        <v>401</v>
      </c>
      <c r="C105" s="58">
        <v>1714219</v>
      </c>
      <c r="D105" s="86">
        <v>1953</v>
      </c>
      <c r="E105" s="60">
        <v>47.436107</v>
      </c>
      <c r="F105" s="86">
        <v>19</v>
      </c>
      <c r="G105" s="60">
        <v>1.7648999999999999</v>
      </c>
      <c r="H105" s="86">
        <f t="shared" si="7"/>
        <v>328</v>
      </c>
      <c r="I105" s="60">
        <f t="shared" si="8"/>
        <v>3.4259329999999313</v>
      </c>
      <c r="J105" s="86">
        <v>820</v>
      </c>
      <c r="K105" s="60">
        <v>30.574976000000181</v>
      </c>
      <c r="L105" s="86">
        <v>805</v>
      </c>
      <c r="M105" s="60">
        <v>13.435197999999888</v>
      </c>
      <c r="N105" s="86">
        <v>4</v>
      </c>
      <c r="O105" s="60">
        <v>0.2959</v>
      </c>
      <c r="P105" s="59"/>
      <c r="Q105" s="60"/>
      <c r="R105" s="59"/>
      <c r="S105" s="60"/>
      <c r="T105" s="86">
        <v>647</v>
      </c>
      <c r="U105" s="60">
        <v>4.3877259999999687</v>
      </c>
      <c r="V105" s="86">
        <v>642</v>
      </c>
      <c r="W105" s="98">
        <v>4.2277259999999686</v>
      </c>
      <c r="X105" s="86">
        <v>5</v>
      </c>
      <c r="Y105" s="135">
        <v>0.16</v>
      </c>
      <c r="Z105" s="190">
        <f t="shared" si="9"/>
        <v>0</v>
      </c>
      <c r="AA105" s="191">
        <f t="shared" si="10"/>
        <v>0</v>
      </c>
    </row>
    <row r="106" spans="1:27" s="61" customFormat="1" ht="27.75" customHeight="1" outlineLevel="1" x14ac:dyDescent="0.3">
      <c r="A106" s="133">
        <v>7</v>
      </c>
      <c r="B106" s="62" t="s">
        <v>402</v>
      </c>
      <c r="C106" s="58">
        <v>1714224</v>
      </c>
      <c r="D106" s="86">
        <v>1108</v>
      </c>
      <c r="E106" s="60">
        <v>19.014290000000166</v>
      </c>
      <c r="F106" s="86">
        <v>19</v>
      </c>
      <c r="G106" s="60">
        <v>0.99570000000000014</v>
      </c>
      <c r="H106" s="86">
        <f t="shared" si="7"/>
        <v>232</v>
      </c>
      <c r="I106" s="60">
        <f t="shared" si="8"/>
        <v>1.8688370000001395</v>
      </c>
      <c r="J106" s="86">
        <v>302</v>
      </c>
      <c r="K106" s="60">
        <v>3.4451129999999939</v>
      </c>
      <c r="L106" s="86">
        <v>574</v>
      </c>
      <c r="M106" s="60">
        <v>13.700340000000033</v>
      </c>
      <c r="N106" s="86">
        <v>2</v>
      </c>
      <c r="O106" s="60">
        <v>0.1</v>
      </c>
      <c r="P106" s="59"/>
      <c r="Q106" s="60"/>
      <c r="R106" s="59"/>
      <c r="S106" s="60"/>
      <c r="T106" s="86">
        <v>465</v>
      </c>
      <c r="U106" s="60">
        <v>11.916350000000003</v>
      </c>
      <c r="V106" s="86">
        <v>330</v>
      </c>
      <c r="W106" s="98">
        <v>7.8923679999999896</v>
      </c>
      <c r="X106" s="86">
        <v>135</v>
      </c>
      <c r="Y106" s="135">
        <v>4.0239820000000135</v>
      </c>
      <c r="Z106" s="190">
        <f t="shared" si="9"/>
        <v>0</v>
      </c>
      <c r="AA106" s="191">
        <f t="shared" si="10"/>
        <v>0</v>
      </c>
    </row>
    <row r="107" spans="1:27" s="61" customFormat="1" ht="27.75" customHeight="1" outlineLevel="1" x14ac:dyDescent="0.3">
      <c r="A107" s="133">
        <v>8</v>
      </c>
      <c r="B107" s="62" t="s">
        <v>403</v>
      </c>
      <c r="C107" s="58">
        <v>1714229</v>
      </c>
      <c r="D107" s="86">
        <v>1152</v>
      </c>
      <c r="E107" s="60">
        <v>11.742092000000303</v>
      </c>
      <c r="F107" s="86">
        <v>10</v>
      </c>
      <c r="G107" s="60">
        <v>1.137</v>
      </c>
      <c r="H107" s="86">
        <f t="shared" si="7"/>
        <v>758</v>
      </c>
      <c r="I107" s="60">
        <f t="shared" si="8"/>
        <v>2.4703880000002911</v>
      </c>
      <c r="J107" s="86">
        <v>128</v>
      </c>
      <c r="K107" s="60">
        <v>8.1280220000000121</v>
      </c>
      <c r="L107" s="86">
        <v>266</v>
      </c>
      <c r="M107" s="60">
        <v>1.1436820000000001</v>
      </c>
      <c r="N107" s="86">
        <v>11</v>
      </c>
      <c r="O107" s="60">
        <v>2.2000000000000006E-2</v>
      </c>
      <c r="P107" s="59"/>
      <c r="Q107" s="60"/>
      <c r="R107" s="59"/>
      <c r="S107" s="60"/>
      <c r="T107" s="86">
        <v>71</v>
      </c>
      <c r="U107" s="60">
        <v>0.22140000000000001</v>
      </c>
      <c r="V107" s="86">
        <v>71</v>
      </c>
      <c r="W107" s="98">
        <v>0.22140000000000001</v>
      </c>
      <c r="X107" s="86">
        <v>0</v>
      </c>
      <c r="Y107" s="135">
        <v>0</v>
      </c>
      <c r="Z107" s="190">
        <f t="shared" si="9"/>
        <v>0</v>
      </c>
      <c r="AA107" s="191">
        <f t="shared" si="10"/>
        <v>0</v>
      </c>
    </row>
    <row r="108" spans="1:27" s="61" customFormat="1" ht="27.75" customHeight="1" outlineLevel="1" x14ac:dyDescent="0.3">
      <c r="A108" s="133">
        <v>9</v>
      </c>
      <c r="B108" s="62" t="s">
        <v>404</v>
      </c>
      <c r="C108" s="58">
        <v>1714234</v>
      </c>
      <c r="D108" s="86">
        <v>1107</v>
      </c>
      <c r="E108" s="60">
        <v>8.5253899999999323</v>
      </c>
      <c r="F108" s="86">
        <v>35</v>
      </c>
      <c r="G108" s="60">
        <v>0.7874000000000001</v>
      </c>
      <c r="H108" s="86">
        <f t="shared" si="7"/>
        <v>774</v>
      </c>
      <c r="I108" s="60">
        <f t="shared" si="8"/>
        <v>5.7862479999999348</v>
      </c>
      <c r="J108" s="86">
        <v>112</v>
      </c>
      <c r="K108" s="60">
        <v>1.6195239999999973</v>
      </c>
      <c r="L108" s="86">
        <v>221</v>
      </c>
      <c r="M108" s="60">
        <v>1.1196179999999998</v>
      </c>
      <c r="N108" s="86">
        <v>21</v>
      </c>
      <c r="O108" s="60">
        <v>9.6200000000000022E-2</v>
      </c>
      <c r="P108" s="59"/>
      <c r="Q108" s="60"/>
      <c r="R108" s="59"/>
      <c r="S108" s="60"/>
      <c r="T108" s="86">
        <v>41</v>
      </c>
      <c r="U108" s="60">
        <v>0.13698800000000005</v>
      </c>
      <c r="V108" s="86">
        <v>41</v>
      </c>
      <c r="W108" s="98">
        <v>0.13698800000000005</v>
      </c>
      <c r="X108" s="86">
        <v>0</v>
      </c>
      <c r="Y108" s="135">
        <v>0</v>
      </c>
      <c r="Z108" s="190">
        <f t="shared" si="9"/>
        <v>0</v>
      </c>
      <c r="AA108" s="191">
        <f t="shared" si="10"/>
        <v>0</v>
      </c>
    </row>
    <row r="109" spans="1:27" s="61" customFormat="1" ht="27.75" customHeight="1" outlineLevel="1" x14ac:dyDescent="0.3">
      <c r="A109" s="133">
        <v>10</v>
      </c>
      <c r="B109" s="62" t="s">
        <v>405</v>
      </c>
      <c r="C109" s="58">
        <v>1714236</v>
      </c>
      <c r="D109" s="86">
        <v>1715</v>
      </c>
      <c r="E109" s="60">
        <v>9.4511259999999737</v>
      </c>
      <c r="F109" s="86">
        <v>24</v>
      </c>
      <c r="G109" s="60">
        <v>1.4636999999999998</v>
      </c>
      <c r="H109" s="86">
        <f t="shared" si="7"/>
        <v>806</v>
      </c>
      <c r="I109" s="60">
        <f t="shared" si="8"/>
        <v>3.4735610000000023</v>
      </c>
      <c r="J109" s="86">
        <v>272</v>
      </c>
      <c r="K109" s="60">
        <v>2.0923809999999921</v>
      </c>
      <c r="L109" s="86">
        <v>637</v>
      </c>
      <c r="M109" s="60">
        <v>3.8851839999999789</v>
      </c>
      <c r="N109" s="86">
        <v>66</v>
      </c>
      <c r="O109" s="60">
        <v>0.32740000000000008</v>
      </c>
      <c r="P109" s="59"/>
      <c r="Q109" s="60"/>
      <c r="R109" s="59"/>
      <c r="S109" s="60"/>
      <c r="T109" s="86">
        <v>155</v>
      </c>
      <c r="U109" s="60">
        <v>0.56985400000000008</v>
      </c>
      <c r="V109" s="86">
        <v>99</v>
      </c>
      <c r="W109" s="98">
        <v>0.34035400000000016</v>
      </c>
      <c r="X109" s="86">
        <v>56</v>
      </c>
      <c r="Y109" s="135">
        <v>0.22949999999999993</v>
      </c>
      <c r="Z109" s="190">
        <f t="shared" si="9"/>
        <v>0</v>
      </c>
      <c r="AA109" s="191">
        <f t="shared" si="10"/>
        <v>0</v>
      </c>
    </row>
    <row r="110" spans="1:27" s="61" customFormat="1" ht="27.75" customHeight="1" outlineLevel="1" x14ac:dyDescent="0.3">
      <c r="A110" s="133">
        <v>11</v>
      </c>
      <c r="B110" s="62" t="s">
        <v>406</v>
      </c>
      <c r="C110" s="58">
        <v>1714237</v>
      </c>
      <c r="D110" s="86">
        <v>1514</v>
      </c>
      <c r="E110" s="60">
        <v>39.723635999999921</v>
      </c>
      <c r="F110" s="86">
        <v>17</v>
      </c>
      <c r="G110" s="60">
        <v>2.9195000000000007</v>
      </c>
      <c r="H110" s="86">
        <f t="shared" si="7"/>
        <v>717</v>
      </c>
      <c r="I110" s="60">
        <f t="shared" si="8"/>
        <v>14.71346799999997</v>
      </c>
      <c r="J110" s="86">
        <v>188</v>
      </c>
      <c r="K110" s="60">
        <v>12.880375999999966</v>
      </c>
      <c r="L110" s="86">
        <v>609</v>
      </c>
      <c r="M110" s="60">
        <v>12.129791999999984</v>
      </c>
      <c r="N110" s="86">
        <v>31</v>
      </c>
      <c r="O110" s="60">
        <v>0.25919800000000004</v>
      </c>
      <c r="P110" s="59"/>
      <c r="Q110" s="60"/>
      <c r="R110" s="59"/>
      <c r="S110" s="60"/>
      <c r="T110" s="86">
        <v>421</v>
      </c>
      <c r="U110" s="60">
        <v>9.1436269999999791</v>
      </c>
      <c r="V110" s="86">
        <v>412</v>
      </c>
      <c r="W110" s="98">
        <v>8.3069269999999786</v>
      </c>
      <c r="X110" s="86">
        <v>9</v>
      </c>
      <c r="Y110" s="135">
        <v>0.8367</v>
      </c>
      <c r="Z110" s="190">
        <f t="shared" si="9"/>
        <v>0</v>
      </c>
      <c r="AA110" s="191">
        <f t="shared" si="10"/>
        <v>0</v>
      </c>
    </row>
    <row r="111" spans="1:27" s="61" customFormat="1" ht="27.75" customHeight="1" outlineLevel="1" x14ac:dyDescent="0.3">
      <c r="A111" s="133">
        <v>12</v>
      </c>
      <c r="B111" s="62" t="s">
        <v>407</v>
      </c>
      <c r="C111" s="58">
        <v>1714242</v>
      </c>
      <c r="D111" s="86">
        <v>1147</v>
      </c>
      <c r="E111" s="60">
        <v>11.610244999999948</v>
      </c>
      <c r="F111" s="86">
        <v>48</v>
      </c>
      <c r="G111" s="60">
        <v>3.1144000000000007</v>
      </c>
      <c r="H111" s="86">
        <f t="shared" si="7"/>
        <v>481</v>
      </c>
      <c r="I111" s="60">
        <f t="shared" si="8"/>
        <v>5.3895669999999622</v>
      </c>
      <c r="J111" s="86">
        <v>207</v>
      </c>
      <c r="K111" s="60">
        <v>2.2398600000000006</v>
      </c>
      <c r="L111" s="86">
        <v>459</v>
      </c>
      <c r="M111" s="60">
        <v>3.9808179999999846</v>
      </c>
      <c r="N111" s="86">
        <v>2</v>
      </c>
      <c r="O111" s="60">
        <v>7.5104000000000004E-2</v>
      </c>
      <c r="P111" s="59"/>
      <c r="Q111" s="60"/>
      <c r="R111" s="59"/>
      <c r="S111" s="60"/>
      <c r="T111" s="86">
        <v>302</v>
      </c>
      <c r="U111" s="60">
        <v>2.1584800000000053</v>
      </c>
      <c r="V111" s="86">
        <v>302</v>
      </c>
      <c r="W111" s="98">
        <v>2.1584800000000053</v>
      </c>
      <c r="X111" s="86">
        <v>0</v>
      </c>
      <c r="Y111" s="135">
        <v>0</v>
      </c>
      <c r="Z111" s="190">
        <f t="shared" si="9"/>
        <v>0</v>
      </c>
      <c r="AA111" s="191">
        <f t="shared" si="10"/>
        <v>0</v>
      </c>
    </row>
    <row r="112" spans="1:27" s="57" customFormat="1" ht="27.75" customHeight="1" x14ac:dyDescent="0.3">
      <c r="A112" s="136">
        <v>8</v>
      </c>
      <c r="B112" s="137" t="s">
        <v>10</v>
      </c>
      <c r="C112" s="138">
        <v>1718</v>
      </c>
      <c r="D112" s="139">
        <v>20751</v>
      </c>
      <c r="E112" s="140">
        <v>2359.2144898899264</v>
      </c>
      <c r="F112" s="139">
        <v>213</v>
      </c>
      <c r="G112" s="140">
        <v>588.79110000000014</v>
      </c>
      <c r="H112" s="139">
        <f t="shared" si="7"/>
        <v>7337</v>
      </c>
      <c r="I112" s="140">
        <f t="shared" si="8"/>
        <v>828.05362600012609</v>
      </c>
      <c r="J112" s="139">
        <v>3234</v>
      </c>
      <c r="K112" s="140">
        <v>437.54193599999894</v>
      </c>
      <c r="L112" s="139">
        <v>10180</v>
      </c>
      <c r="M112" s="140">
        <v>1093.6189278898014</v>
      </c>
      <c r="N112" s="139">
        <v>470</v>
      </c>
      <c r="O112" s="140">
        <v>50.329963999999997</v>
      </c>
      <c r="P112" s="141"/>
      <c r="Q112" s="140"/>
      <c r="R112" s="141"/>
      <c r="S112" s="140"/>
      <c r="T112" s="139">
        <v>5761</v>
      </c>
      <c r="U112" s="140">
        <v>554.39677199999949</v>
      </c>
      <c r="V112" s="139">
        <v>72</v>
      </c>
      <c r="W112" s="142">
        <v>9.6498499999999989</v>
      </c>
      <c r="X112" s="139">
        <v>5689</v>
      </c>
      <c r="Y112" s="143">
        <v>544.74692199999947</v>
      </c>
      <c r="Z112" s="190">
        <f t="shared" si="9"/>
        <v>0</v>
      </c>
      <c r="AA112" s="191">
        <f t="shared" si="10"/>
        <v>0</v>
      </c>
    </row>
    <row r="113" spans="1:27" s="61" customFormat="1" ht="27.75" customHeight="1" outlineLevel="1" x14ac:dyDescent="0.3">
      <c r="A113" s="133">
        <v>1</v>
      </c>
      <c r="B113" s="62" t="s">
        <v>302</v>
      </c>
      <c r="C113" s="58">
        <v>1718401</v>
      </c>
      <c r="D113" s="86">
        <v>309</v>
      </c>
      <c r="E113" s="60">
        <v>148.83693099999994</v>
      </c>
      <c r="F113" s="86">
        <v>7</v>
      </c>
      <c r="G113" s="60">
        <v>1.4160999999999999</v>
      </c>
      <c r="H113" s="86">
        <f t="shared" si="7"/>
        <v>190</v>
      </c>
      <c r="I113" s="60">
        <f t="shared" si="8"/>
        <v>34.411136999999911</v>
      </c>
      <c r="J113" s="86">
        <v>24</v>
      </c>
      <c r="K113" s="60">
        <v>3.6535029999999997</v>
      </c>
      <c r="L113" s="86">
        <v>95</v>
      </c>
      <c r="M113" s="60">
        <v>110.77229100000002</v>
      </c>
      <c r="N113" s="86">
        <v>1</v>
      </c>
      <c r="O113" s="60">
        <v>6.1699999999999998E-2</v>
      </c>
      <c r="P113" s="59"/>
      <c r="Q113" s="60"/>
      <c r="R113" s="59"/>
      <c r="S113" s="60"/>
      <c r="T113" s="86">
        <v>6</v>
      </c>
      <c r="U113" s="60">
        <v>12.900848999999999</v>
      </c>
      <c r="V113" s="87">
        <v>3</v>
      </c>
      <c r="W113" s="99">
        <v>0.81763700000000006</v>
      </c>
      <c r="X113" s="87">
        <v>3</v>
      </c>
      <c r="Y113" s="134">
        <v>12.083212</v>
      </c>
      <c r="Z113" s="190">
        <f t="shared" si="9"/>
        <v>0</v>
      </c>
      <c r="AA113" s="191">
        <f t="shared" si="10"/>
        <v>0</v>
      </c>
    </row>
    <row r="114" spans="1:27" s="61" customFormat="1" ht="27.75" customHeight="1" outlineLevel="1" x14ac:dyDescent="0.3">
      <c r="A114" s="133">
        <v>2</v>
      </c>
      <c r="B114" s="62" t="s">
        <v>408</v>
      </c>
      <c r="C114" s="58">
        <v>1718238</v>
      </c>
      <c r="D114" s="86">
        <v>464</v>
      </c>
      <c r="E114" s="60">
        <v>21.282768000000086</v>
      </c>
      <c r="F114" s="86">
        <v>3</v>
      </c>
      <c r="G114" s="60">
        <v>0.66620000000000001</v>
      </c>
      <c r="H114" s="86">
        <f t="shared" si="7"/>
        <v>201</v>
      </c>
      <c r="I114" s="60">
        <f t="shared" si="8"/>
        <v>1.565300000000093</v>
      </c>
      <c r="J114" s="86">
        <v>86</v>
      </c>
      <c r="K114" s="60">
        <v>4.141305</v>
      </c>
      <c r="L114" s="86">
        <v>177</v>
      </c>
      <c r="M114" s="60">
        <v>15.576162999999994</v>
      </c>
      <c r="N114" s="86">
        <v>2</v>
      </c>
      <c r="O114" s="60">
        <v>1.1093</v>
      </c>
      <c r="P114" s="59"/>
      <c r="Q114" s="60"/>
      <c r="R114" s="59"/>
      <c r="S114" s="60"/>
      <c r="T114" s="86">
        <v>16</v>
      </c>
      <c r="U114" s="60">
        <v>1.6740989999999993</v>
      </c>
      <c r="V114" s="86">
        <v>0</v>
      </c>
      <c r="W114" s="98">
        <v>0</v>
      </c>
      <c r="X114" s="86">
        <v>16</v>
      </c>
      <c r="Y114" s="135">
        <v>1.6740989999999993</v>
      </c>
      <c r="Z114" s="190">
        <f t="shared" si="9"/>
        <v>0</v>
      </c>
      <c r="AA114" s="191">
        <f t="shared" si="10"/>
        <v>0</v>
      </c>
    </row>
    <row r="115" spans="1:27" s="61" customFormat="1" ht="27.75" customHeight="1" outlineLevel="1" x14ac:dyDescent="0.3">
      <c r="A115" s="133">
        <v>3</v>
      </c>
      <c r="B115" s="62" t="s">
        <v>303</v>
      </c>
      <c r="C115" s="58">
        <v>1718406</v>
      </c>
      <c r="D115" s="86">
        <v>745</v>
      </c>
      <c r="E115" s="60">
        <v>50.762675999999921</v>
      </c>
      <c r="F115" s="86">
        <v>18</v>
      </c>
      <c r="G115" s="60">
        <v>2.9212000000000011</v>
      </c>
      <c r="H115" s="86">
        <f t="shared" si="7"/>
        <v>364</v>
      </c>
      <c r="I115" s="60">
        <f t="shared" si="8"/>
        <v>33.479833999999947</v>
      </c>
      <c r="J115" s="86">
        <v>23</v>
      </c>
      <c r="K115" s="60">
        <v>3.4253330000000011</v>
      </c>
      <c r="L115" s="86">
        <v>358</v>
      </c>
      <c r="M115" s="60">
        <v>13.857508999999972</v>
      </c>
      <c r="N115" s="86">
        <v>11</v>
      </c>
      <c r="O115" s="60">
        <v>3.7191000000000002E-2</v>
      </c>
      <c r="P115" s="59"/>
      <c r="Q115" s="60"/>
      <c r="R115" s="59"/>
      <c r="S115" s="60"/>
      <c r="T115" s="86">
        <v>231</v>
      </c>
      <c r="U115" s="60">
        <v>9.7599000000000071</v>
      </c>
      <c r="V115" s="86">
        <v>0</v>
      </c>
      <c r="W115" s="98">
        <v>0</v>
      </c>
      <c r="X115" s="86">
        <v>231</v>
      </c>
      <c r="Y115" s="135">
        <v>9.7599000000000071</v>
      </c>
      <c r="Z115" s="190">
        <f t="shared" si="9"/>
        <v>0</v>
      </c>
      <c r="AA115" s="191">
        <f t="shared" si="10"/>
        <v>0</v>
      </c>
    </row>
    <row r="116" spans="1:27" s="61" customFormat="1" ht="27.75" customHeight="1" outlineLevel="1" x14ac:dyDescent="0.3">
      <c r="A116" s="133">
        <v>4</v>
      </c>
      <c r="B116" s="62" t="s">
        <v>409</v>
      </c>
      <c r="C116" s="58">
        <v>1718203</v>
      </c>
      <c r="D116" s="86">
        <v>1515</v>
      </c>
      <c r="E116" s="60">
        <v>62.652382999999872</v>
      </c>
      <c r="F116" s="86">
        <v>9</v>
      </c>
      <c r="G116" s="60">
        <v>1.4337999999999997</v>
      </c>
      <c r="H116" s="86">
        <f t="shared" si="7"/>
        <v>269</v>
      </c>
      <c r="I116" s="60">
        <f t="shared" si="8"/>
        <v>6.09118199999957</v>
      </c>
      <c r="J116" s="86">
        <v>195</v>
      </c>
      <c r="K116" s="60">
        <v>19.862356000000055</v>
      </c>
      <c r="L116" s="86">
        <v>1051</v>
      </c>
      <c r="M116" s="60">
        <v>36.698845000000247</v>
      </c>
      <c r="N116" s="86">
        <v>65</v>
      </c>
      <c r="O116" s="60">
        <v>3.7255839999999991</v>
      </c>
      <c r="P116" s="59"/>
      <c r="Q116" s="60"/>
      <c r="R116" s="59"/>
      <c r="S116" s="60"/>
      <c r="T116" s="86">
        <v>505</v>
      </c>
      <c r="U116" s="60">
        <v>10.46233100000007</v>
      </c>
      <c r="V116" s="86">
        <v>0</v>
      </c>
      <c r="W116" s="98">
        <v>0</v>
      </c>
      <c r="X116" s="86">
        <v>505</v>
      </c>
      <c r="Y116" s="135">
        <v>10.46233100000007</v>
      </c>
      <c r="Z116" s="190">
        <f t="shared" si="9"/>
        <v>0</v>
      </c>
      <c r="AA116" s="191">
        <f t="shared" si="10"/>
        <v>0</v>
      </c>
    </row>
    <row r="117" spans="1:27" s="61" customFormat="1" ht="27.75" customHeight="1" outlineLevel="1" x14ac:dyDescent="0.3">
      <c r="A117" s="133">
        <v>5</v>
      </c>
      <c r="B117" s="62" t="s">
        <v>410</v>
      </c>
      <c r="C117" s="58">
        <v>1718206</v>
      </c>
      <c r="D117" s="86">
        <v>2357</v>
      </c>
      <c r="E117" s="60">
        <v>188.43009999999924</v>
      </c>
      <c r="F117" s="86">
        <v>12</v>
      </c>
      <c r="G117" s="60">
        <v>7.372600000000002</v>
      </c>
      <c r="H117" s="86">
        <f t="shared" si="7"/>
        <v>1539</v>
      </c>
      <c r="I117" s="60">
        <f t="shared" si="8"/>
        <v>34.524786999999407</v>
      </c>
      <c r="J117" s="86">
        <v>106</v>
      </c>
      <c r="K117" s="60">
        <v>14.400188000000005</v>
      </c>
      <c r="L117" s="86">
        <v>712</v>
      </c>
      <c r="M117" s="60">
        <v>139.50512499999982</v>
      </c>
      <c r="N117" s="86">
        <v>21</v>
      </c>
      <c r="O117" s="60">
        <v>0.7699330000000002</v>
      </c>
      <c r="P117" s="59"/>
      <c r="Q117" s="60"/>
      <c r="R117" s="59"/>
      <c r="S117" s="60"/>
      <c r="T117" s="86">
        <v>250</v>
      </c>
      <c r="U117" s="60">
        <v>23.683007000000092</v>
      </c>
      <c r="V117" s="86">
        <v>0</v>
      </c>
      <c r="W117" s="98">
        <v>0</v>
      </c>
      <c r="X117" s="86">
        <v>250</v>
      </c>
      <c r="Y117" s="135">
        <v>23.683007000000092</v>
      </c>
      <c r="Z117" s="190">
        <f t="shared" si="9"/>
        <v>0</v>
      </c>
      <c r="AA117" s="191">
        <f t="shared" si="10"/>
        <v>0</v>
      </c>
    </row>
    <row r="118" spans="1:27" s="61" customFormat="1" ht="27.75" customHeight="1" outlineLevel="1" x14ac:dyDescent="0.3">
      <c r="A118" s="133">
        <v>6</v>
      </c>
      <c r="B118" s="62" t="s">
        <v>411</v>
      </c>
      <c r="C118" s="58">
        <v>1718209</v>
      </c>
      <c r="D118" s="86">
        <v>944</v>
      </c>
      <c r="E118" s="60">
        <v>38.929350000000156</v>
      </c>
      <c r="F118" s="86">
        <v>15</v>
      </c>
      <c r="G118" s="60">
        <v>0.23420000000000002</v>
      </c>
      <c r="H118" s="86">
        <f t="shared" si="7"/>
        <v>304</v>
      </c>
      <c r="I118" s="60">
        <f t="shared" si="8"/>
        <v>5.2850460000001469</v>
      </c>
      <c r="J118" s="86">
        <v>91</v>
      </c>
      <c r="K118" s="60">
        <v>5.3271599999999815</v>
      </c>
      <c r="L118" s="86">
        <v>549</v>
      </c>
      <c r="M118" s="60">
        <v>28.317144000000031</v>
      </c>
      <c r="N118" s="86">
        <v>17</v>
      </c>
      <c r="O118" s="60">
        <v>7.9965000000000008E-2</v>
      </c>
      <c r="P118" s="59"/>
      <c r="Q118" s="60"/>
      <c r="R118" s="59"/>
      <c r="S118" s="60"/>
      <c r="T118" s="86">
        <v>204</v>
      </c>
      <c r="U118" s="60">
        <v>13.153035000000019</v>
      </c>
      <c r="V118" s="86">
        <v>0</v>
      </c>
      <c r="W118" s="98">
        <v>0</v>
      </c>
      <c r="X118" s="86">
        <v>204</v>
      </c>
      <c r="Y118" s="135">
        <v>13.153035000000019</v>
      </c>
      <c r="Z118" s="190">
        <f t="shared" si="9"/>
        <v>0</v>
      </c>
      <c r="AA118" s="191">
        <f t="shared" si="10"/>
        <v>0</v>
      </c>
    </row>
    <row r="119" spans="1:27" s="61" customFormat="1" ht="27.75" customHeight="1" outlineLevel="1" x14ac:dyDescent="0.3">
      <c r="A119" s="133">
        <v>7</v>
      </c>
      <c r="B119" s="62" t="s">
        <v>412</v>
      </c>
      <c r="C119" s="58">
        <v>1718212</v>
      </c>
      <c r="D119" s="86">
        <v>1624</v>
      </c>
      <c r="E119" s="60">
        <v>47.742172999999845</v>
      </c>
      <c r="F119" s="86">
        <v>9</v>
      </c>
      <c r="G119" s="60">
        <v>4.0269999999999992</v>
      </c>
      <c r="H119" s="86">
        <f t="shared" si="7"/>
        <v>245</v>
      </c>
      <c r="I119" s="60">
        <f t="shared" si="8"/>
        <v>12.202539999999473</v>
      </c>
      <c r="J119" s="86">
        <v>184</v>
      </c>
      <c r="K119" s="60">
        <v>2.3823009999999942</v>
      </c>
      <c r="L119" s="86">
        <v>1195</v>
      </c>
      <c r="M119" s="60">
        <v>33.15733200000038</v>
      </c>
      <c r="N119" s="86">
        <v>15</v>
      </c>
      <c r="O119" s="60">
        <v>0.11976900000000004</v>
      </c>
      <c r="P119" s="59"/>
      <c r="Q119" s="60"/>
      <c r="R119" s="59"/>
      <c r="S119" s="60"/>
      <c r="T119" s="86">
        <v>998</v>
      </c>
      <c r="U119" s="60">
        <v>28.656979999999805</v>
      </c>
      <c r="V119" s="86">
        <v>0</v>
      </c>
      <c r="W119" s="98">
        <v>0</v>
      </c>
      <c r="X119" s="86">
        <v>998</v>
      </c>
      <c r="Y119" s="135">
        <v>28.656979999999805</v>
      </c>
      <c r="Z119" s="190">
        <f t="shared" si="9"/>
        <v>0</v>
      </c>
      <c r="AA119" s="191">
        <f t="shared" si="10"/>
        <v>0</v>
      </c>
    </row>
    <row r="120" spans="1:27" s="61" customFormat="1" ht="27.75" customHeight="1" outlineLevel="1" x14ac:dyDescent="0.3">
      <c r="A120" s="133">
        <v>8</v>
      </c>
      <c r="B120" s="62" t="s">
        <v>413</v>
      </c>
      <c r="C120" s="58">
        <v>1718215</v>
      </c>
      <c r="D120" s="86">
        <v>1762</v>
      </c>
      <c r="E120" s="60">
        <v>153.77898400000026</v>
      </c>
      <c r="F120" s="86">
        <v>18</v>
      </c>
      <c r="G120" s="60">
        <v>22.798399999999997</v>
      </c>
      <c r="H120" s="86">
        <f t="shared" si="7"/>
        <v>889</v>
      </c>
      <c r="I120" s="60">
        <f t="shared" si="8"/>
        <v>52.895001000000264</v>
      </c>
      <c r="J120" s="86">
        <v>61</v>
      </c>
      <c r="K120" s="60">
        <v>30.665071000000001</v>
      </c>
      <c r="L120" s="86">
        <v>812</v>
      </c>
      <c r="M120" s="60">
        <v>70.218912000000003</v>
      </c>
      <c r="N120" s="86">
        <v>27</v>
      </c>
      <c r="O120" s="60">
        <v>2.0068590000000004</v>
      </c>
      <c r="P120" s="59"/>
      <c r="Q120" s="60"/>
      <c r="R120" s="59"/>
      <c r="S120" s="60"/>
      <c r="T120" s="86">
        <v>381</v>
      </c>
      <c r="U120" s="60">
        <v>26.540927999999997</v>
      </c>
      <c r="V120" s="86">
        <v>0</v>
      </c>
      <c r="W120" s="98">
        <v>0</v>
      </c>
      <c r="X120" s="86">
        <v>381</v>
      </c>
      <c r="Y120" s="135">
        <v>26.540927999999997</v>
      </c>
      <c r="Z120" s="190">
        <f t="shared" si="9"/>
        <v>0</v>
      </c>
      <c r="AA120" s="191">
        <f t="shared" si="10"/>
        <v>0</v>
      </c>
    </row>
    <row r="121" spans="1:27" s="61" customFormat="1" ht="27.75" customHeight="1" outlineLevel="1" x14ac:dyDescent="0.3">
      <c r="A121" s="133">
        <v>9</v>
      </c>
      <c r="B121" s="62" t="s">
        <v>414</v>
      </c>
      <c r="C121" s="58">
        <v>1718216</v>
      </c>
      <c r="D121" s="86">
        <v>2189</v>
      </c>
      <c r="E121" s="60">
        <v>239.40438899999967</v>
      </c>
      <c r="F121" s="86">
        <v>8</v>
      </c>
      <c r="G121" s="60">
        <v>21.819400000000002</v>
      </c>
      <c r="H121" s="86">
        <f t="shared" si="7"/>
        <v>390</v>
      </c>
      <c r="I121" s="60">
        <f t="shared" si="8"/>
        <v>68.776633999999234</v>
      </c>
      <c r="J121" s="86">
        <v>356</v>
      </c>
      <c r="K121" s="60">
        <v>38.792014999999978</v>
      </c>
      <c r="L121" s="86">
        <v>1443</v>
      </c>
      <c r="M121" s="60">
        <v>131.83574000000047</v>
      </c>
      <c r="N121" s="86">
        <v>37</v>
      </c>
      <c r="O121" s="60">
        <v>9.592624999999984</v>
      </c>
      <c r="P121" s="59"/>
      <c r="Q121" s="60"/>
      <c r="R121" s="59"/>
      <c r="S121" s="60"/>
      <c r="T121" s="86">
        <v>1301</v>
      </c>
      <c r="U121" s="60">
        <v>91.335346000000044</v>
      </c>
      <c r="V121" s="86">
        <v>59</v>
      </c>
      <c r="W121" s="98">
        <v>0.87380000000000002</v>
      </c>
      <c r="X121" s="86">
        <v>1242</v>
      </c>
      <c r="Y121" s="135">
        <v>90.461546000000041</v>
      </c>
      <c r="Z121" s="190">
        <f t="shared" si="9"/>
        <v>0</v>
      </c>
      <c r="AA121" s="191">
        <f t="shared" si="10"/>
        <v>0</v>
      </c>
    </row>
    <row r="122" spans="1:27" s="61" customFormat="1" ht="27.75" customHeight="1" outlineLevel="1" x14ac:dyDescent="0.3">
      <c r="A122" s="133">
        <v>10</v>
      </c>
      <c r="B122" s="62" t="s">
        <v>415</v>
      </c>
      <c r="C122" s="58">
        <v>1718218</v>
      </c>
      <c r="D122" s="86">
        <v>881</v>
      </c>
      <c r="E122" s="60">
        <v>227.58916600000029</v>
      </c>
      <c r="F122" s="86">
        <v>14</v>
      </c>
      <c r="G122" s="60">
        <v>1.7002999999999999</v>
      </c>
      <c r="H122" s="86">
        <f t="shared" si="7"/>
        <v>469</v>
      </c>
      <c r="I122" s="60">
        <f t="shared" si="8"/>
        <v>9.8863720000003639</v>
      </c>
      <c r="J122" s="86">
        <v>62</v>
      </c>
      <c r="K122" s="60">
        <v>4.9764539999999995</v>
      </c>
      <c r="L122" s="86">
        <v>350</v>
      </c>
      <c r="M122" s="60">
        <v>212.72633999999994</v>
      </c>
      <c r="N122" s="86">
        <v>16</v>
      </c>
      <c r="O122" s="60">
        <v>0.425761</v>
      </c>
      <c r="P122" s="59"/>
      <c r="Q122" s="60"/>
      <c r="R122" s="59"/>
      <c r="S122" s="60"/>
      <c r="T122" s="86">
        <v>161</v>
      </c>
      <c r="U122" s="60">
        <v>197.77259799999996</v>
      </c>
      <c r="V122" s="86">
        <v>0</v>
      </c>
      <c r="W122" s="98">
        <v>0</v>
      </c>
      <c r="X122" s="86">
        <v>161</v>
      </c>
      <c r="Y122" s="135">
        <v>197.77259799999996</v>
      </c>
      <c r="Z122" s="190">
        <f t="shared" si="9"/>
        <v>0</v>
      </c>
      <c r="AA122" s="191">
        <f t="shared" si="10"/>
        <v>0</v>
      </c>
    </row>
    <row r="123" spans="1:27" s="61" customFormat="1" ht="27.75" customHeight="1" outlineLevel="1" x14ac:dyDescent="0.3">
      <c r="A123" s="133">
        <v>11</v>
      </c>
      <c r="B123" s="62" t="s">
        <v>416</v>
      </c>
      <c r="C123" s="58">
        <v>1718224</v>
      </c>
      <c r="D123" s="86">
        <v>1400</v>
      </c>
      <c r="E123" s="60">
        <v>54.704229999999889</v>
      </c>
      <c r="F123" s="86">
        <v>27</v>
      </c>
      <c r="G123" s="60">
        <v>5.6014000000000017</v>
      </c>
      <c r="H123" s="86">
        <f t="shared" si="7"/>
        <v>412</v>
      </c>
      <c r="I123" s="60">
        <f t="shared" si="8"/>
        <v>7.4472679999999478</v>
      </c>
      <c r="J123" s="86">
        <v>314</v>
      </c>
      <c r="K123" s="60">
        <v>18.193114999999985</v>
      </c>
      <c r="L123" s="86">
        <v>674</v>
      </c>
      <c r="M123" s="60">
        <v>29.063846999999956</v>
      </c>
      <c r="N123" s="86">
        <v>20</v>
      </c>
      <c r="O123" s="60">
        <v>0.43371100000000001</v>
      </c>
      <c r="P123" s="59"/>
      <c r="Q123" s="60"/>
      <c r="R123" s="59"/>
      <c r="S123" s="60"/>
      <c r="T123" s="86">
        <v>388</v>
      </c>
      <c r="U123" s="60">
        <v>7.5039980000000019</v>
      </c>
      <c r="V123" s="86">
        <v>0</v>
      </c>
      <c r="W123" s="98">
        <v>0</v>
      </c>
      <c r="X123" s="86">
        <v>388</v>
      </c>
      <c r="Y123" s="135">
        <v>7.5039980000000019</v>
      </c>
      <c r="Z123" s="190">
        <f t="shared" si="9"/>
        <v>0</v>
      </c>
      <c r="AA123" s="191">
        <f t="shared" si="10"/>
        <v>0</v>
      </c>
    </row>
    <row r="124" spans="1:27" s="61" customFormat="1" ht="27.75" customHeight="1" outlineLevel="1" x14ac:dyDescent="0.3">
      <c r="A124" s="133">
        <v>12</v>
      </c>
      <c r="B124" s="62" t="s">
        <v>417</v>
      </c>
      <c r="C124" s="58">
        <v>1718227</v>
      </c>
      <c r="D124" s="86">
        <v>764</v>
      </c>
      <c r="E124" s="60">
        <v>183.10144788979969</v>
      </c>
      <c r="F124" s="86">
        <v>9</v>
      </c>
      <c r="G124" s="60">
        <v>56.053500000000007</v>
      </c>
      <c r="H124" s="86">
        <f t="shared" si="7"/>
        <v>328</v>
      </c>
      <c r="I124" s="60">
        <f t="shared" si="8"/>
        <v>29.718515999999671</v>
      </c>
      <c r="J124" s="86">
        <v>130</v>
      </c>
      <c r="K124" s="60">
        <v>139.05625900000001</v>
      </c>
      <c r="L124" s="86">
        <v>306</v>
      </c>
      <c r="M124" s="60">
        <v>14.326672889800005</v>
      </c>
      <c r="N124" s="86">
        <v>1</v>
      </c>
      <c r="O124" s="60">
        <v>5.0000000000000001E-3</v>
      </c>
      <c r="P124" s="59"/>
      <c r="Q124" s="60"/>
      <c r="R124" s="59"/>
      <c r="S124" s="60"/>
      <c r="T124" s="86">
        <v>94</v>
      </c>
      <c r="U124" s="60">
        <v>5.848985999999992</v>
      </c>
      <c r="V124" s="86">
        <v>0</v>
      </c>
      <c r="W124" s="98">
        <v>0</v>
      </c>
      <c r="X124" s="86">
        <v>94</v>
      </c>
      <c r="Y124" s="135">
        <v>5.848985999999992</v>
      </c>
      <c r="Z124" s="190">
        <f t="shared" si="9"/>
        <v>0</v>
      </c>
      <c r="AA124" s="191">
        <f t="shared" si="10"/>
        <v>0</v>
      </c>
    </row>
    <row r="125" spans="1:27" s="61" customFormat="1" ht="27.75" customHeight="1" outlineLevel="1" x14ac:dyDescent="0.3">
      <c r="A125" s="133">
        <v>13</v>
      </c>
      <c r="B125" s="62" t="s">
        <v>418</v>
      </c>
      <c r="C125" s="58">
        <v>1718230</v>
      </c>
      <c r="D125" s="86">
        <v>904</v>
      </c>
      <c r="E125" s="60">
        <v>513.4061539999999</v>
      </c>
      <c r="F125" s="86">
        <v>19</v>
      </c>
      <c r="G125" s="60">
        <v>450.24210000000005</v>
      </c>
      <c r="H125" s="86">
        <f t="shared" si="7"/>
        <v>485</v>
      </c>
      <c r="I125" s="60">
        <f t="shared" si="8"/>
        <v>477.26828199999994</v>
      </c>
      <c r="J125" s="86">
        <v>194</v>
      </c>
      <c r="K125" s="60">
        <v>14.064083000000004</v>
      </c>
      <c r="L125" s="86">
        <v>225</v>
      </c>
      <c r="M125" s="60">
        <v>22.073788999999991</v>
      </c>
      <c r="N125" s="86">
        <v>12</v>
      </c>
      <c r="O125" s="60">
        <v>0.53837699999999999</v>
      </c>
      <c r="P125" s="59"/>
      <c r="Q125" s="60"/>
      <c r="R125" s="59"/>
      <c r="S125" s="60"/>
      <c r="T125" s="86">
        <v>69</v>
      </c>
      <c r="U125" s="60">
        <v>10.635774</v>
      </c>
      <c r="V125" s="86">
        <v>8</v>
      </c>
      <c r="W125" s="98">
        <v>0.22941300000000001</v>
      </c>
      <c r="X125" s="86">
        <v>61</v>
      </c>
      <c r="Y125" s="135">
        <v>10.406361</v>
      </c>
      <c r="Z125" s="190">
        <f t="shared" si="9"/>
        <v>0</v>
      </c>
      <c r="AA125" s="191">
        <f t="shared" si="10"/>
        <v>-3.5527136788005009E-14</v>
      </c>
    </row>
    <row r="126" spans="1:27" s="61" customFormat="1" ht="27.75" customHeight="1" outlineLevel="1" x14ac:dyDescent="0.3">
      <c r="A126" s="133">
        <v>14</v>
      </c>
      <c r="B126" s="62" t="s">
        <v>419</v>
      </c>
      <c r="C126" s="58">
        <v>1718233</v>
      </c>
      <c r="D126" s="86">
        <v>1379</v>
      </c>
      <c r="E126" s="60">
        <v>136.02776600000007</v>
      </c>
      <c r="F126" s="86">
        <v>9</v>
      </c>
      <c r="G126" s="60">
        <v>2.6154999999999999</v>
      </c>
      <c r="H126" s="86">
        <f t="shared" si="7"/>
        <v>345</v>
      </c>
      <c r="I126" s="60">
        <f t="shared" si="8"/>
        <v>22.808517000000165</v>
      </c>
      <c r="J126" s="86">
        <v>616</v>
      </c>
      <c r="K126" s="60">
        <v>33.876764999999622</v>
      </c>
      <c r="L126" s="86">
        <v>418</v>
      </c>
      <c r="M126" s="60">
        <v>79.342484000000283</v>
      </c>
      <c r="N126" s="86">
        <v>109</v>
      </c>
      <c r="O126" s="60">
        <v>18.675592999999999</v>
      </c>
      <c r="P126" s="59"/>
      <c r="Q126" s="60"/>
      <c r="R126" s="59"/>
      <c r="S126" s="60"/>
      <c r="T126" s="86">
        <v>136</v>
      </c>
      <c r="U126" s="60">
        <v>18.151986999999998</v>
      </c>
      <c r="V126" s="86">
        <v>2</v>
      </c>
      <c r="W126" s="98">
        <v>7.7289999999999992</v>
      </c>
      <c r="X126" s="86">
        <v>134</v>
      </c>
      <c r="Y126" s="135">
        <v>10.422986999999999</v>
      </c>
      <c r="Z126" s="190">
        <f t="shared" si="9"/>
        <v>0</v>
      </c>
      <c r="AA126" s="191">
        <f t="shared" si="10"/>
        <v>0</v>
      </c>
    </row>
    <row r="127" spans="1:27" s="61" customFormat="1" ht="27.75" customHeight="1" outlineLevel="1" x14ac:dyDescent="0.3">
      <c r="A127" s="133">
        <v>15</v>
      </c>
      <c r="B127" s="62" t="s">
        <v>420</v>
      </c>
      <c r="C127" s="58">
        <v>1718235</v>
      </c>
      <c r="D127" s="86">
        <v>2167</v>
      </c>
      <c r="E127" s="60">
        <v>229.0887739999998</v>
      </c>
      <c r="F127" s="86">
        <v>3</v>
      </c>
      <c r="G127" s="60">
        <v>2.3843000000000001</v>
      </c>
      <c r="H127" s="86">
        <f t="shared" si="7"/>
        <v>541</v>
      </c>
      <c r="I127" s="60">
        <f t="shared" si="8"/>
        <v>18.428568000000297</v>
      </c>
      <c r="J127" s="86">
        <v>313</v>
      </c>
      <c r="K127" s="60">
        <v>78.642609999999266</v>
      </c>
      <c r="L127" s="86">
        <v>1313</v>
      </c>
      <c r="M127" s="60">
        <v>132.01759600000022</v>
      </c>
      <c r="N127" s="86">
        <v>103</v>
      </c>
      <c r="O127" s="60">
        <v>12.089678000000015</v>
      </c>
      <c r="P127" s="59"/>
      <c r="Q127" s="60"/>
      <c r="R127" s="59"/>
      <c r="S127" s="60"/>
      <c r="T127" s="86">
        <v>765</v>
      </c>
      <c r="U127" s="60">
        <v>86.698340999999502</v>
      </c>
      <c r="V127" s="86">
        <v>0</v>
      </c>
      <c r="W127" s="98">
        <v>0</v>
      </c>
      <c r="X127" s="86">
        <v>765</v>
      </c>
      <c r="Y127" s="135">
        <v>86.698340999999502</v>
      </c>
      <c r="Z127" s="190">
        <f t="shared" si="9"/>
        <v>0</v>
      </c>
      <c r="AA127" s="191">
        <f t="shared" si="10"/>
        <v>0</v>
      </c>
    </row>
    <row r="128" spans="1:27" s="61" customFormat="1" ht="27.75" customHeight="1" outlineLevel="1" x14ac:dyDescent="0.3">
      <c r="A128" s="133">
        <v>16</v>
      </c>
      <c r="B128" s="62" t="s">
        <v>421</v>
      </c>
      <c r="C128" s="58">
        <v>1718236</v>
      </c>
      <c r="D128" s="86">
        <v>1347</v>
      </c>
      <c r="E128" s="60">
        <v>63.477198000000172</v>
      </c>
      <c r="F128" s="86">
        <v>33</v>
      </c>
      <c r="G128" s="60">
        <v>7.5051000000000005</v>
      </c>
      <c r="H128" s="86">
        <f t="shared" si="7"/>
        <v>366</v>
      </c>
      <c r="I128" s="60">
        <f t="shared" si="8"/>
        <v>13.264642000000098</v>
      </c>
      <c r="J128" s="86">
        <v>479</v>
      </c>
      <c r="K128" s="60">
        <v>26.083418000000048</v>
      </c>
      <c r="L128" s="86">
        <v>502</v>
      </c>
      <c r="M128" s="60">
        <v>24.129138000000022</v>
      </c>
      <c r="N128" s="86">
        <v>13</v>
      </c>
      <c r="O128" s="60">
        <v>0.65891800000000011</v>
      </c>
      <c r="P128" s="59"/>
      <c r="Q128" s="60"/>
      <c r="R128" s="59"/>
      <c r="S128" s="60"/>
      <c r="T128" s="86">
        <v>256</v>
      </c>
      <c r="U128" s="60">
        <v>9.6186129999999963</v>
      </c>
      <c r="V128" s="86">
        <v>0</v>
      </c>
      <c r="W128" s="98">
        <v>0</v>
      </c>
      <c r="X128" s="86">
        <v>256</v>
      </c>
      <c r="Y128" s="135">
        <v>9.6186129999999963</v>
      </c>
      <c r="Z128" s="190">
        <f t="shared" si="9"/>
        <v>0</v>
      </c>
      <c r="AA128" s="191">
        <f t="shared" si="10"/>
        <v>0</v>
      </c>
    </row>
    <row r="129" spans="1:27" s="57" customFormat="1" ht="27.75" customHeight="1" x14ac:dyDescent="0.3">
      <c r="A129" s="136">
        <v>9</v>
      </c>
      <c r="B129" s="137" t="s">
        <v>31</v>
      </c>
      <c r="C129" s="138">
        <v>1722</v>
      </c>
      <c r="D129" s="139">
        <v>16156</v>
      </c>
      <c r="E129" s="140">
        <v>1126.7221869999712</v>
      </c>
      <c r="F129" s="139">
        <v>478</v>
      </c>
      <c r="G129" s="140">
        <v>128.4837</v>
      </c>
      <c r="H129" s="139">
        <f t="shared" si="7"/>
        <v>5349</v>
      </c>
      <c r="I129" s="140">
        <f t="shared" si="8"/>
        <v>292.59924899997122</v>
      </c>
      <c r="J129" s="139">
        <v>1011</v>
      </c>
      <c r="K129" s="140">
        <v>204.99771600000003</v>
      </c>
      <c r="L129" s="139">
        <v>9796</v>
      </c>
      <c r="M129" s="140">
        <v>629.12522199999989</v>
      </c>
      <c r="N129" s="139">
        <v>606</v>
      </c>
      <c r="O129" s="140">
        <v>45.580940000000005</v>
      </c>
      <c r="P129" s="141"/>
      <c r="Q129" s="140"/>
      <c r="R129" s="141"/>
      <c r="S129" s="140"/>
      <c r="T129" s="139">
        <v>6159</v>
      </c>
      <c r="U129" s="140">
        <v>460.88369199999994</v>
      </c>
      <c r="V129" s="139">
        <v>1473</v>
      </c>
      <c r="W129" s="142">
        <v>151.26662300000007</v>
      </c>
      <c r="X129" s="139">
        <v>4686</v>
      </c>
      <c r="Y129" s="143">
        <v>309.61706899999984</v>
      </c>
      <c r="Z129" s="190">
        <f t="shared" si="9"/>
        <v>0</v>
      </c>
      <c r="AA129" s="191">
        <f t="shared" si="10"/>
        <v>0</v>
      </c>
    </row>
    <row r="130" spans="1:27" s="61" customFormat="1" ht="27.75" customHeight="1" outlineLevel="1" x14ac:dyDescent="0.3">
      <c r="A130" s="133">
        <v>1</v>
      </c>
      <c r="B130" s="62" t="s">
        <v>304</v>
      </c>
      <c r="C130" s="58">
        <v>1722401</v>
      </c>
      <c r="D130" s="86">
        <v>643</v>
      </c>
      <c r="E130" s="60">
        <v>23.41531399999997</v>
      </c>
      <c r="F130" s="86">
        <v>46</v>
      </c>
      <c r="G130" s="60">
        <v>2.2839</v>
      </c>
      <c r="H130" s="86">
        <f t="shared" si="7"/>
        <v>302</v>
      </c>
      <c r="I130" s="60">
        <f t="shared" si="8"/>
        <v>9.8194999999999464</v>
      </c>
      <c r="J130" s="86">
        <v>63</v>
      </c>
      <c r="K130" s="60">
        <v>2.8492629999999988</v>
      </c>
      <c r="L130" s="86">
        <v>278</v>
      </c>
      <c r="M130" s="60">
        <v>10.746551000000027</v>
      </c>
      <c r="N130" s="86">
        <v>7</v>
      </c>
      <c r="O130" s="60">
        <v>5.0459999999999998E-2</v>
      </c>
      <c r="P130" s="59"/>
      <c r="Q130" s="60"/>
      <c r="R130" s="59"/>
      <c r="S130" s="60"/>
      <c r="T130" s="86">
        <v>121</v>
      </c>
      <c r="U130" s="60">
        <v>2.7002039999999981</v>
      </c>
      <c r="V130" s="87">
        <v>1</v>
      </c>
      <c r="W130" s="99">
        <v>1.2464999999999999</v>
      </c>
      <c r="X130" s="87">
        <v>120</v>
      </c>
      <c r="Y130" s="134">
        <v>1.4537039999999981</v>
      </c>
      <c r="Z130" s="190">
        <f t="shared" si="9"/>
        <v>0</v>
      </c>
      <c r="AA130" s="191">
        <f t="shared" si="10"/>
        <v>0</v>
      </c>
    </row>
    <row r="131" spans="1:27" s="61" customFormat="1" ht="27.75" customHeight="1" outlineLevel="1" x14ac:dyDescent="0.3">
      <c r="A131" s="133">
        <v>2</v>
      </c>
      <c r="B131" s="62" t="s">
        <v>422</v>
      </c>
      <c r="C131" s="58">
        <v>1722202</v>
      </c>
      <c r="D131" s="86">
        <v>604</v>
      </c>
      <c r="E131" s="60">
        <v>47.42311500000006</v>
      </c>
      <c r="F131" s="86">
        <v>30</v>
      </c>
      <c r="G131" s="60">
        <v>5.882900000000002</v>
      </c>
      <c r="H131" s="86">
        <f t="shared" si="7"/>
        <v>125</v>
      </c>
      <c r="I131" s="60">
        <f t="shared" si="8"/>
        <v>4.6979000000000326</v>
      </c>
      <c r="J131" s="86">
        <v>38</v>
      </c>
      <c r="K131" s="60">
        <v>16.398364000000004</v>
      </c>
      <c r="L131" s="86">
        <v>441</v>
      </c>
      <c r="M131" s="60">
        <v>26.326851000000023</v>
      </c>
      <c r="N131" s="86">
        <v>51</v>
      </c>
      <c r="O131" s="60">
        <v>1.4098759999999988</v>
      </c>
      <c r="P131" s="59"/>
      <c r="Q131" s="60"/>
      <c r="R131" s="59"/>
      <c r="S131" s="60"/>
      <c r="T131" s="86">
        <v>134</v>
      </c>
      <c r="U131" s="60">
        <v>16.014068999999992</v>
      </c>
      <c r="V131" s="86">
        <v>0</v>
      </c>
      <c r="W131" s="98">
        <v>0</v>
      </c>
      <c r="X131" s="86">
        <v>134</v>
      </c>
      <c r="Y131" s="135">
        <v>16.014068999999992</v>
      </c>
      <c r="Z131" s="190">
        <f t="shared" si="9"/>
        <v>0</v>
      </c>
      <c r="AA131" s="191">
        <f t="shared" si="10"/>
        <v>0</v>
      </c>
    </row>
    <row r="132" spans="1:27" s="61" customFormat="1" ht="27.75" customHeight="1" outlineLevel="1" x14ac:dyDescent="0.3">
      <c r="A132" s="133">
        <v>3</v>
      </c>
      <c r="B132" s="62" t="s">
        <v>423</v>
      </c>
      <c r="C132" s="58">
        <v>1722201</v>
      </c>
      <c r="D132" s="86">
        <v>1000</v>
      </c>
      <c r="E132" s="60">
        <v>44.466726000000044</v>
      </c>
      <c r="F132" s="86">
        <v>32</v>
      </c>
      <c r="G132" s="60">
        <v>3.9372000000000007</v>
      </c>
      <c r="H132" s="86">
        <f t="shared" si="7"/>
        <v>530</v>
      </c>
      <c r="I132" s="60">
        <f t="shared" si="8"/>
        <v>15.062424000000068</v>
      </c>
      <c r="J132" s="86">
        <v>46</v>
      </c>
      <c r="K132" s="60">
        <v>4.388501999999999</v>
      </c>
      <c r="L132" s="86">
        <v>424</v>
      </c>
      <c r="M132" s="60">
        <v>25.015799999999981</v>
      </c>
      <c r="N132" s="86">
        <v>26</v>
      </c>
      <c r="O132" s="60">
        <v>0.94038199999999994</v>
      </c>
      <c r="P132" s="59"/>
      <c r="Q132" s="60"/>
      <c r="R132" s="59"/>
      <c r="S132" s="60"/>
      <c r="T132" s="86">
        <v>184</v>
      </c>
      <c r="U132" s="60">
        <v>9.3947959999999995</v>
      </c>
      <c r="V132" s="86">
        <v>51</v>
      </c>
      <c r="W132" s="98">
        <v>1.1606960000000002</v>
      </c>
      <c r="X132" s="86">
        <v>133</v>
      </c>
      <c r="Y132" s="135">
        <v>8.2340999999999998</v>
      </c>
      <c r="Z132" s="190">
        <f t="shared" si="9"/>
        <v>0</v>
      </c>
      <c r="AA132" s="191">
        <f t="shared" si="10"/>
        <v>0</v>
      </c>
    </row>
    <row r="133" spans="1:27" s="61" customFormat="1" ht="27.75" customHeight="1" outlineLevel="1" x14ac:dyDescent="0.3">
      <c r="A133" s="133">
        <v>4</v>
      </c>
      <c r="B133" s="62" t="s">
        <v>424</v>
      </c>
      <c r="C133" s="58">
        <v>1722204</v>
      </c>
      <c r="D133" s="86">
        <v>830</v>
      </c>
      <c r="E133" s="60">
        <v>155.19151500000021</v>
      </c>
      <c r="F133" s="86">
        <v>20</v>
      </c>
      <c r="G133" s="60">
        <v>6.2318000000000016</v>
      </c>
      <c r="H133" s="86">
        <f t="shared" si="7"/>
        <v>311</v>
      </c>
      <c r="I133" s="60">
        <f t="shared" si="8"/>
        <v>118.99584100000024</v>
      </c>
      <c r="J133" s="86">
        <v>61</v>
      </c>
      <c r="K133" s="60">
        <v>7.5173929999999896</v>
      </c>
      <c r="L133" s="86">
        <v>458</v>
      </c>
      <c r="M133" s="60">
        <v>28.678280999999963</v>
      </c>
      <c r="N133" s="86">
        <v>15</v>
      </c>
      <c r="O133" s="60">
        <v>3.8048000000000002</v>
      </c>
      <c r="P133" s="59"/>
      <c r="Q133" s="60"/>
      <c r="R133" s="59"/>
      <c r="S133" s="60"/>
      <c r="T133" s="86">
        <v>395</v>
      </c>
      <c r="U133" s="60">
        <v>26.169602999999981</v>
      </c>
      <c r="V133" s="86">
        <v>63</v>
      </c>
      <c r="W133" s="98">
        <v>4.3381999999999952</v>
      </c>
      <c r="X133" s="86">
        <v>332</v>
      </c>
      <c r="Y133" s="135">
        <v>21.831402999999984</v>
      </c>
      <c r="Z133" s="190">
        <f t="shared" si="9"/>
        <v>0</v>
      </c>
      <c r="AA133" s="191">
        <f t="shared" si="10"/>
        <v>0</v>
      </c>
    </row>
    <row r="134" spans="1:27" s="61" customFormat="1" ht="27.75" customHeight="1" outlineLevel="1" x14ac:dyDescent="0.3">
      <c r="A134" s="133">
        <v>5</v>
      </c>
      <c r="B134" s="62" t="s">
        <v>425</v>
      </c>
      <c r="C134" s="58">
        <v>1722207</v>
      </c>
      <c r="D134" s="86">
        <v>766</v>
      </c>
      <c r="E134" s="60">
        <v>25.578126999999917</v>
      </c>
      <c r="F134" s="86">
        <v>45</v>
      </c>
      <c r="G134" s="60">
        <v>3.1173000000000002</v>
      </c>
      <c r="H134" s="86">
        <f t="shared" si="7"/>
        <v>205</v>
      </c>
      <c r="I134" s="60">
        <f t="shared" si="8"/>
        <v>3.8859169999999956</v>
      </c>
      <c r="J134" s="86">
        <v>73</v>
      </c>
      <c r="K134" s="60">
        <v>4.7622999999999998</v>
      </c>
      <c r="L134" s="86">
        <v>488</v>
      </c>
      <c r="M134" s="60">
        <v>16.929909999999921</v>
      </c>
      <c r="N134" s="86">
        <v>17</v>
      </c>
      <c r="O134" s="60">
        <v>0.47429199999999988</v>
      </c>
      <c r="P134" s="59"/>
      <c r="Q134" s="60"/>
      <c r="R134" s="59"/>
      <c r="S134" s="60"/>
      <c r="T134" s="86">
        <v>354</v>
      </c>
      <c r="U134" s="60">
        <v>13.965095999999944</v>
      </c>
      <c r="V134" s="86">
        <v>2</v>
      </c>
      <c r="W134" s="98">
        <v>0.1401</v>
      </c>
      <c r="X134" s="86">
        <v>352</v>
      </c>
      <c r="Y134" s="135">
        <v>13.824995999999944</v>
      </c>
      <c r="Z134" s="190">
        <f t="shared" si="9"/>
        <v>0</v>
      </c>
      <c r="AA134" s="191">
        <f t="shared" si="10"/>
        <v>0</v>
      </c>
    </row>
    <row r="135" spans="1:27" s="61" customFormat="1" ht="27.75" customHeight="1" outlineLevel="1" x14ac:dyDescent="0.3">
      <c r="A135" s="133">
        <v>6</v>
      </c>
      <c r="B135" s="62" t="s">
        <v>426</v>
      </c>
      <c r="C135" s="58">
        <v>1722210</v>
      </c>
      <c r="D135" s="86">
        <v>1171</v>
      </c>
      <c r="E135" s="60">
        <v>42.485316999999725</v>
      </c>
      <c r="F135" s="86">
        <v>13</v>
      </c>
      <c r="G135" s="60">
        <v>3.3782000000000005</v>
      </c>
      <c r="H135" s="86">
        <f t="shared" ref="H135:H198" si="11">+D135-J135-L135</f>
        <v>279</v>
      </c>
      <c r="I135" s="60">
        <f t="shared" ref="I135:I198" si="12">+E135-K135-M135</f>
        <v>8.1833719999999488</v>
      </c>
      <c r="J135" s="86">
        <v>100</v>
      </c>
      <c r="K135" s="60">
        <v>9.5688999999999691</v>
      </c>
      <c r="L135" s="86">
        <v>792</v>
      </c>
      <c r="M135" s="60">
        <v>24.733044999999805</v>
      </c>
      <c r="N135" s="86">
        <v>41</v>
      </c>
      <c r="O135" s="60">
        <v>5.7819190000000003</v>
      </c>
      <c r="P135" s="59"/>
      <c r="Q135" s="60"/>
      <c r="R135" s="59"/>
      <c r="S135" s="60"/>
      <c r="T135" s="86">
        <v>258</v>
      </c>
      <c r="U135" s="60">
        <v>9.2348909999999762</v>
      </c>
      <c r="V135" s="86">
        <v>5</v>
      </c>
      <c r="W135" s="98">
        <v>0.32030000000000003</v>
      </c>
      <c r="X135" s="86">
        <v>253</v>
      </c>
      <c r="Y135" s="135">
        <v>8.9145909999999766</v>
      </c>
      <c r="Z135" s="190">
        <f t="shared" ref="Z135:Z198" si="13">+D135-H135-J135-L135</f>
        <v>0</v>
      </c>
      <c r="AA135" s="191">
        <f t="shared" ref="AA135:AA198" si="14">+E135-I135-K135-M135</f>
        <v>0</v>
      </c>
    </row>
    <row r="136" spans="1:27" s="61" customFormat="1" ht="27.75" customHeight="1" outlineLevel="1" x14ac:dyDescent="0.3">
      <c r="A136" s="133">
        <v>7</v>
      </c>
      <c r="B136" s="62" t="s">
        <v>427</v>
      </c>
      <c r="C136" s="58">
        <v>1722212</v>
      </c>
      <c r="D136" s="86">
        <v>1461</v>
      </c>
      <c r="E136" s="60">
        <v>56.868589000000533</v>
      </c>
      <c r="F136" s="86">
        <v>31</v>
      </c>
      <c r="G136" s="60">
        <v>11.194199999999999</v>
      </c>
      <c r="H136" s="86">
        <f t="shared" si="11"/>
        <v>363</v>
      </c>
      <c r="I136" s="60">
        <f t="shared" si="12"/>
        <v>14.192111000000565</v>
      </c>
      <c r="J136" s="86">
        <v>76</v>
      </c>
      <c r="K136" s="60">
        <v>9.8105979999999988</v>
      </c>
      <c r="L136" s="86">
        <v>1022</v>
      </c>
      <c r="M136" s="60">
        <v>32.865879999999969</v>
      </c>
      <c r="N136" s="86">
        <v>80</v>
      </c>
      <c r="O136" s="60">
        <v>1.3017240000000001</v>
      </c>
      <c r="P136" s="59"/>
      <c r="Q136" s="60"/>
      <c r="R136" s="59"/>
      <c r="S136" s="60"/>
      <c r="T136" s="86">
        <v>624</v>
      </c>
      <c r="U136" s="60">
        <v>20.951318000000029</v>
      </c>
      <c r="V136" s="86">
        <v>144</v>
      </c>
      <c r="W136" s="98">
        <v>7.5358000000000089</v>
      </c>
      <c r="X136" s="86">
        <v>480</v>
      </c>
      <c r="Y136" s="135">
        <v>13.41551800000002</v>
      </c>
      <c r="Z136" s="190">
        <f t="shared" si="13"/>
        <v>0</v>
      </c>
      <c r="AA136" s="191">
        <f t="shared" si="14"/>
        <v>0</v>
      </c>
    </row>
    <row r="137" spans="1:27" s="61" customFormat="1" ht="27.75" customHeight="1" outlineLevel="1" x14ac:dyDescent="0.3">
      <c r="A137" s="133">
        <v>8</v>
      </c>
      <c r="B137" s="62" t="s">
        <v>428</v>
      </c>
      <c r="C137" s="58">
        <v>1722214</v>
      </c>
      <c r="D137" s="86">
        <v>1364</v>
      </c>
      <c r="E137" s="60">
        <v>45.573726999999664</v>
      </c>
      <c r="F137" s="86">
        <v>57</v>
      </c>
      <c r="G137" s="60">
        <v>5.3706000000000014</v>
      </c>
      <c r="H137" s="86">
        <f t="shared" si="11"/>
        <v>518</v>
      </c>
      <c r="I137" s="60">
        <f t="shared" si="12"/>
        <v>16.054025999999752</v>
      </c>
      <c r="J137" s="86">
        <v>82</v>
      </c>
      <c r="K137" s="60">
        <v>7.5641179999999997</v>
      </c>
      <c r="L137" s="86">
        <v>764</v>
      </c>
      <c r="M137" s="60">
        <v>21.955582999999912</v>
      </c>
      <c r="N137" s="86">
        <v>41</v>
      </c>
      <c r="O137" s="60">
        <v>0.58138800000000013</v>
      </c>
      <c r="P137" s="59"/>
      <c r="Q137" s="60"/>
      <c r="R137" s="59"/>
      <c r="S137" s="60"/>
      <c r="T137" s="86">
        <v>650</v>
      </c>
      <c r="U137" s="60">
        <v>16.427903999999948</v>
      </c>
      <c r="V137" s="86">
        <v>117</v>
      </c>
      <c r="W137" s="98">
        <v>1.8206000000000004</v>
      </c>
      <c r="X137" s="86">
        <v>533</v>
      </c>
      <c r="Y137" s="135">
        <v>14.607303999999949</v>
      </c>
      <c r="Z137" s="190">
        <f t="shared" si="13"/>
        <v>0</v>
      </c>
      <c r="AA137" s="191">
        <f t="shared" si="14"/>
        <v>0</v>
      </c>
    </row>
    <row r="138" spans="1:27" s="61" customFormat="1" ht="27.75" customHeight="1" outlineLevel="1" x14ac:dyDescent="0.3">
      <c r="A138" s="133">
        <v>9</v>
      </c>
      <c r="B138" s="62" t="s">
        <v>429</v>
      </c>
      <c r="C138" s="58">
        <v>1722215</v>
      </c>
      <c r="D138" s="86">
        <v>1083</v>
      </c>
      <c r="E138" s="60">
        <v>57.906586000000246</v>
      </c>
      <c r="F138" s="86">
        <v>14</v>
      </c>
      <c r="G138" s="60">
        <v>11.742299999999998</v>
      </c>
      <c r="H138" s="86">
        <f t="shared" si="11"/>
        <v>196</v>
      </c>
      <c r="I138" s="60">
        <f t="shared" si="12"/>
        <v>14.717902000000461</v>
      </c>
      <c r="J138" s="86">
        <v>20</v>
      </c>
      <c r="K138" s="60">
        <v>12.464124999999997</v>
      </c>
      <c r="L138" s="86">
        <v>867</v>
      </c>
      <c r="M138" s="60">
        <v>30.72455899999979</v>
      </c>
      <c r="N138" s="86">
        <v>58</v>
      </c>
      <c r="O138" s="60">
        <v>1.791713000000001</v>
      </c>
      <c r="P138" s="59"/>
      <c r="Q138" s="60"/>
      <c r="R138" s="59"/>
      <c r="S138" s="60"/>
      <c r="T138" s="86">
        <v>603</v>
      </c>
      <c r="U138" s="60">
        <v>19.445521999999833</v>
      </c>
      <c r="V138" s="86">
        <v>20</v>
      </c>
      <c r="W138" s="98">
        <v>1.184679</v>
      </c>
      <c r="X138" s="86">
        <v>583</v>
      </c>
      <c r="Y138" s="135">
        <v>18.260842999999834</v>
      </c>
      <c r="Z138" s="190">
        <f t="shared" si="13"/>
        <v>0</v>
      </c>
      <c r="AA138" s="191">
        <f t="shared" si="14"/>
        <v>0</v>
      </c>
    </row>
    <row r="139" spans="1:27" s="61" customFormat="1" ht="27.75" customHeight="1" outlineLevel="1" x14ac:dyDescent="0.3">
      <c r="A139" s="133">
        <v>10</v>
      </c>
      <c r="B139" s="62" t="s">
        <v>430</v>
      </c>
      <c r="C139" s="58">
        <v>1722217</v>
      </c>
      <c r="D139" s="86">
        <v>761</v>
      </c>
      <c r="E139" s="60">
        <v>44.934208000000076</v>
      </c>
      <c r="F139" s="86">
        <v>20</v>
      </c>
      <c r="G139" s="60">
        <v>6.1307</v>
      </c>
      <c r="H139" s="86">
        <f t="shared" si="11"/>
        <v>441</v>
      </c>
      <c r="I139" s="60">
        <f t="shared" si="12"/>
        <v>21.069306000000086</v>
      </c>
      <c r="J139" s="86">
        <v>23</v>
      </c>
      <c r="K139" s="60">
        <v>2.9458970000000004</v>
      </c>
      <c r="L139" s="86">
        <v>297</v>
      </c>
      <c r="M139" s="60">
        <v>20.919004999999988</v>
      </c>
      <c r="N139" s="86">
        <v>16</v>
      </c>
      <c r="O139" s="60">
        <v>8.1681000000000026</v>
      </c>
      <c r="P139" s="59"/>
      <c r="Q139" s="60"/>
      <c r="R139" s="59"/>
      <c r="S139" s="60"/>
      <c r="T139" s="86">
        <v>178</v>
      </c>
      <c r="U139" s="60">
        <v>2.5938980000000051</v>
      </c>
      <c r="V139" s="86">
        <v>178</v>
      </c>
      <c r="W139" s="98">
        <v>2.5938980000000051</v>
      </c>
      <c r="X139" s="86">
        <v>0</v>
      </c>
      <c r="Y139" s="135">
        <v>0</v>
      </c>
      <c r="Z139" s="190">
        <f t="shared" si="13"/>
        <v>0</v>
      </c>
      <c r="AA139" s="191">
        <f t="shared" si="14"/>
        <v>0</v>
      </c>
    </row>
    <row r="140" spans="1:27" s="61" customFormat="1" ht="27.75" customHeight="1" outlineLevel="1" x14ac:dyDescent="0.3">
      <c r="A140" s="133">
        <v>11</v>
      </c>
      <c r="B140" s="62" t="s">
        <v>431</v>
      </c>
      <c r="C140" s="58">
        <v>1722220</v>
      </c>
      <c r="D140" s="86">
        <v>1694</v>
      </c>
      <c r="E140" s="60">
        <v>338.11862699999762</v>
      </c>
      <c r="F140" s="86">
        <v>22</v>
      </c>
      <c r="G140" s="60">
        <v>14.011900000000001</v>
      </c>
      <c r="H140" s="86">
        <f t="shared" si="11"/>
        <v>151</v>
      </c>
      <c r="I140" s="60">
        <f t="shared" si="12"/>
        <v>18.061499999997693</v>
      </c>
      <c r="J140" s="86">
        <v>138</v>
      </c>
      <c r="K140" s="60">
        <v>58.858867000000025</v>
      </c>
      <c r="L140" s="86">
        <v>1405</v>
      </c>
      <c r="M140" s="60">
        <v>261.19825999999989</v>
      </c>
      <c r="N140" s="86">
        <v>83</v>
      </c>
      <c r="O140" s="60">
        <v>11.505168000000005</v>
      </c>
      <c r="P140" s="59"/>
      <c r="Q140" s="60"/>
      <c r="R140" s="59"/>
      <c r="S140" s="60"/>
      <c r="T140" s="86">
        <v>1001</v>
      </c>
      <c r="U140" s="60">
        <v>232.0140600000002</v>
      </c>
      <c r="V140" s="86">
        <v>54</v>
      </c>
      <c r="W140" s="98">
        <v>101.10240000000009</v>
      </c>
      <c r="X140" s="86">
        <v>947</v>
      </c>
      <c r="Y140" s="135">
        <v>130.9116600000001</v>
      </c>
      <c r="Z140" s="190">
        <f t="shared" si="13"/>
        <v>0</v>
      </c>
      <c r="AA140" s="191">
        <f t="shared" si="14"/>
        <v>0</v>
      </c>
    </row>
    <row r="141" spans="1:27" s="61" customFormat="1" ht="27.75" customHeight="1" outlineLevel="1" x14ac:dyDescent="0.3">
      <c r="A141" s="133">
        <v>12</v>
      </c>
      <c r="B141" s="62" t="s">
        <v>432</v>
      </c>
      <c r="C141" s="58">
        <v>1722223</v>
      </c>
      <c r="D141" s="86">
        <v>1489</v>
      </c>
      <c r="E141" s="60">
        <v>45.445271000000112</v>
      </c>
      <c r="F141" s="86">
        <v>21</v>
      </c>
      <c r="G141" s="60">
        <v>4.3862000000000005</v>
      </c>
      <c r="H141" s="86">
        <f t="shared" si="11"/>
        <v>860</v>
      </c>
      <c r="I141" s="60">
        <f t="shared" si="12"/>
        <v>22.53881500000017</v>
      </c>
      <c r="J141" s="86">
        <v>24</v>
      </c>
      <c r="K141" s="60">
        <v>5.0608459999999997</v>
      </c>
      <c r="L141" s="86">
        <v>605</v>
      </c>
      <c r="M141" s="60">
        <v>17.845609999999944</v>
      </c>
      <c r="N141" s="86">
        <v>9</v>
      </c>
      <c r="O141" s="60">
        <v>0.68580000000000008</v>
      </c>
      <c r="P141" s="59"/>
      <c r="Q141" s="60"/>
      <c r="R141" s="59"/>
      <c r="S141" s="60"/>
      <c r="T141" s="86">
        <v>373</v>
      </c>
      <c r="U141" s="60">
        <v>9.8743559999999722</v>
      </c>
      <c r="V141" s="86">
        <v>316</v>
      </c>
      <c r="W141" s="98">
        <v>5.9921999999999729</v>
      </c>
      <c r="X141" s="86">
        <v>57</v>
      </c>
      <c r="Y141" s="135">
        <v>3.8821559999999997</v>
      </c>
      <c r="Z141" s="190">
        <f t="shared" si="13"/>
        <v>0</v>
      </c>
      <c r="AA141" s="191">
        <f t="shared" si="14"/>
        <v>0</v>
      </c>
    </row>
    <row r="142" spans="1:27" s="61" customFormat="1" ht="27.75" customHeight="1" outlineLevel="1" x14ac:dyDescent="0.3">
      <c r="A142" s="133">
        <v>13</v>
      </c>
      <c r="B142" s="62" t="s">
        <v>433</v>
      </c>
      <c r="C142" s="58">
        <v>1722226</v>
      </c>
      <c r="D142" s="86">
        <v>629</v>
      </c>
      <c r="E142" s="60">
        <v>36.088649000000046</v>
      </c>
      <c r="F142" s="86">
        <v>13</v>
      </c>
      <c r="G142" s="60">
        <v>4.2359</v>
      </c>
      <c r="H142" s="86">
        <f t="shared" si="11"/>
        <v>166</v>
      </c>
      <c r="I142" s="60">
        <f t="shared" si="12"/>
        <v>3.9385970000000405</v>
      </c>
      <c r="J142" s="86">
        <v>41</v>
      </c>
      <c r="K142" s="60">
        <v>4.9535519999999993</v>
      </c>
      <c r="L142" s="86">
        <v>422</v>
      </c>
      <c r="M142" s="60">
        <v>27.196500000000007</v>
      </c>
      <c r="N142" s="86">
        <v>57</v>
      </c>
      <c r="O142" s="60">
        <v>6.7795999999999932</v>
      </c>
      <c r="P142" s="59"/>
      <c r="Q142" s="60"/>
      <c r="R142" s="59"/>
      <c r="S142" s="60"/>
      <c r="T142" s="86">
        <v>270</v>
      </c>
      <c r="U142" s="60">
        <v>18.787399999999984</v>
      </c>
      <c r="V142" s="86">
        <v>0</v>
      </c>
      <c r="W142" s="98">
        <v>0</v>
      </c>
      <c r="X142" s="86">
        <v>270</v>
      </c>
      <c r="Y142" s="135">
        <v>18.787399999999984</v>
      </c>
      <c r="Z142" s="190">
        <f t="shared" si="13"/>
        <v>0</v>
      </c>
      <c r="AA142" s="191">
        <f t="shared" si="14"/>
        <v>0</v>
      </c>
    </row>
    <row r="143" spans="1:27" s="61" customFormat="1" ht="27.75" customHeight="1" outlineLevel="1" x14ac:dyDescent="0.3">
      <c r="A143" s="133">
        <v>14</v>
      </c>
      <c r="B143" s="62" t="s">
        <v>434</v>
      </c>
      <c r="C143" s="58">
        <v>1722221</v>
      </c>
      <c r="D143" s="86">
        <v>1026</v>
      </c>
      <c r="E143" s="60">
        <v>39.515614000000014</v>
      </c>
      <c r="F143" s="86">
        <v>48</v>
      </c>
      <c r="G143" s="60">
        <v>1.8374000000000004</v>
      </c>
      <c r="H143" s="86">
        <f t="shared" si="11"/>
        <v>329</v>
      </c>
      <c r="I143" s="60">
        <f t="shared" si="12"/>
        <v>6.0345379999999409</v>
      </c>
      <c r="J143" s="86">
        <v>81</v>
      </c>
      <c r="K143" s="60">
        <v>3.9655860000000018</v>
      </c>
      <c r="L143" s="86">
        <v>616</v>
      </c>
      <c r="M143" s="60">
        <v>29.515490000000071</v>
      </c>
      <c r="N143" s="86">
        <v>58</v>
      </c>
      <c r="O143" s="60">
        <v>0.73019999999999974</v>
      </c>
      <c r="P143" s="59"/>
      <c r="Q143" s="60"/>
      <c r="R143" s="59"/>
      <c r="S143" s="60"/>
      <c r="T143" s="86">
        <v>390</v>
      </c>
      <c r="U143" s="60">
        <v>21.720724000000015</v>
      </c>
      <c r="V143" s="86">
        <v>390</v>
      </c>
      <c r="W143" s="98">
        <v>21.720724000000015</v>
      </c>
      <c r="X143" s="86">
        <v>0</v>
      </c>
      <c r="Y143" s="135">
        <v>0</v>
      </c>
      <c r="Z143" s="190">
        <f t="shared" si="13"/>
        <v>0</v>
      </c>
      <c r="AA143" s="191">
        <f t="shared" si="14"/>
        <v>0</v>
      </c>
    </row>
    <row r="144" spans="1:27" s="61" customFormat="1" ht="27.75" customHeight="1" outlineLevel="1" x14ac:dyDescent="0.3">
      <c r="A144" s="133">
        <v>15</v>
      </c>
      <c r="B144" s="62" t="s">
        <v>435</v>
      </c>
      <c r="C144" s="58">
        <v>1722203</v>
      </c>
      <c r="D144" s="86">
        <v>1635</v>
      </c>
      <c r="E144" s="60">
        <v>123.71080200000077</v>
      </c>
      <c r="F144" s="86">
        <v>66</v>
      </c>
      <c r="G144" s="60">
        <v>44.743200000000002</v>
      </c>
      <c r="H144" s="86">
        <f t="shared" si="11"/>
        <v>573</v>
      </c>
      <c r="I144" s="60">
        <f t="shared" si="12"/>
        <v>15.347500000000245</v>
      </c>
      <c r="J144" s="86">
        <v>145</v>
      </c>
      <c r="K144" s="60">
        <v>53.889405000000032</v>
      </c>
      <c r="L144" s="86">
        <v>917</v>
      </c>
      <c r="M144" s="60">
        <v>54.473897000000484</v>
      </c>
      <c r="N144" s="86">
        <v>47</v>
      </c>
      <c r="O144" s="60">
        <v>1.5755179999999998</v>
      </c>
      <c r="P144" s="59"/>
      <c r="Q144" s="60"/>
      <c r="R144" s="59"/>
      <c r="S144" s="60"/>
      <c r="T144" s="86">
        <v>624</v>
      </c>
      <c r="U144" s="60">
        <v>41.589851000000046</v>
      </c>
      <c r="V144" s="86">
        <v>132</v>
      </c>
      <c r="W144" s="98">
        <v>2.1105259999999979</v>
      </c>
      <c r="X144" s="86">
        <v>492</v>
      </c>
      <c r="Y144" s="135">
        <v>39.479325000000046</v>
      </c>
      <c r="Z144" s="190">
        <f t="shared" si="13"/>
        <v>0</v>
      </c>
      <c r="AA144" s="191">
        <f t="shared" si="14"/>
        <v>0</v>
      </c>
    </row>
    <row r="145" spans="1:27" s="57" customFormat="1" ht="27.75" customHeight="1" x14ac:dyDescent="0.3">
      <c r="A145" s="136">
        <v>10</v>
      </c>
      <c r="B145" s="137" t="s">
        <v>12</v>
      </c>
      <c r="C145" s="138">
        <v>1724</v>
      </c>
      <c r="D145" s="139">
        <v>19868</v>
      </c>
      <c r="E145" s="140">
        <v>746.57677199994839</v>
      </c>
      <c r="F145" s="139">
        <v>481</v>
      </c>
      <c r="G145" s="140">
        <v>121.51380000000006</v>
      </c>
      <c r="H145" s="139">
        <f t="shared" si="11"/>
        <v>12780</v>
      </c>
      <c r="I145" s="140">
        <f t="shared" si="12"/>
        <v>238.32678799994801</v>
      </c>
      <c r="J145" s="139">
        <v>1370</v>
      </c>
      <c r="K145" s="140">
        <v>132.94643800000003</v>
      </c>
      <c r="L145" s="139">
        <v>5718</v>
      </c>
      <c r="M145" s="140">
        <v>375.30354600000032</v>
      </c>
      <c r="N145" s="139">
        <v>553</v>
      </c>
      <c r="O145" s="140">
        <v>21.695053999999999</v>
      </c>
      <c r="P145" s="141"/>
      <c r="Q145" s="140"/>
      <c r="R145" s="141"/>
      <c r="S145" s="140"/>
      <c r="T145" s="139">
        <v>3487</v>
      </c>
      <c r="U145" s="140">
        <v>146.47085599999986</v>
      </c>
      <c r="V145" s="139">
        <v>147</v>
      </c>
      <c r="W145" s="142">
        <v>3.3521000000000001</v>
      </c>
      <c r="X145" s="139">
        <v>3340</v>
      </c>
      <c r="Y145" s="143">
        <v>143.11875599999985</v>
      </c>
      <c r="Z145" s="190">
        <f t="shared" si="13"/>
        <v>0</v>
      </c>
      <c r="AA145" s="191">
        <f t="shared" si="14"/>
        <v>0</v>
      </c>
    </row>
    <row r="146" spans="1:27" s="61" customFormat="1" ht="27.75" customHeight="1" outlineLevel="1" x14ac:dyDescent="0.3">
      <c r="A146" s="133">
        <v>1</v>
      </c>
      <c r="B146" s="62" t="s">
        <v>436</v>
      </c>
      <c r="C146" s="58">
        <v>1724206</v>
      </c>
      <c r="D146" s="86">
        <v>1920</v>
      </c>
      <c r="E146" s="60">
        <v>62.160752000000613</v>
      </c>
      <c r="F146" s="86">
        <v>36</v>
      </c>
      <c r="G146" s="60">
        <v>7.2403000000000004</v>
      </c>
      <c r="H146" s="86">
        <f t="shared" si="11"/>
        <v>1007</v>
      </c>
      <c r="I146" s="60">
        <f t="shared" si="12"/>
        <v>18.489236000000545</v>
      </c>
      <c r="J146" s="86">
        <v>55</v>
      </c>
      <c r="K146" s="60">
        <v>7.7654899999999998</v>
      </c>
      <c r="L146" s="86">
        <v>858</v>
      </c>
      <c r="M146" s="60">
        <v>35.906026000000068</v>
      </c>
      <c r="N146" s="86">
        <v>54</v>
      </c>
      <c r="O146" s="60">
        <v>0.89901100000000034</v>
      </c>
      <c r="P146" s="59"/>
      <c r="Q146" s="60"/>
      <c r="R146" s="59"/>
      <c r="S146" s="60"/>
      <c r="T146" s="86">
        <v>672</v>
      </c>
      <c r="U146" s="60">
        <v>17.005269000000013</v>
      </c>
      <c r="V146" s="87">
        <v>0</v>
      </c>
      <c r="W146" s="99">
        <v>0</v>
      </c>
      <c r="X146" s="87">
        <v>672</v>
      </c>
      <c r="Y146" s="134">
        <v>17.005269000000013</v>
      </c>
      <c r="Z146" s="190">
        <f t="shared" si="13"/>
        <v>0</v>
      </c>
      <c r="AA146" s="191">
        <f t="shared" si="14"/>
        <v>0</v>
      </c>
    </row>
    <row r="147" spans="1:27" s="61" customFormat="1" ht="27.75" customHeight="1" outlineLevel="1" x14ac:dyDescent="0.3">
      <c r="A147" s="133">
        <v>2</v>
      </c>
      <c r="B147" s="62" t="s">
        <v>437</v>
      </c>
      <c r="C147" s="58">
        <v>1724212</v>
      </c>
      <c r="D147" s="86">
        <v>2256</v>
      </c>
      <c r="E147" s="60">
        <v>58.152529000000364</v>
      </c>
      <c r="F147" s="86">
        <v>27</v>
      </c>
      <c r="G147" s="60">
        <v>8.6732999999999993</v>
      </c>
      <c r="H147" s="86">
        <f t="shared" si="11"/>
        <v>1226</v>
      </c>
      <c r="I147" s="60">
        <f t="shared" si="12"/>
        <v>15.724397000000373</v>
      </c>
      <c r="J147" s="86">
        <v>79</v>
      </c>
      <c r="K147" s="60">
        <v>8.2084379999999797</v>
      </c>
      <c r="L147" s="86">
        <v>951</v>
      </c>
      <c r="M147" s="60">
        <v>34.219694000000011</v>
      </c>
      <c r="N147" s="86">
        <v>39</v>
      </c>
      <c r="O147" s="60">
        <v>1.5436940000000001</v>
      </c>
      <c r="P147" s="59"/>
      <c r="Q147" s="60"/>
      <c r="R147" s="59"/>
      <c r="S147" s="60"/>
      <c r="T147" s="86">
        <v>601</v>
      </c>
      <c r="U147" s="60">
        <v>13.600957999999892</v>
      </c>
      <c r="V147" s="86">
        <v>1</v>
      </c>
      <c r="W147" s="98">
        <v>0.1802</v>
      </c>
      <c r="X147" s="86">
        <v>600</v>
      </c>
      <c r="Y147" s="135">
        <v>13.420757999999893</v>
      </c>
      <c r="Z147" s="190">
        <f t="shared" si="13"/>
        <v>0</v>
      </c>
      <c r="AA147" s="191">
        <f t="shared" si="14"/>
        <v>0</v>
      </c>
    </row>
    <row r="148" spans="1:27" s="61" customFormat="1" ht="27.75" customHeight="1" outlineLevel="1" x14ac:dyDescent="0.3">
      <c r="A148" s="133">
        <v>3</v>
      </c>
      <c r="B148" s="62" t="s">
        <v>438</v>
      </c>
      <c r="C148" s="58">
        <v>1724220</v>
      </c>
      <c r="D148" s="86">
        <v>1992</v>
      </c>
      <c r="E148" s="60">
        <v>54.97570700000005</v>
      </c>
      <c r="F148" s="86">
        <v>50</v>
      </c>
      <c r="G148" s="60">
        <v>5.2278000000000002</v>
      </c>
      <c r="H148" s="86">
        <f t="shared" si="11"/>
        <v>1688</v>
      </c>
      <c r="I148" s="60">
        <f t="shared" si="12"/>
        <v>33.046854000000025</v>
      </c>
      <c r="J148" s="86">
        <v>58</v>
      </c>
      <c r="K148" s="60">
        <v>5.5668319999999998</v>
      </c>
      <c r="L148" s="86">
        <v>246</v>
      </c>
      <c r="M148" s="60">
        <v>16.362021000000031</v>
      </c>
      <c r="N148" s="86">
        <v>1</v>
      </c>
      <c r="O148" s="60">
        <v>0.17</v>
      </c>
      <c r="P148" s="59"/>
      <c r="Q148" s="60"/>
      <c r="R148" s="59"/>
      <c r="S148" s="60"/>
      <c r="T148" s="86">
        <v>154</v>
      </c>
      <c r="U148" s="60">
        <v>5.1757450000000036</v>
      </c>
      <c r="V148" s="86">
        <v>1</v>
      </c>
      <c r="W148" s="98">
        <v>3.0499999999999999E-2</v>
      </c>
      <c r="X148" s="86">
        <v>153</v>
      </c>
      <c r="Y148" s="135">
        <v>5.1452450000000036</v>
      </c>
      <c r="Z148" s="190">
        <f t="shared" si="13"/>
        <v>0</v>
      </c>
      <c r="AA148" s="191">
        <f t="shared" si="14"/>
        <v>0</v>
      </c>
    </row>
    <row r="149" spans="1:27" s="61" customFormat="1" ht="27.75" customHeight="1" outlineLevel="1" x14ac:dyDescent="0.3">
      <c r="A149" s="133">
        <v>4</v>
      </c>
      <c r="B149" s="62" t="s">
        <v>439</v>
      </c>
      <c r="C149" s="58">
        <v>1724228</v>
      </c>
      <c r="D149" s="86">
        <v>2025</v>
      </c>
      <c r="E149" s="60">
        <v>94.857994000000176</v>
      </c>
      <c r="F149" s="86">
        <v>48</v>
      </c>
      <c r="G149" s="60">
        <v>14.613199999999999</v>
      </c>
      <c r="H149" s="86">
        <f t="shared" si="11"/>
        <v>1302</v>
      </c>
      <c r="I149" s="60">
        <f t="shared" si="12"/>
        <v>38.081139000000022</v>
      </c>
      <c r="J149" s="86">
        <v>85</v>
      </c>
      <c r="K149" s="60">
        <v>11.399991000000007</v>
      </c>
      <c r="L149" s="86">
        <v>638</v>
      </c>
      <c r="M149" s="60">
        <v>45.37686400000014</v>
      </c>
      <c r="N149" s="86">
        <v>21</v>
      </c>
      <c r="O149" s="60">
        <v>0.76087000000000005</v>
      </c>
      <c r="P149" s="59"/>
      <c r="Q149" s="60"/>
      <c r="R149" s="59"/>
      <c r="S149" s="60"/>
      <c r="T149" s="86">
        <v>468</v>
      </c>
      <c r="U149" s="60">
        <v>21.243164000000039</v>
      </c>
      <c r="V149" s="86">
        <v>0</v>
      </c>
      <c r="W149" s="98">
        <v>0</v>
      </c>
      <c r="X149" s="86">
        <v>468</v>
      </c>
      <c r="Y149" s="135">
        <v>21.243164000000039</v>
      </c>
      <c r="Z149" s="190">
        <f t="shared" si="13"/>
        <v>0</v>
      </c>
      <c r="AA149" s="191">
        <f t="shared" si="14"/>
        <v>0</v>
      </c>
    </row>
    <row r="150" spans="1:27" s="61" customFormat="1" ht="27.75" customHeight="1" outlineLevel="1" x14ac:dyDescent="0.3">
      <c r="A150" s="133">
        <v>5</v>
      </c>
      <c r="B150" s="62" t="s">
        <v>440</v>
      </c>
      <c r="C150" s="58">
        <v>1724216</v>
      </c>
      <c r="D150" s="86">
        <v>2292</v>
      </c>
      <c r="E150" s="60">
        <v>103.3138689999999</v>
      </c>
      <c r="F150" s="86">
        <v>121</v>
      </c>
      <c r="G150" s="60">
        <v>31.402200000000054</v>
      </c>
      <c r="H150" s="86">
        <f t="shared" si="11"/>
        <v>1604</v>
      </c>
      <c r="I150" s="60">
        <f t="shared" si="12"/>
        <v>12.236897999999677</v>
      </c>
      <c r="J150" s="86">
        <v>143</v>
      </c>
      <c r="K150" s="60">
        <v>31.991662000000062</v>
      </c>
      <c r="L150" s="86">
        <v>545</v>
      </c>
      <c r="M150" s="60">
        <v>59.085309000000159</v>
      </c>
      <c r="N150" s="86">
        <v>5</v>
      </c>
      <c r="O150" s="60">
        <v>9.4199999999999992E-2</v>
      </c>
      <c r="P150" s="59"/>
      <c r="Q150" s="60"/>
      <c r="R150" s="59"/>
      <c r="S150" s="60"/>
      <c r="T150" s="86">
        <v>285</v>
      </c>
      <c r="U150" s="60">
        <v>3.0460669999999941</v>
      </c>
      <c r="V150" s="86">
        <v>3</v>
      </c>
      <c r="W150" s="98">
        <v>5.7999999999999996E-2</v>
      </c>
      <c r="X150" s="86">
        <v>282</v>
      </c>
      <c r="Y150" s="135">
        <v>2.9880669999999943</v>
      </c>
      <c r="Z150" s="190">
        <f t="shared" si="13"/>
        <v>0</v>
      </c>
      <c r="AA150" s="191">
        <f t="shared" si="14"/>
        <v>0</v>
      </c>
    </row>
    <row r="151" spans="1:27" s="61" customFormat="1" ht="27.75" customHeight="1" outlineLevel="1" x14ac:dyDescent="0.3">
      <c r="A151" s="133">
        <v>6</v>
      </c>
      <c r="B151" s="62" t="s">
        <v>441</v>
      </c>
      <c r="C151" s="58">
        <v>1724231</v>
      </c>
      <c r="D151" s="86">
        <v>2617</v>
      </c>
      <c r="E151" s="60">
        <v>71.661136999999869</v>
      </c>
      <c r="F151" s="86">
        <v>98</v>
      </c>
      <c r="G151" s="60">
        <v>11.567800000000004</v>
      </c>
      <c r="H151" s="86">
        <f t="shared" si="11"/>
        <v>1903</v>
      </c>
      <c r="I151" s="60">
        <f t="shared" si="12"/>
        <v>31.19467800000006</v>
      </c>
      <c r="J151" s="86">
        <v>429</v>
      </c>
      <c r="K151" s="60">
        <v>16.253046999999896</v>
      </c>
      <c r="L151" s="86">
        <v>285</v>
      </c>
      <c r="M151" s="60">
        <v>24.213411999999913</v>
      </c>
      <c r="N151" s="86">
        <v>5</v>
      </c>
      <c r="O151" s="60">
        <v>0.104</v>
      </c>
      <c r="P151" s="59"/>
      <c r="Q151" s="60"/>
      <c r="R151" s="59"/>
      <c r="S151" s="60"/>
      <c r="T151" s="86">
        <v>35</v>
      </c>
      <c r="U151" s="60">
        <v>0.36663100000000004</v>
      </c>
      <c r="V151" s="86">
        <v>4</v>
      </c>
      <c r="W151" s="98">
        <v>0.12</v>
      </c>
      <c r="X151" s="86">
        <v>31</v>
      </c>
      <c r="Y151" s="135">
        <v>0.24663100000000004</v>
      </c>
      <c r="Z151" s="190">
        <f t="shared" si="13"/>
        <v>0</v>
      </c>
      <c r="AA151" s="191">
        <f t="shared" si="14"/>
        <v>0</v>
      </c>
    </row>
    <row r="152" spans="1:27" s="61" customFormat="1" ht="27.75" customHeight="1" outlineLevel="1" x14ac:dyDescent="0.3">
      <c r="A152" s="133">
        <v>7</v>
      </c>
      <c r="B152" s="62" t="s">
        <v>442</v>
      </c>
      <c r="C152" s="58">
        <v>1724235</v>
      </c>
      <c r="D152" s="86">
        <v>2181</v>
      </c>
      <c r="E152" s="60">
        <v>92.993129000000081</v>
      </c>
      <c r="F152" s="86">
        <v>19</v>
      </c>
      <c r="G152" s="60">
        <v>10.272000000000002</v>
      </c>
      <c r="H152" s="86">
        <f t="shared" si="11"/>
        <v>1215</v>
      </c>
      <c r="I152" s="60">
        <f t="shared" si="12"/>
        <v>37.073237000000262</v>
      </c>
      <c r="J152" s="86">
        <v>78</v>
      </c>
      <c r="K152" s="60">
        <v>12.538671000000006</v>
      </c>
      <c r="L152" s="86">
        <v>888</v>
      </c>
      <c r="M152" s="60">
        <v>43.381220999999812</v>
      </c>
      <c r="N152" s="86">
        <v>263</v>
      </c>
      <c r="O152" s="60">
        <v>15.034794999999999</v>
      </c>
      <c r="P152" s="59"/>
      <c r="Q152" s="60"/>
      <c r="R152" s="59"/>
      <c r="S152" s="60"/>
      <c r="T152" s="86">
        <v>682</v>
      </c>
      <c r="U152" s="60">
        <v>23.994474999999973</v>
      </c>
      <c r="V152" s="86">
        <v>136</v>
      </c>
      <c r="W152" s="98">
        <v>1.3106</v>
      </c>
      <c r="X152" s="86">
        <v>546</v>
      </c>
      <c r="Y152" s="135">
        <v>22.683874999999972</v>
      </c>
      <c r="Z152" s="190">
        <f t="shared" si="13"/>
        <v>0</v>
      </c>
      <c r="AA152" s="191">
        <f t="shared" si="14"/>
        <v>0</v>
      </c>
    </row>
    <row r="153" spans="1:27" s="61" customFormat="1" ht="27.75" customHeight="1" outlineLevel="1" x14ac:dyDescent="0.3">
      <c r="A153" s="133">
        <v>8</v>
      </c>
      <c r="B153" s="62" t="s">
        <v>443</v>
      </c>
      <c r="C153" s="58">
        <v>1724226</v>
      </c>
      <c r="D153" s="86">
        <v>2306</v>
      </c>
      <c r="E153" s="60">
        <v>90.658090999999985</v>
      </c>
      <c r="F153" s="86">
        <v>13</v>
      </c>
      <c r="G153" s="60">
        <v>11.7934</v>
      </c>
      <c r="H153" s="86">
        <f t="shared" si="11"/>
        <v>1502</v>
      </c>
      <c r="I153" s="60">
        <f t="shared" si="12"/>
        <v>25.191071999999771</v>
      </c>
      <c r="J153" s="86">
        <v>205</v>
      </c>
      <c r="K153" s="60">
        <v>13.647299000000036</v>
      </c>
      <c r="L153" s="86">
        <v>599</v>
      </c>
      <c r="M153" s="60">
        <v>51.819720000000181</v>
      </c>
      <c r="N153" s="86">
        <v>103</v>
      </c>
      <c r="O153" s="60">
        <v>2.0744800000000017</v>
      </c>
      <c r="P153" s="59"/>
      <c r="Q153" s="60"/>
      <c r="R153" s="59"/>
      <c r="S153" s="60"/>
      <c r="T153" s="86">
        <v>227</v>
      </c>
      <c r="U153" s="60">
        <v>24.124853999999996</v>
      </c>
      <c r="V153" s="86">
        <v>0</v>
      </c>
      <c r="W153" s="98">
        <v>0</v>
      </c>
      <c r="X153" s="86">
        <v>227</v>
      </c>
      <c r="Y153" s="135">
        <v>24.124853999999996</v>
      </c>
      <c r="Z153" s="190">
        <f t="shared" si="13"/>
        <v>0</v>
      </c>
      <c r="AA153" s="191">
        <f t="shared" si="14"/>
        <v>0</v>
      </c>
    </row>
    <row r="154" spans="1:27" s="61" customFormat="1" ht="27.75" customHeight="1" outlineLevel="1" x14ac:dyDescent="0.3">
      <c r="A154" s="133">
        <v>9</v>
      </c>
      <c r="B154" s="62" t="s">
        <v>305</v>
      </c>
      <c r="C154" s="58">
        <v>1724401</v>
      </c>
      <c r="D154" s="86">
        <v>833</v>
      </c>
      <c r="E154" s="60">
        <v>52.114434000000088</v>
      </c>
      <c r="F154" s="86">
        <v>24</v>
      </c>
      <c r="G154" s="60">
        <v>1.0709</v>
      </c>
      <c r="H154" s="86">
        <f t="shared" si="11"/>
        <v>522</v>
      </c>
      <c r="I154" s="60">
        <f t="shared" si="12"/>
        <v>7.73153400000011</v>
      </c>
      <c r="J154" s="86">
        <v>101</v>
      </c>
      <c r="K154" s="60">
        <v>3.012807999999997</v>
      </c>
      <c r="L154" s="86">
        <v>210</v>
      </c>
      <c r="M154" s="60">
        <v>41.370091999999978</v>
      </c>
      <c r="N154" s="86">
        <v>2</v>
      </c>
      <c r="O154" s="60">
        <v>0.1176</v>
      </c>
      <c r="P154" s="59"/>
      <c r="Q154" s="60"/>
      <c r="R154" s="59"/>
      <c r="S154" s="60"/>
      <c r="T154" s="86">
        <v>103</v>
      </c>
      <c r="U154" s="60">
        <v>24.003299999999967</v>
      </c>
      <c r="V154" s="86">
        <v>0</v>
      </c>
      <c r="W154" s="98">
        <v>0</v>
      </c>
      <c r="X154" s="86">
        <v>103</v>
      </c>
      <c r="Y154" s="135">
        <v>24.003299999999967</v>
      </c>
      <c r="Z154" s="190">
        <f t="shared" si="13"/>
        <v>0</v>
      </c>
      <c r="AA154" s="191">
        <f t="shared" si="14"/>
        <v>0</v>
      </c>
    </row>
    <row r="155" spans="1:27" s="61" customFormat="1" ht="27.75" customHeight="1" outlineLevel="1" x14ac:dyDescent="0.3">
      <c r="A155" s="133">
        <v>10</v>
      </c>
      <c r="B155" s="62" t="s">
        <v>306</v>
      </c>
      <c r="C155" s="58">
        <v>1724410</v>
      </c>
      <c r="D155" s="86">
        <v>292</v>
      </c>
      <c r="E155" s="60">
        <v>14.547186999999978</v>
      </c>
      <c r="F155" s="86">
        <v>13</v>
      </c>
      <c r="G155" s="60">
        <v>0.23849999999999999</v>
      </c>
      <c r="H155" s="86">
        <f t="shared" si="11"/>
        <v>229</v>
      </c>
      <c r="I155" s="60">
        <f t="shared" si="12"/>
        <v>7.4186849999999787</v>
      </c>
      <c r="J155" s="86">
        <v>26</v>
      </c>
      <c r="K155" s="60">
        <v>1.9893010000000002</v>
      </c>
      <c r="L155" s="86">
        <v>37</v>
      </c>
      <c r="M155" s="60">
        <v>5.1392009999999999</v>
      </c>
      <c r="N155" s="86" t="e">
        <v>#N/A</v>
      </c>
      <c r="O155" s="60" t="e">
        <v>#N/A</v>
      </c>
      <c r="P155" s="59"/>
      <c r="Q155" s="60"/>
      <c r="R155" s="59"/>
      <c r="S155" s="60"/>
      <c r="T155" s="86">
        <v>2</v>
      </c>
      <c r="U155" s="60">
        <v>3.2445000000000004</v>
      </c>
      <c r="V155" s="86">
        <v>1</v>
      </c>
      <c r="W155" s="98">
        <v>1.6384000000000001</v>
      </c>
      <c r="X155" s="86">
        <v>1</v>
      </c>
      <c r="Y155" s="135">
        <v>1.6061000000000001</v>
      </c>
      <c r="Z155" s="190">
        <f t="shared" si="13"/>
        <v>0</v>
      </c>
      <c r="AA155" s="191">
        <f t="shared" si="14"/>
        <v>0</v>
      </c>
    </row>
    <row r="156" spans="1:27" s="61" customFormat="1" ht="27.75" customHeight="1" outlineLevel="1" x14ac:dyDescent="0.3">
      <c r="A156" s="133">
        <v>11</v>
      </c>
      <c r="B156" s="62" t="s">
        <v>307</v>
      </c>
      <c r="C156" s="58">
        <v>1724413</v>
      </c>
      <c r="D156" s="86">
        <v>1154</v>
      </c>
      <c r="E156" s="60">
        <v>51.141943000000104</v>
      </c>
      <c r="F156" s="86">
        <v>32</v>
      </c>
      <c r="G156" s="60">
        <v>19.414400000000001</v>
      </c>
      <c r="H156" s="86">
        <f t="shared" si="11"/>
        <v>582</v>
      </c>
      <c r="I156" s="60">
        <f t="shared" si="12"/>
        <v>12.139058000000087</v>
      </c>
      <c r="J156" s="86">
        <v>111</v>
      </c>
      <c r="K156" s="60">
        <v>20.57289900000006</v>
      </c>
      <c r="L156" s="86">
        <v>461</v>
      </c>
      <c r="M156" s="60">
        <v>18.429985999999957</v>
      </c>
      <c r="N156" s="86">
        <v>60</v>
      </c>
      <c r="O156" s="60">
        <v>0.89640400000000053</v>
      </c>
      <c r="P156" s="59"/>
      <c r="Q156" s="60"/>
      <c r="R156" s="59"/>
      <c r="S156" s="60"/>
      <c r="T156" s="86">
        <v>258</v>
      </c>
      <c r="U156" s="60">
        <v>10.665892999999977</v>
      </c>
      <c r="V156" s="86">
        <v>1</v>
      </c>
      <c r="W156" s="98">
        <v>1.44E-2</v>
      </c>
      <c r="X156" s="86">
        <v>257</v>
      </c>
      <c r="Y156" s="135">
        <v>10.651492999999977</v>
      </c>
      <c r="Z156" s="190">
        <f t="shared" si="13"/>
        <v>0</v>
      </c>
      <c r="AA156" s="191">
        <f t="shared" si="14"/>
        <v>0</v>
      </c>
    </row>
    <row r="157" spans="1:27" s="57" customFormat="1" ht="27.75" customHeight="1" x14ac:dyDescent="0.3">
      <c r="A157" s="136">
        <v>11</v>
      </c>
      <c r="B157" s="137" t="s">
        <v>13</v>
      </c>
      <c r="C157" s="138">
        <v>1727</v>
      </c>
      <c r="D157" s="139">
        <v>15411</v>
      </c>
      <c r="E157" s="140">
        <v>1995.3828020000399</v>
      </c>
      <c r="F157" s="139">
        <v>509</v>
      </c>
      <c r="G157" s="140">
        <v>542.49069999999983</v>
      </c>
      <c r="H157" s="139">
        <f t="shared" si="11"/>
        <v>9017</v>
      </c>
      <c r="I157" s="140">
        <f t="shared" si="12"/>
        <v>827.26232100003983</v>
      </c>
      <c r="J157" s="139">
        <v>1129</v>
      </c>
      <c r="K157" s="140">
        <v>463.15282800000017</v>
      </c>
      <c r="L157" s="139">
        <v>5265</v>
      </c>
      <c r="M157" s="140">
        <v>704.96765299999981</v>
      </c>
      <c r="N157" s="139">
        <v>363</v>
      </c>
      <c r="O157" s="140">
        <v>57.636816000000067</v>
      </c>
      <c r="P157" s="141"/>
      <c r="Q157" s="140"/>
      <c r="R157" s="141"/>
      <c r="S157" s="140"/>
      <c r="T157" s="139">
        <v>1836</v>
      </c>
      <c r="U157" s="140">
        <v>147.60738800000019</v>
      </c>
      <c r="V157" s="139">
        <v>19</v>
      </c>
      <c r="W157" s="142">
        <v>0.45327000000000006</v>
      </c>
      <c r="X157" s="139">
        <v>1817</v>
      </c>
      <c r="Y157" s="143">
        <v>147.15411800000021</v>
      </c>
      <c r="Z157" s="190">
        <f t="shared" si="13"/>
        <v>0</v>
      </c>
      <c r="AA157" s="191">
        <f t="shared" si="14"/>
        <v>0</v>
      </c>
    </row>
    <row r="158" spans="1:27" s="61" customFormat="1" ht="27.75" customHeight="1" outlineLevel="1" x14ac:dyDescent="0.3">
      <c r="A158" s="133">
        <v>1</v>
      </c>
      <c r="B158" s="62" t="s">
        <v>444</v>
      </c>
      <c r="C158" s="58">
        <v>1727220</v>
      </c>
      <c r="D158" s="86">
        <v>1008</v>
      </c>
      <c r="E158" s="60">
        <v>61.173393000000061</v>
      </c>
      <c r="F158" s="86">
        <v>75</v>
      </c>
      <c r="G158" s="60">
        <v>21.767700000000001</v>
      </c>
      <c r="H158" s="86">
        <f t="shared" si="11"/>
        <v>697</v>
      </c>
      <c r="I158" s="60">
        <f t="shared" si="12"/>
        <v>35.502375000000086</v>
      </c>
      <c r="J158" s="86">
        <v>71</v>
      </c>
      <c r="K158" s="60">
        <v>12.357391</v>
      </c>
      <c r="L158" s="86">
        <v>240</v>
      </c>
      <c r="M158" s="60">
        <v>13.313626999999972</v>
      </c>
      <c r="N158" s="86">
        <v>56</v>
      </c>
      <c r="O158" s="60">
        <v>1.8800560000000011</v>
      </c>
      <c r="P158" s="59"/>
      <c r="Q158" s="60"/>
      <c r="R158" s="59"/>
      <c r="S158" s="60"/>
      <c r="T158" s="86">
        <v>100</v>
      </c>
      <c r="U158" s="60">
        <v>2.3921259999999998</v>
      </c>
      <c r="V158" s="87">
        <v>0</v>
      </c>
      <c r="W158" s="99">
        <v>0</v>
      </c>
      <c r="X158" s="87">
        <v>100</v>
      </c>
      <c r="Y158" s="134">
        <v>2.3921259999999998</v>
      </c>
      <c r="Z158" s="190">
        <f t="shared" si="13"/>
        <v>0</v>
      </c>
      <c r="AA158" s="191">
        <f t="shared" si="14"/>
        <v>0</v>
      </c>
    </row>
    <row r="159" spans="1:27" s="61" customFormat="1" ht="27.75" customHeight="1" outlineLevel="1" x14ac:dyDescent="0.3">
      <c r="A159" s="133">
        <v>2</v>
      </c>
      <c r="B159" s="62" t="s">
        <v>445</v>
      </c>
      <c r="C159" s="58">
        <v>1727228</v>
      </c>
      <c r="D159" s="86">
        <v>919</v>
      </c>
      <c r="E159" s="60">
        <v>49.054446000000091</v>
      </c>
      <c r="F159" s="86">
        <v>31</v>
      </c>
      <c r="G159" s="60">
        <v>6.8708999999999989</v>
      </c>
      <c r="H159" s="86">
        <f t="shared" si="11"/>
        <v>412</v>
      </c>
      <c r="I159" s="60">
        <f t="shared" si="12"/>
        <v>16.064958000000047</v>
      </c>
      <c r="J159" s="86">
        <v>48</v>
      </c>
      <c r="K159" s="60">
        <v>7.5496999999999987</v>
      </c>
      <c r="L159" s="86">
        <v>459</v>
      </c>
      <c r="M159" s="60">
        <v>25.439788000000043</v>
      </c>
      <c r="N159" s="86">
        <v>34</v>
      </c>
      <c r="O159" s="60">
        <v>0.78213200000000027</v>
      </c>
      <c r="P159" s="59"/>
      <c r="Q159" s="60"/>
      <c r="R159" s="59"/>
      <c r="S159" s="60"/>
      <c r="T159" s="86">
        <v>317</v>
      </c>
      <c r="U159" s="60">
        <v>14.122414999999984</v>
      </c>
      <c r="V159" s="86">
        <v>6</v>
      </c>
      <c r="W159" s="98">
        <v>0.16658300000000001</v>
      </c>
      <c r="X159" s="86">
        <v>311</v>
      </c>
      <c r="Y159" s="135">
        <v>13.955831999999985</v>
      </c>
      <c r="Z159" s="190">
        <f t="shared" si="13"/>
        <v>0</v>
      </c>
      <c r="AA159" s="191">
        <f t="shared" si="14"/>
        <v>0</v>
      </c>
    </row>
    <row r="160" spans="1:27" s="61" customFormat="1" ht="27.75" customHeight="1" outlineLevel="1" x14ac:dyDescent="0.3">
      <c r="A160" s="133">
        <v>3</v>
      </c>
      <c r="B160" s="62" t="s">
        <v>446</v>
      </c>
      <c r="C160" s="58">
        <v>1727224</v>
      </c>
      <c r="D160" s="86">
        <v>691</v>
      </c>
      <c r="E160" s="60">
        <v>109.42401900000023</v>
      </c>
      <c r="F160" s="86">
        <v>18</v>
      </c>
      <c r="G160" s="60">
        <v>18.883499999999998</v>
      </c>
      <c r="H160" s="86">
        <f t="shared" si="11"/>
        <v>487</v>
      </c>
      <c r="I160" s="60">
        <f t="shared" si="12"/>
        <v>45.05656600000021</v>
      </c>
      <c r="J160" s="86">
        <v>52</v>
      </c>
      <c r="K160" s="60">
        <v>16.3246</v>
      </c>
      <c r="L160" s="86">
        <v>152</v>
      </c>
      <c r="M160" s="60">
        <v>48.042853000000015</v>
      </c>
      <c r="N160" s="86">
        <v>9</v>
      </c>
      <c r="O160" s="60">
        <v>0.30590000000000001</v>
      </c>
      <c r="P160" s="59"/>
      <c r="Q160" s="60"/>
      <c r="R160" s="59"/>
      <c r="S160" s="60"/>
      <c r="T160" s="86">
        <v>10</v>
      </c>
      <c r="U160" s="60">
        <v>0.59560000000000002</v>
      </c>
      <c r="V160" s="86">
        <v>0</v>
      </c>
      <c r="W160" s="98">
        <v>0</v>
      </c>
      <c r="X160" s="86">
        <v>10</v>
      </c>
      <c r="Y160" s="135">
        <v>0.59560000000000002</v>
      </c>
      <c r="Z160" s="190">
        <f t="shared" si="13"/>
        <v>0</v>
      </c>
      <c r="AA160" s="191">
        <f t="shared" si="14"/>
        <v>0</v>
      </c>
    </row>
    <row r="161" spans="1:27" s="61" customFormat="1" ht="27.75" customHeight="1" outlineLevel="1" x14ac:dyDescent="0.3">
      <c r="A161" s="133">
        <v>4</v>
      </c>
      <c r="B161" s="62" t="s">
        <v>447</v>
      </c>
      <c r="C161" s="58">
        <v>1727237</v>
      </c>
      <c r="D161" s="86">
        <v>700</v>
      </c>
      <c r="E161" s="60">
        <v>39.635389999999987</v>
      </c>
      <c r="F161" s="86">
        <v>25</v>
      </c>
      <c r="G161" s="60">
        <v>6.0015999999999998</v>
      </c>
      <c r="H161" s="86">
        <f t="shared" si="11"/>
        <v>491</v>
      </c>
      <c r="I161" s="60">
        <f t="shared" si="12"/>
        <v>22.447024999999982</v>
      </c>
      <c r="J161" s="86">
        <v>56</v>
      </c>
      <c r="K161" s="60">
        <v>6.8799529999999987</v>
      </c>
      <c r="L161" s="86">
        <v>153</v>
      </c>
      <c r="M161" s="60">
        <v>10.308412000000004</v>
      </c>
      <c r="N161" s="86">
        <v>2</v>
      </c>
      <c r="O161" s="60">
        <v>5.0900000000000001E-2</v>
      </c>
      <c r="P161" s="59"/>
      <c r="Q161" s="60"/>
      <c r="R161" s="59"/>
      <c r="S161" s="60"/>
      <c r="T161" s="86">
        <v>3</v>
      </c>
      <c r="U161" s="60">
        <v>0.19620000000000001</v>
      </c>
      <c r="V161" s="86">
        <v>0</v>
      </c>
      <c r="W161" s="98">
        <v>0</v>
      </c>
      <c r="X161" s="86">
        <v>3</v>
      </c>
      <c r="Y161" s="135">
        <v>0.19620000000000001</v>
      </c>
      <c r="Z161" s="190">
        <f t="shared" si="13"/>
        <v>0</v>
      </c>
      <c r="AA161" s="191">
        <f t="shared" si="14"/>
        <v>0</v>
      </c>
    </row>
    <row r="162" spans="1:27" s="61" customFormat="1" ht="27.75" customHeight="1" outlineLevel="1" x14ac:dyDescent="0.3">
      <c r="A162" s="133">
        <v>5</v>
      </c>
      <c r="B162" s="62" t="s">
        <v>448</v>
      </c>
      <c r="C162" s="58">
        <v>1727239</v>
      </c>
      <c r="D162" s="86">
        <v>498</v>
      </c>
      <c r="E162" s="60">
        <v>39.776494000000049</v>
      </c>
      <c r="F162" s="86">
        <v>34</v>
      </c>
      <c r="G162" s="60">
        <v>6.9323999999999977</v>
      </c>
      <c r="H162" s="86">
        <f t="shared" si="11"/>
        <v>245</v>
      </c>
      <c r="I162" s="60">
        <f t="shared" si="12"/>
        <v>18.443518000000061</v>
      </c>
      <c r="J162" s="86">
        <v>53</v>
      </c>
      <c r="K162" s="60">
        <v>4.4123549999999989</v>
      </c>
      <c r="L162" s="86">
        <v>200</v>
      </c>
      <c r="M162" s="60">
        <v>16.92062099999999</v>
      </c>
      <c r="N162" s="86">
        <v>31</v>
      </c>
      <c r="O162" s="60">
        <v>0.75039500000000003</v>
      </c>
      <c r="P162" s="59"/>
      <c r="Q162" s="60"/>
      <c r="R162" s="59"/>
      <c r="S162" s="60"/>
      <c r="T162" s="86">
        <v>36</v>
      </c>
      <c r="U162" s="60">
        <v>0.97384899999999974</v>
      </c>
      <c r="V162" s="86">
        <v>0</v>
      </c>
      <c r="W162" s="98">
        <v>0</v>
      </c>
      <c r="X162" s="86">
        <v>36</v>
      </c>
      <c r="Y162" s="135">
        <v>0.97384899999999974</v>
      </c>
      <c r="Z162" s="190">
        <f t="shared" si="13"/>
        <v>0</v>
      </c>
      <c r="AA162" s="191">
        <f t="shared" si="14"/>
        <v>0</v>
      </c>
    </row>
    <row r="163" spans="1:27" s="203" customFormat="1" ht="27.75" customHeight="1" outlineLevel="1" x14ac:dyDescent="0.3">
      <c r="A163" s="193">
        <v>6</v>
      </c>
      <c r="B163" s="194" t="s">
        <v>449</v>
      </c>
      <c r="C163" s="195">
        <v>1727248</v>
      </c>
      <c r="D163" s="196">
        <v>504</v>
      </c>
      <c r="E163" s="197">
        <v>309.35049000000004</v>
      </c>
      <c r="F163" s="196">
        <v>16</v>
      </c>
      <c r="G163" s="197">
        <v>287.59570000000002</v>
      </c>
      <c r="H163" s="196">
        <f t="shared" si="11"/>
        <v>379</v>
      </c>
      <c r="I163" s="197">
        <f t="shared" si="12"/>
        <v>157.52480800000006</v>
      </c>
      <c r="J163" s="196">
        <v>55</v>
      </c>
      <c r="K163" s="197">
        <v>146.69918199999998</v>
      </c>
      <c r="L163" s="196">
        <v>70</v>
      </c>
      <c r="M163" s="197">
        <v>5.1265000000000018</v>
      </c>
      <c r="N163" s="196" t="e">
        <v>#N/A</v>
      </c>
      <c r="O163" s="197" t="e">
        <v>#N/A</v>
      </c>
      <c r="P163" s="198"/>
      <c r="Q163" s="197"/>
      <c r="R163" s="198"/>
      <c r="S163" s="197"/>
      <c r="T163" s="196" t="e">
        <v>#N/A</v>
      </c>
      <c r="U163" s="197" t="e">
        <v>#N/A</v>
      </c>
      <c r="V163" s="196" t="e">
        <v>#N/A</v>
      </c>
      <c r="W163" s="199" t="e">
        <v>#N/A</v>
      </c>
      <c r="X163" s="196" t="e">
        <v>#N/A</v>
      </c>
      <c r="Y163" s="200" t="e">
        <v>#N/A</v>
      </c>
      <c r="Z163" s="201">
        <f t="shared" si="13"/>
        <v>0</v>
      </c>
      <c r="AA163" s="202">
        <f t="shared" si="14"/>
        <v>-8.8817841970012523E-15</v>
      </c>
    </row>
    <row r="164" spans="1:27" s="61" customFormat="1" ht="27.75" customHeight="1" outlineLevel="1" x14ac:dyDescent="0.3">
      <c r="A164" s="133">
        <v>7</v>
      </c>
      <c r="B164" s="62" t="s">
        <v>450</v>
      </c>
      <c r="C164" s="58">
        <v>1727206</v>
      </c>
      <c r="D164" s="86">
        <v>465</v>
      </c>
      <c r="E164" s="60">
        <v>43.841740999999992</v>
      </c>
      <c r="F164" s="86">
        <v>10</v>
      </c>
      <c r="G164" s="60">
        <v>1.6986999999999999</v>
      </c>
      <c r="H164" s="86">
        <f t="shared" si="11"/>
        <v>172</v>
      </c>
      <c r="I164" s="60">
        <f t="shared" si="12"/>
        <v>16.980244999999989</v>
      </c>
      <c r="J164" s="86">
        <v>27</v>
      </c>
      <c r="K164" s="60">
        <v>2.3645480000000001</v>
      </c>
      <c r="L164" s="86">
        <v>266</v>
      </c>
      <c r="M164" s="60">
        <v>24.496948000000003</v>
      </c>
      <c r="N164" s="86">
        <v>17</v>
      </c>
      <c r="O164" s="60">
        <v>1.6785340000000002</v>
      </c>
      <c r="P164" s="59"/>
      <c r="Q164" s="60"/>
      <c r="R164" s="59"/>
      <c r="S164" s="60"/>
      <c r="T164" s="86">
        <v>97</v>
      </c>
      <c r="U164" s="60">
        <v>11.312245999999998</v>
      </c>
      <c r="V164" s="86">
        <v>0</v>
      </c>
      <c r="W164" s="98">
        <v>0</v>
      </c>
      <c r="X164" s="86">
        <v>97</v>
      </c>
      <c r="Y164" s="135">
        <v>11.312245999999998</v>
      </c>
      <c r="Z164" s="190">
        <f t="shared" si="13"/>
        <v>0</v>
      </c>
      <c r="AA164" s="191">
        <f t="shared" si="14"/>
        <v>0</v>
      </c>
    </row>
    <row r="165" spans="1:27" s="61" customFormat="1" ht="27.75" customHeight="1" outlineLevel="1" x14ac:dyDescent="0.3">
      <c r="A165" s="133">
        <v>8</v>
      </c>
      <c r="B165" s="62" t="s">
        <v>451</v>
      </c>
      <c r="C165" s="58">
        <v>1727212</v>
      </c>
      <c r="D165" s="86">
        <v>1250</v>
      </c>
      <c r="E165" s="60">
        <v>399.18168399999996</v>
      </c>
      <c r="F165" s="86">
        <v>29</v>
      </c>
      <c r="G165" s="60">
        <v>56.013900000000007</v>
      </c>
      <c r="H165" s="86">
        <f t="shared" si="11"/>
        <v>554</v>
      </c>
      <c r="I165" s="60">
        <f t="shared" si="12"/>
        <v>77.632399000000078</v>
      </c>
      <c r="J165" s="86">
        <v>163</v>
      </c>
      <c r="K165" s="60">
        <v>117.38557400000009</v>
      </c>
      <c r="L165" s="86">
        <v>533</v>
      </c>
      <c r="M165" s="60">
        <v>204.16371099999981</v>
      </c>
      <c r="N165" s="86">
        <v>57</v>
      </c>
      <c r="O165" s="60">
        <v>41.343232000000079</v>
      </c>
      <c r="P165" s="59"/>
      <c r="Q165" s="60"/>
      <c r="R165" s="59"/>
      <c r="S165" s="60"/>
      <c r="T165" s="86">
        <v>138</v>
      </c>
      <c r="U165" s="60">
        <v>51.794527000000244</v>
      </c>
      <c r="V165" s="86">
        <v>0</v>
      </c>
      <c r="W165" s="98">
        <v>0</v>
      </c>
      <c r="X165" s="86">
        <v>138</v>
      </c>
      <c r="Y165" s="135">
        <v>51.794527000000244</v>
      </c>
      <c r="Z165" s="190">
        <f t="shared" si="13"/>
        <v>0</v>
      </c>
      <c r="AA165" s="191">
        <f t="shared" si="14"/>
        <v>0</v>
      </c>
    </row>
    <row r="166" spans="1:27" s="61" customFormat="1" ht="27.75" customHeight="1" outlineLevel="1" x14ac:dyDescent="0.3">
      <c r="A166" s="133">
        <v>9</v>
      </c>
      <c r="B166" s="62" t="s">
        <v>452</v>
      </c>
      <c r="C166" s="58">
        <v>1727249</v>
      </c>
      <c r="D166" s="86">
        <v>561</v>
      </c>
      <c r="E166" s="60">
        <v>135.232598</v>
      </c>
      <c r="F166" s="86">
        <v>40</v>
      </c>
      <c r="G166" s="60">
        <v>53.6509</v>
      </c>
      <c r="H166" s="86">
        <f t="shared" si="11"/>
        <v>363</v>
      </c>
      <c r="I166" s="60">
        <f t="shared" si="12"/>
        <v>71.33997699999999</v>
      </c>
      <c r="J166" s="86">
        <v>81</v>
      </c>
      <c r="K166" s="60">
        <v>53.690394000000012</v>
      </c>
      <c r="L166" s="86">
        <v>117</v>
      </c>
      <c r="M166" s="60">
        <v>10.202226999999997</v>
      </c>
      <c r="N166" s="86">
        <v>2</v>
      </c>
      <c r="O166" s="60">
        <v>6.0000000000000001E-3</v>
      </c>
      <c r="P166" s="59"/>
      <c r="Q166" s="60"/>
      <c r="R166" s="59"/>
      <c r="S166" s="60"/>
      <c r="T166" s="86">
        <v>1</v>
      </c>
      <c r="U166" s="60">
        <v>4.9979999999999998E-3</v>
      </c>
      <c r="V166" s="86">
        <v>0</v>
      </c>
      <c r="W166" s="98">
        <v>0</v>
      </c>
      <c r="X166" s="86">
        <v>1</v>
      </c>
      <c r="Y166" s="135">
        <v>4.9979999999999998E-3</v>
      </c>
      <c r="Z166" s="190">
        <f t="shared" si="13"/>
        <v>0</v>
      </c>
      <c r="AA166" s="191">
        <f t="shared" si="14"/>
        <v>0</v>
      </c>
    </row>
    <row r="167" spans="1:27" s="61" customFormat="1" ht="27.75" customHeight="1" outlineLevel="1" x14ac:dyDescent="0.3">
      <c r="A167" s="133">
        <v>10</v>
      </c>
      <c r="B167" s="62" t="s">
        <v>453</v>
      </c>
      <c r="C167" s="58">
        <v>1727250</v>
      </c>
      <c r="D167" s="86">
        <v>1274</v>
      </c>
      <c r="E167" s="60">
        <v>119.87800900000074</v>
      </c>
      <c r="F167" s="86">
        <v>21</v>
      </c>
      <c r="G167" s="60">
        <v>20.0474</v>
      </c>
      <c r="H167" s="86">
        <f t="shared" si="11"/>
        <v>533</v>
      </c>
      <c r="I167" s="60">
        <f t="shared" si="12"/>
        <v>31.58578900000083</v>
      </c>
      <c r="J167" s="86">
        <v>84</v>
      </c>
      <c r="K167" s="60">
        <v>23.63169700000001</v>
      </c>
      <c r="L167" s="86">
        <v>657</v>
      </c>
      <c r="M167" s="60">
        <v>64.660522999999898</v>
      </c>
      <c r="N167" s="86">
        <v>26</v>
      </c>
      <c r="O167" s="60">
        <v>1.2402439999999999</v>
      </c>
      <c r="P167" s="59"/>
      <c r="Q167" s="60"/>
      <c r="R167" s="59"/>
      <c r="S167" s="60"/>
      <c r="T167" s="86">
        <v>458</v>
      </c>
      <c r="U167" s="60">
        <v>11.482405999999978</v>
      </c>
      <c r="V167" s="86">
        <v>0</v>
      </c>
      <c r="W167" s="98">
        <v>0</v>
      </c>
      <c r="X167" s="86">
        <v>458</v>
      </c>
      <c r="Y167" s="135">
        <v>11.482405999999978</v>
      </c>
      <c r="Z167" s="190">
        <f t="shared" si="13"/>
        <v>0</v>
      </c>
      <c r="AA167" s="191">
        <f t="shared" si="14"/>
        <v>0</v>
      </c>
    </row>
    <row r="168" spans="1:27" s="61" customFormat="1" ht="27.75" customHeight="1" outlineLevel="1" x14ac:dyDescent="0.3">
      <c r="A168" s="133">
        <v>11</v>
      </c>
      <c r="B168" s="62" t="s">
        <v>454</v>
      </c>
      <c r="C168" s="58">
        <v>1727265</v>
      </c>
      <c r="D168" s="86">
        <v>589</v>
      </c>
      <c r="E168" s="60">
        <v>70.434517999999969</v>
      </c>
      <c r="F168" s="86">
        <v>24</v>
      </c>
      <c r="G168" s="60">
        <v>9.1623999999999999</v>
      </c>
      <c r="H168" s="86">
        <f t="shared" si="11"/>
        <v>456</v>
      </c>
      <c r="I168" s="60">
        <f t="shared" si="12"/>
        <v>39.383946999999971</v>
      </c>
      <c r="J168" s="86">
        <v>35</v>
      </c>
      <c r="K168" s="60">
        <v>8.4533000000000005</v>
      </c>
      <c r="L168" s="86">
        <v>98</v>
      </c>
      <c r="M168" s="60">
        <v>22.597270999999999</v>
      </c>
      <c r="N168" s="86">
        <v>1</v>
      </c>
      <c r="O168" s="60">
        <v>0.72109999999999996</v>
      </c>
      <c r="P168" s="59"/>
      <c r="Q168" s="60"/>
      <c r="R168" s="59"/>
      <c r="S168" s="60"/>
      <c r="T168" s="86">
        <v>3</v>
      </c>
      <c r="U168" s="60">
        <v>0.1295</v>
      </c>
      <c r="V168" s="86">
        <v>0</v>
      </c>
      <c r="W168" s="98">
        <v>0</v>
      </c>
      <c r="X168" s="86">
        <v>3</v>
      </c>
      <c r="Y168" s="135">
        <v>0.1295</v>
      </c>
      <c r="Z168" s="190">
        <f t="shared" si="13"/>
        <v>0</v>
      </c>
      <c r="AA168" s="191">
        <f t="shared" si="14"/>
        <v>0</v>
      </c>
    </row>
    <row r="169" spans="1:27" s="61" customFormat="1" ht="27.75" customHeight="1" outlineLevel="1" x14ac:dyDescent="0.3">
      <c r="A169" s="133">
        <v>12</v>
      </c>
      <c r="B169" s="62" t="s">
        <v>455</v>
      </c>
      <c r="C169" s="58">
        <v>1727253</v>
      </c>
      <c r="D169" s="86">
        <v>749</v>
      </c>
      <c r="E169" s="60">
        <v>60.025072000000009</v>
      </c>
      <c r="F169" s="86">
        <v>19</v>
      </c>
      <c r="G169" s="60">
        <v>2.1020000000000003</v>
      </c>
      <c r="H169" s="86">
        <f t="shared" si="11"/>
        <v>490</v>
      </c>
      <c r="I169" s="60">
        <f t="shared" si="12"/>
        <v>23.641646000000023</v>
      </c>
      <c r="J169" s="86">
        <v>48</v>
      </c>
      <c r="K169" s="60">
        <v>2.8761159999999988</v>
      </c>
      <c r="L169" s="86">
        <v>211</v>
      </c>
      <c r="M169" s="60">
        <v>33.50730999999999</v>
      </c>
      <c r="N169" s="86">
        <v>14</v>
      </c>
      <c r="O169" s="60">
        <v>2.1017999999999999</v>
      </c>
      <c r="P169" s="59"/>
      <c r="Q169" s="60"/>
      <c r="R169" s="59"/>
      <c r="S169" s="60"/>
      <c r="T169" s="86">
        <v>35</v>
      </c>
      <c r="U169" s="60">
        <v>1.5394999999999994</v>
      </c>
      <c r="V169" s="86">
        <v>0</v>
      </c>
      <c r="W169" s="98">
        <v>0</v>
      </c>
      <c r="X169" s="86">
        <v>35</v>
      </c>
      <c r="Y169" s="135">
        <v>1.5394999999999994</v>
      </c>
      <c r="Z169" s="190">
        <f t="shared" si="13"/>
        <v>0</v>
      </c>
      <c r="AA169" s="191">
        <f t="shared" si="14"/>
        <v>0</v>
      </c>
    </row>
    <row r="170" spans="1:27" s="61" customFormat="1" ht="27.75" customHeight="1" outlineLevel="1" x14ac:dyDescent="0.3">
      <c r="A170" s="133">
        <v>13</v>
      </c>
      <c r="B170" s="62" t="s">
        <v>456</v>
      </c>
      <c r="C170" s="58">
        <v>1727256</v>
      </c>
      <c r="D170" s="86">
        <v>858</v>
      </c>
      <c r="E170" s="60">
        <v>64.29256699999992</v>
      </c>
      <c r="F170" s="86">
        <v>25</v>
      </c>
      <c r="G170" s="60">
        <v>6.3147000000000002</v>
      </c>
      <c r="H170" s="86">
        <f t="shared" si="11"/>
        <v>471</v>
      </c>
      <c r="I170" s="60">
        <f t="shared" si="12"/>
        <v>18.276626999999884</v>
      </c>
      <c r="J170" s="86">
        <v>31</v>
      </c>
      <c r="K170" s="60">
        <v>6.4983000000000004</v>
      </c>
      <c r="L170" s="86">
        <v>356</v>
      </c>
      <c r="M170" s="60">
        <v>39.517640000000036</v>
      </c>
      <c r="N170" s="86">
        <v>11</v>
      </c>
      <c r="O170" s="60">
        <v>1.4533</v>
      </c>
      <c r="P170" s="59"/>
      <c r="Q170" s="60"/>
      <c r="R170" s="59"/>
      <c r="S170" s="60"/>
      <c r="T170" s="86">
        <v>120</v>
      </c>
      <c r="U170" s="60">
        <v>7.7855240000000006</v>
      </c>
      <c r="V170" s="86">
        <v>0</v>
      </c>
      <c r="W170" s="98">
        <v>0</v>
      </c>
      <c r="X170" s="86">
        <v>120</v>
      </c>
      <c r="Y170" s="135">
        <v>7.7855240000000006</v>
      </c>
      <c r="Z170" s="190">
        <f t="shared" si="13"/>
        <v>0</v>
      </c>
      <c r="AA170" s="191">
        <f t="shared" si="14"/>
        <v>0</v>
      </c>
    </row>
    <row r="171" spans="1:27" s="61" customFormat="1" ht="27.75" customHeight="1" outlineLevel="1" x14ac:dyDescent="0.3">
      <c r="A171" s="133">
        <v>14</v>
      </c>
      <c r="B171" s="62" t="s">
        <v>457</v>
      </c>
      <c r="C171" s="58">
        <v>1727233</v>
      </c>
      <c r="D171" s="86">
        <v>767</v>
      </c>
      <c r="E171" s="60">
        <v>56.273898000000095</v>
      </c>
      <c r="F171" s="86">
        <v>25</v>
      </c>
      <c r="G171" s="60">
        <v>5.1211999999999982</v>
      </c>
      <c r="H171" s="86">
        <f t="shared" si="11"/>
        <v>230</v>
      </c>
      <c r="I171" s="60">
        <f t="shared" si="12"/>
        <v>15.980621000000056</v>
      </c>
      <c r="J171" s="86">
        <v>80</v>
      </c>
      <c r="K171" s="60">
        <v>10.813256000000001</v>
      </c>
      <c r="L171" s="86">
        <v>457</v>
      </c>
      <c r="M171" s="60">
        <v>29.480021000000036</v>
      </c>
      <c r="N171" s="86">
        <v>30</v>
      </c>
      <c r="O171" s="60">
        <v>1.703173</v>
      </c>
      <c r="P171" s="59"/>
      <c r="Q171" s="60"/>
      <c r="R171" s="59"/>
      <c r="S171" s="60"/>
      <c r="T171" s="86">
        <v>285</v>
      </c>
      <c r="U171" s="60">
        <v>12.341537999999975</v>
      </c>
      <c r="V171" s="86">
        <v>0</v>
      </c>
      <c r="W171" s="98">
        <v>0</v>
      </c>
      <c r="X171" s="86">
        <v>285</v>
      </c>
      <c r="Y171" s="135">
        <v>12.341537999999975</v>
      </c>
      <c r="Z171" s="190">
        <f t="shared" si="13"/>
        <v>0</v>
      </c>
      <c r="AA171" s="191">
        <f t="shared" si="14"/>
        <v>0</v>
      </c>
    </row>
    <row r="172" spans="1:27" s="61" customFormat="1" ht="27.75" customHeight="1" outlineLevel="1" x14ac:dyDescent="0.3">
      <c r="A172" s="133">
        <v>15</v>
      </c>
      <c r="B172" s="62" t="s">
        <v>458</v>
      </c>
      <c r="C172" s="58">
        <v>1727259</v>
      </c>
      <c r="D172" s="86">
        <v>783</v>
      </c>
      <c r="E172" s="60">
        <v>57.472431999999969</v>
      </c>
      <c r="F172" s="86">
        <v>8</v>
      </c>
      <c r="G172" s="60">
        <v>1.3774</v>
      </c>
      <c r="H172" s="86">
        <f t="shared" si="11"/>
        <v>530</v>
      </c>
      <c r="I172" s="60">
        <f t="shared" si="12"/>
        <v>26.164970999999966</v>
      </c>
      <c r="J172" s="86">
        <v>59</v>
      </c>
      <c r="K172" s="60">
        <v>1.7636000000000005</v>
      </c>
      <c r="L172" s="86">
        <v>194</v>
      </c>
      <c r="M172" s="60">
        <v>29.543861</v>
      </c>
      <c r="N172" s="86">
        <v>11</v>
      </c>
      <c r="O172" s="60">
        <v>0.37610399999999999</v>
      </c>
      <c r="P172" s="59"/>
      <c r="Q172" s="60"/>
      <c r="R172" s="59"/>
      <c r="S172" s="60"/>
      <c r="T172" s="86">
        <v>11</v>
      </c>
      <c r="U172" s="60">
        <v>0.3044</v>
      </c>
      <c r="V172" s="86">
        <v>0</v>
      </c>
      <c r="W172" s="98">
        <v>0</v>
      </c>
      <c r="X172" s="86">
        <v>11</v>
      </c>
      <c r="Y172" s="135">
        <v>0.3044</v>
      </c>
      <c r="Z172" s="190">
        <f t="shared" si="13"/>
        <v>0</v>
      </c>
      <c r="AA172" s="191">
        <f t="shared" si="14"/>
        <v>0</v>
      </c>
    </row>
    <row r="173" spans="1:27" s="61" customFormat="1" ht="27.75" customHeight="1" outlineLevel="1" x14ac:dyDescent="0.3">
      <c r="A173" s="133">
        <v>16</v>
      </c>
      <c r="B173" s="62" t="s">
        <v>308</v>
      </c>
      <c r="C173" s="58">
        <v>1727407</v>
      </c>
      <c r="D173" s="86">
        <v>780</v>
      </c>
      <c r="E173" s="60">
        <v>54.451244000000031</v>
      </c>
      <c r="F173" s="86">
        <v>10</v>
      </c>
      <c r="G173" s="60">
        <v>4.6616999999999997</v>
      </c>
      <c r="H173" s="86">
        <f t="shared" si="11"/>
        <v>444</v>
      </c>
      <c r="I173" s="60">
        <f t="shared" si="12"/>
        <v>25.209469000000009</v>
      </c>
      <c r="J173" s="86">
        <v>29</v>
      </c>
      <c r="K173" s="60">
        <v>6.745986000000002</v>
      </c>
      <c r="L173" s="86">
        <v>307</v>
      </c>
      <c r="M173" s="60">
        <v>22.49578900000002</v>
      </c>
      <c r="N173" s="86">
        <v>41</v>
      </c>
      <c r="O173" s="60">
        <v>2.733646000000002</v>
      </c>
      <c r="P173" s="59"/>
      <c r="Q173" s="60"/>
      <c r="R173" s="59"/>
      <c r="S173" s="60"/>
      <c r="T173" s="86">
        <v>140</v>
      </c>
      <c r="U173" s="60">
        <v>8.1351590000000016</v>
      </c>
      <c r="V173" s="86">
        <v>1</v>
      </c>
      <c r="W173" s="98">
        <v>5.9986999999999999E-2</v>
      </c>
      <c r="X173" s="86">
        <v>139</v>
      </c>
      <c r="Y173" s="135">
        <v>8.075172000000002</v>
      </c>
      <c r="Z173" s="190">
        <f t="shared" si="13"/>
        <v>0</v>
      </c>
      <c r="AA173" s="191">
        <f t="shared" si="14"/>
        <v>0</v>
      </c>
    </row>
    <row r="174" spans="1:27" s="61" customFormat="1" ht="27.75" customHeight="1" outlineLevel="1" x14ac:dyDescent="0.3">
      <c r="A174" s="133">
        <v>17</v>
      </c>
      <c r="B174" s="62" t="s">
        <v>309</v>
      </c>
      <c r="C174" s="58">
        <v>1727413</v>
      </c>
      <c r="D174" s="86">
        <v>401</v>
      </c>
      <c r="E174" s="60">
        <v>20.21859300000003</v>
      </c>
      <c r="F174" s="86">
        <v>13</v>
      </c>
      <c r="G174" s="60">
        <v>2.2742</v>
      </c>
      <c r="H174" s="86">
        <f t="shared" si="11"/>
        <v>299</v>
      </c>
      <c r="I174" s="60">
        <f t="shared" si="12"/>
        <v>11.908693000000033</v>
      </c>
      <c r="J174" s="86">
        <v>33</v>
      </c>
      <c r="K174" s="60">
        <v>3.4668000000000001</v>
      </c>
      <c r="L174" s="86">
        <v>69</v>
      </c>
      <c r="M174" s="60">
        <v>4.843099999999998</v>
      </c>
      <c r="N174" s="86">
        <v>14</v>
      </c>
      <c r="O174" s="60">
        <v>0.25410000000000005</v>
      </c>
      <c r="P174" s="59"/>
      <c r="Q174" s="60"/>
      <c r="R174" s="59"/>
      <c r="S174" s="60"/>
      <c r="T174" s="86">
        <v>12</v>
      </c>
      <c r="U174" s="60">
        <v>0.22670000000000004</v>
      </c>
      <c r="V174" s="86">
        <v>12</v>
      </c>
      <c r="W174" s="98">
        <v>0.22670000000000004</v>
      </c>
      <c r="X174" s="86">
        <v>0</v>
      </c>
      <c r="Y174" s="135">
        <v>0</v>
      </c>
      <c r="Z174" s="190">
        <f t="shared" si="13"/>
        <v>0</v>
      </c>
      <c r="AA174" s="191">
        <f t="shared" si="14"/>
        <v>0</v>
      </c>
    </row>
    <row r="175" spans="1:27" s="61" customFormat="1" ht="27.75" customHeight="1" outlineLevel="1" x14ac:dyDescent="0.3">
      <c r="A175" s="133">
        <v>18</v>
      </c>
      <c r="B175" s="62" t="s">
        <v>310</v>
      </c>
      <c r="C175" s="58">
        <v>1727404</v>
      </c>
      <c r="D175" s="86">
        <v>698</v>
      </c>
      <c r="E175" s="60">
        <v>50.319888000000219</v>
      </c>
      <c r="F175" s="86">
        <v>10</v>
      </c>
      <c r="G175" s="60">
        <v>16.9924</v>
      </c>
      <c r="H175" s="86">
        <f t="shared" si="11"/>
        <v>411</v>
      </c>
      <c r="I175" s="60">
        <f t="shared" si="12"/>
        <v>9.3700170000001783</v>
      </c>
      <c r="J175" s="86">
        <v>16</v>
      </c>
      <c r="K175" s="60">
        <v>17.109324000000001</v>
      </c>
      <c r="L175" s="86">
        <v>271</v>
      </c>
      <c r="M175" s="60">
        <v>23.84054700000004</v>
      </c>
      <c r="N175" s="86">
        <v>2</v>
      </c>
      <c r="O175" s="60">
        <v>0.02</v>
      </c>
      <c r="P175" s="59"/>
      <c r="Q175" s="60"/>
      <c r="R175" s="59"/>
      <c r="S175" s="60"/>
      <c r="T175" s="86">
        <v>28</v>
      </c>
      <c r="U175" s="60">
        <v>7.0000000000000021E-2</v>
      </c>
      <c r="V175" s="86">
        <v>0</v>
      </c>
      <c r="W175" s="98">
        <v>0</v>
      </c>
      <c r="X175" s="86">
        <v>28</v>
      </c>
      <c r="Y175" s="135">
        <v>7.0000000000000021E-2</v>
      </c>
      <c r="Z175" s="190">
        <f t="shared" si="13"/>
        <v>0</v>
      </c>
      <c r="AA175" s="191">
        <f t="shared" si="14"/>
        <v>0</v>
      </c>
    </row>
    <row r="176" spans="1:27" s="61" customFormat="1" ht="27.75" customHeight="1" outlineLevel="1" x14ac:dyDescent="0.3">
      <c r="A176" s="133">
        <v>19</v>
      </c>
      <c r="B176" s="62" t="s">
        <v>311</v>
      </c>
      <c r="C176" s="58">
        <v>1727415</v>
      </c>
      <c r="D176" s="86">
        <v>357</v>
      </c>
      <c r="E176" s="60">
        <v>14.451639000000011</v>
      </c>
      <c r="F176" s="86">
        <v>11</v>
      </c>
      <c r="G176" s="60">
        <v>0.61509999999999998</v>
      </c>
      <c r="H176" s="86">
        <f t="shared" si="11"/>
        <v>227</v>
      </c>
      <c r="I176" s="60">
        <f t="shared" si="12"/>
        <v>5.8402230000000106</v>
      </c>
      <c r="J176" s="86">
        <v>9</v>
      </c>
      <c r="K176" s="60">
        <v>0.56469999999999998</v>
      </c>
      <c r="L176" s="86">
        <v>121</v>
      </c>
      <c r="M176" s="60">
        <v>8.046716</v>
      </c>
      <c r="N176" s="86">
        <v>4</v>
      </c>
      <c r="O176" s="60">
        <v>2.5400000000000002E-2</v>
      </c>
      <c r="P176" s="59"/>
      <c r="Q176" s="60"/>
      <c r="R176" s="59"/>
      <c r="S176" s="60"/>
      <c r="T176" s="86">
        <v>4</v>
      </c>
      <c r="U176" s="60">
        <v>2.5400000000000002E-2</v>
      </c>
      <c r="V176" s="86">
        <v>0</v>
      </c>
      <c r="W176" s="98">
        <v>0</v>
      </c>
      <c r="X176" s="86">
        <v>4</v>
      </c>
      <c r="Y176" s="135">
        <v>2.5400000000000002E-2</v>
      </c>
      <c r="Z176" s="190">
        <f t="shared" si="13"/>
        <v>0</v>
      </c>
      <c r="AA176" s="191">
        <f t="shared" si="14"/>
        <v>0</v>
      </c>
    </row>
    <row r="177" spans="1:27" s="61" customFormat="1" ht="27.75" customHeight="1" outlineLevel="1" x14ac:dyDescent="0.3">
      <c r="A177" s="133">
        <v>20</v>
      </c>
      <c r="B177" s="62" t="s">
        <v>312</v>
      </c>
      <c r="C177" s="58">
        <v>1727419</v>
      </c>
      <c r="D177" s="86">
        <v>690</v>
      </c>
      <c r="E177" s="60">
        <v>114.75763100000059</v>
      </c>
      <c r="F177" s="86">
        <v>12</v>
      </c>
      <c r="G177" s="60">
        <v>1.2232000000000001</v>
      </c>
      <c r="H177" s="86">
        <f t="shared" si="11"/>
        <v>526</v>
      </c>
      <c r="I177" s="60">
        <f t="shared" si="12"/>
        <v>66.082421000000608</v>
      </c>
      <c r="J177" s="86">
        <v>39</v>
      </c>
      <c r="K177" s="60">
        <v>3.2722399999999965</v>
      </c>
      <c r="L177" s="86">
        <v>125</v>
      </c>
      <c r="M177" s="60">
        <v>45.402969999999975</v>
      </c>
      <c r="N177" s="86" t="e">
        <v>#N/A</v>
      </c>
      <c r="O177" s="60" t="e">
        <v>#N/A</v>
      </c>
      <c r="P177" s="59"/>
      <c r="Q177" s="60"/>
      <c r="R177" s="59"/>
      <c r="S177" s="60"/>
      <c r="T177" s="86">
        <v>7</v>
      </c>
      <c r="U177" s="60">
        <v>23.254999999999999</v>
      </c>
      <c r="V177" s="86">
        <v>0</v>
      </c>
      <c r="W177" s="98">
        <v>0</v>
      </c>
      <c r="X177" s="86">
        <v>7</v>
      </c>
      <c r="Y177" s="135">
        <v>23.254999999999999</v>
      </c>
      <c r="Z177" s="190">
        <f t="shared" si="13"/>
        <v>0</v>
      </c>
      <c r="AA177" s="191">
        <f t="shared" si="14"/>
        <v>0</v>
      </c>
    </row>
    <row r="178" spans="1:27" s="61" customFormat="1" ht="27.75" customHeight="1" outlineLevel="1" x14ac:dyDescent="0.3">
      <c r="A178" s="133">
        <v>21</v>
      </c>
      <c r="B178" s="62" t="s">
        <v>313</v>
      </c>
      <c r="C178" s="58">
        <v>1727424</v>
      </c>
      <c r="D178" s="86">
        <v>393</v>
      </c>
      <c r="E178" s="60">
        <v>12.294518</v>
      </c>
      <c r="F178" s="86">
        <v>48</v>
      </c>
      <c r="G178" s="60">
        <v>0.63319999999999965</v>
      </c>
      <c r="H178" s="86">
        <f t="shared" si="11"/>
        <v>252</v>
      </c>
      <c r="I178" s="60">
        <f t="shared" si="12"/>
        <v>5.3563880000000061</v>
      </c>
      <c r="J178" s="86">
        <v>53</v>
      </c>
      <c r="K178" s="60">
        <v>0.7567999999999997</v>
      </c>
      <c r="L178" s="86">
        <v>88</v>
      </c>
      <c r="M178" s="60">
        <v>6.1813299999999938</v>
      </c>
      <c r="N178" s="86" t="e">
        <v>#N/A</v>
      </c>
      <c r="O178" s="60" t="e">
        <v>#N/A</v>
      </c>
      <c r="P178" s="59"/>
      <c r="Q178" s="60"/>
      <c r="R178" s="59"/>
      <c r="S178" s="60"/>
      <c r="T178" s="86" t="e">
        <v>#N/A</v>
      </c>
      <c r="U178" s="60" t="e">
        <v>#N/A</v>
      </c>
      <c r="V178" s="86" t="e">
        <v>#N/A</v>
      </c>
      <c r="W178" s="98" t="e">
        <v>#N/A</v>
      </c>
      <c r="X178" s="86" t="e">
        <v>#N/A</v>
      </c>
      <c r="Y178" s="135" t="e">
        <v>#N/A</v>
      </c>
      <c r="Z178" s="190">
        <f t="shared" si="13"/>
        <v>0</v>
      </c>
      <c r="AA178" s="191">
        <f t="shared" si="14"/>
        <v>0</v>
      </c>
    </row>
    <row r="179" spans="1:27" s="61" customFormat="1" ht="27.75" customHeight="1" outlineLevel="1" x14ac:dyDescent="0.3">
      <c r="A179" s="133">
        <v>22</v>
      </c>
      <c r="B179" s="62" t="s">
        <v>314</v>
      </c>
      <c r="C179" s="58">
        <v>1727401</v>
      </c>
      <c r="D179" s="86">
        <v>476</v>
      </c>
      <c r="E179" s="60">
        <v>113.84253799999998</v>
      </c>
      <c r="F179" s="86">
        <v>5</v>
      </c>
      <c r="G179" s="60">
        <v>12.5505</v>
      </c>
      <c r="H179" s="86">
        <f t="shared" si="11"/>
        <v>348</v>
      </c>
      <c r="I179" s="60">
        <f t="shared" si="12"/>
        <v>87.469637999999975</v>
      </c>
      <c r="J179" s="86">
        <v>7</v>
      </c>
      <c r="K179" s="60">
        <v>9.5370119999999989</v>
      </c>
      <c r="L179" s="86">
        <v>121</v>
      </c>
      <c r="M179" s="60">
        <v>16.835887999999997</v>
      </c>
      <c r="N179" s="86">
        <v>1</v>
      </c>
      <c r="O179" s="60">
        <v>0.21079999999999999</v>
      </c>
      <c r="P179" s="59"/>
      <c r="Q179" s="60"/>
      <c r="R179" s="59"/>
      <c r="S179" s="60"/>
      <c r="T179" s="86">
        <v>31</v>
      </c>
      <c r="U179" s="60">
        <v>0.92030000000000012</v>
      </c>
      <c r="V179" s="86">
        <v>0</v>
      </c>
      <c r="W179" s="98">
        <v>0</v>
      </c>
      <c r="X179" s="86">
        <v>31</v>
      </c>
      <c r="Y179" s="135">
        <v>0.92030000000000012</v>
      </c>
      <c r="Z179" s="190">
        <f t="shared" si="13"/>
        <v>0</v>
      </c>
      <c r="AA179" s="191">
        <f t="shared" si="14"/>
        <v>0</v>
      </c>
    </row>
    <row r="180" spans="1:27" s="57" customFormat="1" ht="27.75" customHeight="1" x14ac:dyDescent="0.3">
      <c r="A180" s="136">
        <v>12</v>
      </c>
      <c r="B180" s="137" t="s">
        <v>14</v>
      </c>
      <c r="C180" s="138">
        <v>1730</v>
      </c>
      <c r="D180" s="139">
        <v>18922</v>
      </c>
      <c r="E180" s="140">
        <v>1548.5011199999358</v>
      </c>
      <c r="F180" s="139">
        <v>335</v>
      </c>
      <c r="G180" s="140">
        <v>69.62360000000001</v>
      </c>
      <c r="H180" s="139">
        <f t="shared" si="11"/>
        <v>5125</v>
      </c>
      <c r="I180" s="140">
        <f t="shared" si="12"/>
        <v>482.2856899999349</v>
      </c>
      <c r="J180" s="139">
        <v>2831</v>
      </c>
      <c r="K180" s="140">
        <v>301.827653</v>
      </c>
      <c r="L180" s="139">
        <v>10966</v>
      </c>
      <c r="M180" s="140">
        <v>764.38777700000082</v>
      </c>
      <c r="N180" s="139">
        <v>485</v>
      </c>
      <c r="O180" s="140">
        <v>21.234763000000001</v>
      </c>
      <c r="P180" s="141"/>
      <c r="Q180" s="140"/>
      <c r="R180" s="141"/>
      <c r="S180" s="140"/>
      <c r="T180" s="139">
        <v>7280</v>
      </c>
      <c r="U180" s="140">
        <v>472.54409599999912</v>
      </c>
      <c r="V180" s="139">
        <v>4649</v>
      </c>
      <c r="W180" s="142">
        <v>129.07825899999938</v>
      </c>
      <c r="X180" s="139">
        <v>2631</v>
      </c>
      <c r="Y180" s="143">
        <v>343.46583699999991</v>
      </c>
      <c r="Z180" s="190">
        <f t="shared" si="13"/>
        <v>0</v>
      </c>
      <c r="AA180" s="191">
        <f t="shared" si="14"/>
        <v>0</v>
      </c>
    </row>
    <row r="181" spans="1:27" s="61" customFormat="1" ht="27.75" customHeight="1" outlineLevel="1" x14ac:dyDescent="0.3">
      <c r="A181" s="133">
        <v>1</v>
      </c>
      <c r="B181" s="62" t="s">
        <v>315</v>
      </c>
      <c r="C181" s="58">
        <v>1730408</v>
      </c>
      <c r="D181" s="86">
        <v>1113</v>
      </c>
      <c r="E181" s="60">
        <v>71.126812000000612</v>
      </c>
      <c r="F181" s="86">
        <v>10</v>
      </c>
      <c r="G181" s="60">
        <v>0.96500000000000008</v>
      </c>
      <c r="H181" s="86">
        <f t="shared" si="11"/>
        <v>327</v>
      </c>
      <c r="I181" s="60">
        <f t="shared" si="12"/>
        <v>7.5269150000003826</v>
      </c>
      <c r="J181" s="86">
        <v>226</v>
      </c>
      <c r="K181" s="60">
        <v>36.11374000000005</v>
      </c>
      <c r="L181" s="86">
        <v>560</v>
      </c>
      <c r="M181" s="60">
        <v>27.48615700000018</v>
      </c>
      <c r="N181" s="86">
        <v>4</v>
      </c>
      <c r="O181" s="60">
        <v>0.29991000000000001</v>
      </c>
      <c r="P181" s="59"/>
      <c r="Q181" s="60"/>
      <c r="R181" s="59"/>
      <c r="S181" s="60"/>
      <c r="T181" s="86">
        <v>340</v>
      </c>
      <c r="U181" s="60">
        <v>8.120121999999979</v>
      </c>
      <c r="V181" s="87">
        <v>241</v>
      </c>
      <c r="W181" s="99">
        <v>4.7399499999999879</v>
      </c>
      <c r="X181" s="87">
        <v>99</v>
      </c>
      <c r="Y181" s="134">
        <v>3.3801719999999915</v>
      </c>
      <c r="Z181" s="190">
        <f t="shared" si="13"/>
        <v>0</v>
      </c>
      <c r="AA181" s="191">
        <f t="shared" si="14"/>
        <v>0</v>
      </c>
    </row>
    <row r="182" spans="1:27" s="61" customFormat="1" ht="27.75" customHeight="1" outlineLevel="1" x14ac:dyDescent="0.3">
      <c r="A182" s="133">
        <v>2</v>
      </c>
      <c r="B182" s="62" t="s">
        <v>316</v>
      </c>
      <c r="C182" s="58">
        <v>1730405</v>
      </c>
      <c r="D182" s="86">
        <v>407</v>
      </c>
      <c r="E182" s="60">
        <v>2.2502720000000052</v>
      </c>
      <c r="F182" s="86">
        <v>4</v>
      </c>
      <c r="G182" s="60">
        <v>4.8399999999999999E-2</v>
      </c>
      <c r="H182" s="86">
        <f t="shared" si="11"/>
        <v>180</v>
      </c>
      <c r="I182" s="60">
        <f t="shared" si="12"/>
        <v>0.55737200000000242</v>
      </c>
      <c r="J182" s="86">
        <v>9</v>
      </c>
      <c r="K182" s="60">
        <v>7.5999999999999998E-2</v>
      </c>
      <c r="L182" s="86">
        <v>218</v>
      </c>
      <c r="M182" s="60">
        <v>1.6169000000000027</v>
      </c>
      <c r="N182" s="86">
        <v>3</v>
      </c>
      <c r="O182" s="60">
        <v>3.5999999999999999E-3</v>
      </c>
      <c r="P182" s="59"/>
      <c r="Q182" s="60"/>
      <c r="R182" s="59"/>
      <c r="S182" s="60"/>
      <c r="T182" s="86">
        <v>15</v>
      </c>
      <c r="U182" s="60">
        <v>1.9799999999999998E-2</v>
      </c>
      <c r="V182" s="86">
        <v>15</v>
      </c>
      <c r="W182" s="98">
        <v>1.9799999999999998E-2</v>
      </c>
      <c r="X182" s="86">
        <v>0</v>
      </c>
      <c r="Y182" s="135">
        <v>0</v>
      </c>
      <c r="Z182" s="190">
        <f t="shared" si="13"/>
        <v>0</v>
      </c>
      <c r="AA182" s="191">
        <f t="shared" si="14"/>
        <v>0</v>
      </c>
    </row>
    <row r="183" spans="1:27" s="61" customFormat="1" ht="27.75" customHeight="1" outlineLevel="1" x14ac:dyDescent="0.3">
      <c r="A183" s="133">
        <v>3</v>
      </c>
      <c r="B183" s="62" t="s">
        <v>317</v>
      </c>
      <c r="C183" s="58">
        <v>1730412</v>
      </c>
      <c r="D183" s="86">
        <v>482</v>
      </c>
      <c r="E183" s="60">
        <v>23.654915999999957</v>
      </c>
      <c r="F183" s="86">
        <v>29</v>
      </c>
      <c r="G183" s="60">
        <v>8.7039000000000009</v>
      </c>
      <c r="H183" s="86">
        <f t="shared" si="11"/>
        <v>178</v>
      </c>
      <c r="I183" s="60">
        <f t="shared" si="12"/>
        <v>5.8075559999999786</v>
      </c>
      <c r="J183" s="86">
        <v>92</v>
      </c>
      <c r="K183" s="60">
        <v>11.845089999999997</v>
      </c>
      <c r="L183" s="86">
        <v>212</v>
      </c>
      <c r="M183" s="60">
        <v>6.0022699999999816</v>
      </c>
      <c r="N183" s="86">
        <v>1</v>
      </c>
      <c r="O183" s="60">
        <v>5.0000000000000001E-3</v>
      </c>
      <c r="P183" s="59"/>
      <c r="Q183" s="60"/>
      <c r="R183" s="59"/>
      <c r="S183" s="60"/>
      <c r="T183" s="86">
        <v>101</v>
      </c>
      <c r="U183" s="60">
        <v>1.9720390000000008</v>
      </c>
      <c r="V183" s="86">
        <v>0</v>
      </c>
      <c r="W183" s="98">
        <v>0</v>
      </c>
      <c r="X183" s="86">
        <v>101</v>
      </c>
      <c r="Y183" s="135">
        <v>1.9720390000000008</v>
      </c>
      <c r="Z183" s="190">
        <f t="shared" si="13"/>
        <v>0</v>
      </c>
      <c r="AA183" s="191">
        <f t="shared" si="14"/>
        <v>0</v>
      </c>
    </row>
    <row r="184" spans="1:27" s="61" customFormat="1" ht="27.75" customHeight="1" outlineLevel="1" x14ac:dyDescent="0.3">
      <c r="A184" s="133">
        <v>4</v>
      </c>
      <c r="B184" s="62" t="s">
        <v>318</v>
      </c>
      <c r="C184" s="58">
        <v>1730401</v>
      </c>
      <c r="D184" s="86">
        <v>771</v>
      </c>
      <c r="E184" s="60">
        <v>88.540488000000181</v>
      </c>
      <c r="F184" s="86">
        <v>11</v>
      </c>
      <c r="G184" s="60">
        <v>1.5931000000000002</v>
      </c>
      <c r="H184" s="86">
        <f t="shared" si="11"/>
        <v>165</v>
      </c>
      <c r="I184" s="60">
        <f t="shared" si="12"/>
        <v>8.8522670000000048</v>
      </c>
      <c r="J184" s="86">
        <v>48</v>
      </c>
      <c r="K184" s="60">
        <v>31.775886999999994</v>
      </c>
      <c r="L184" s="86">
        <v>558</v>
      </c>
      <c r="M184" s="60">
        <v>47.912334000000179</v>
      </c>
      <c r="N184" s="86">
        <v>4</v>
      </c>
      <c r="O184" s="60">
        <v>0.22360000000000002</v>
      </c>
      <c r="P184" s="59"/>
      <c r="Q184" s="60"/>
      <c r="R184" s="59"/>
      <c r="S184" s="60"/>
      <c r="T184" s="86">
        <v>370</v>
      </c>
      <c r="U184" s="60">
        <v>11.449299999999926</v>
      </c>
      <c r="V184" s="86">
        <v>109</v>
      </c>
      <c r="W184" s="98">
        <v>4.0305999999999971</v>
      </c>
      <c r="X184" s="86">
        <v>261</v>
      </c>
      <c r="Y184" s="135">
        <v>7.4186999999999284</v>
      </c>
      <c r="Z184" s="190">
        <f t="shared" si="13"/>
        <v>0</v>
      </c>
      <c r="AA184" s="191">
        <f t="shared" si="14"/>
        <v>0</v>
      </c>
    </row>
    <row r="185" spans="1:27" s="61" customFormat="1" ht="27.75" customHeight="1" outlineLevel="1" x14ac:dyDescent="0.3">
      <c r="A185" s="133">
        <v>5</v>
      </c>
      <c r="B185" s="62" t="s">
        <v>459</v>
      </c>
      <c r="C185" s="58">
        <v>1730215</v>
      </c>
      <c r="D185" s="86">
        <v>1570</v>
      </c>
      <c r="E185" s="60">
        <v>84.479522000000543</v>
      </c>
      <c r="F185" s="86">
        <v>6</v>
      </c>
      <c r="G185" s="60">
        <v>5.923</v>
      </c>
      <c r="H185" s="86">
        <f t="shared" si="11"/>
        <v>311</v>
      </c>
      <c r="I185" s="60">
        <f t="shared" si="12"/>
        <v>8.7766810000005506</v>
      </c>
      <c r="J185" s="86">
        <v>52</v>
      </c>
      <c r="K185" s="60">
        <v>10.025299999999993</v>
      </c>
      <c r="L185" s="86">
        <v>1207</v>
      </c>
      <c r="M185" s="60">
        <v>65.677541000000005</v>
      </c>
      <c r="N185" s="86">
        <v>57</v>
      </c>
      <c r="O185" s="60">
        <v>1.1154000000000004</v>
      </c>
      <c r="P185" s="59"/>
      <c r="Q185" s="60"/>
      <c r="R185" s="59"/>
      <c r="S185" s="60"/>
      <c r="T185" s="86">
        <v>865</v>
      </c>
      <c r="U185" s="60">
        <v>53.321499999999837</v>
      </c>
      <c r="V185" s="86">
        <v>856</v>
      </c>
      <c r="W185" s="98">
        <v>23.331799999999838</v>
      </c>
      <c r="X185" s="86">
        <v>9</v>
      </c>
      <c r="Y185" s="135">
        <v>29.989699999999999</v>
      </c>
      <c r="Z185" s="190">
        <f t="shared" si="13"/>
        <v>0</v>
      </c>
      <c r="AA185" s="191">
        <f t="shared" si="14"/>
        <v>0</v>
      </c>
    </row>
    <row r="186" spans="1:27" s="61" customFormat="1" ht="27.75" customHeight="1" outlineLevel="1" x14ac:dyDescent="0.3">
      <c r="A186" s="133">
        <v>6</v>
      </c>
      <c r="B186" s="62" t="s">
        <v>460</v>
      </c>
      <c r="C186" s="58">
        <v>1730209</v>
      </c>
      <c r="D186" s="86">
        <v>938</v>
      </c>
      <c r="E186" s="60">
        <v>36.827205000000006</v>
      </c>
      <c r="F186" s="86">
        <v>10</v>
      </c>
      <c r="G186" s="60">
        <v>0.33179999999999998</v>
      </c>
      <c r="H186" s="86">
        <f t="shared" si="11"/>
        <v>195</v>
      </c>
      <c r="I186" s="60">
        <f t="shared" si="12"/>
        <v>5.209440999999817</v>
      </c>
      <c r="J186" s="86">
        <v>155</v>
      </c>
      <c r="K186" s="60">
        <v>9.6495619999999924</v>
      </c>
      <c r="L186" s="86">
        <v>588</v>
      </c>
      <c r="M186" s="60">
        <v>21.968202000000197</v>
      </c>
      <c r="N186" s="86">
        <v>4</v>
      </c>
      <c r="O186" s="60">
        <v>0.17330000000000001</v>
      </c>
      <c r="P186" s="59"/>
      <c r="Q186" s="60"/>
      <c r="R186" s="59"/>
      <c r="S186" s="60"/>
      <c r="T186" s="86">
        <v>393</v>
      </c>
      <c r="U186" s="60">
        <v>9.1017179999999804</v>
      </c>
      <c r="V186" s="86">
        <v>360</v>
      </c>
      <c r="W186" s="98">
        <v>7.8479519999999816</v>
      </c>
      <c r="X186" s="86">
        <v>33</v>
      </c>
      <c r="Y186" s="135">
        <v>1.2537659999999988</v>
      </c>
      <c r="Z186" s="190">
        <f t="shared" si="13"/>
        <v>0</v>
      </c>
      <c r="AA186" s="191">
        <f t="shared" si="14"/>
        <v>0</v>
      </c>
    </row>
    <row r="187" spans="1:27" s="61" customFormat="1" ht="27.75" customHeight="1" outlineLevel="1" x14ac:dyDescent="0.3">
      <c r="A187" s="133">
        <v>7</v>
      </c>
      <c r="B187" s="62" t="s">
        <v>461</v>
      </c>
      <c r="C187" s="58">
        <v>1730212</v>
      </c>
      <c r="D187" s="86">
        <v>1034</v>
      </c>
      <c r="E187" s="60">
        <v>55.907056999999966</v>
      </c>
      <c r="F187" s="86">
        <v>7</v>
      </c>
      <c r="G187" s="60">
        <v>4.1441999999999997</v>
      </c>
      <c r="H187" s="86">
        <f t="shared" si="11"/>
        <v>544</v>
      </c>
      <c r="I187" s="60">
        <f t="shared" si="12"/>
        <v>17.300646999999838</v>
      </c>
      <c r="J187" s="86">
        <v>176</v>
      </c>
      <c r="K187" s="60">
        <v>7.9412569999999905</v>
      </c>
      <c r="L187" s="86">
        <v>314</v>
      </c>
      <c r="M187" s="60">
        <v>30.665153000000135</v>
      </c>
      <c r="N187" s="86">
        <v>16</v>
      </c>
      <c r="O187" s="60">
        <v>0.41896800000000012</v>
      </c>
      <c r="P187" s="59"/>
      <c r="Q187" s="60"/>
      <c r="R187" s="59"/>
      <c r="S187" s="60"/>
      <c r="T187" s="86">
        <v>157</v>
      </c>
      <c r="U187" s="60">
        <v>3.7566620000000004</v>
      </c>
      <c r="V187" s="86">
        <v>56</v>
      </c>
      <c r="W187" s="98">
        <v>1.5605000000000002</v>
      </c>
      <c r="X187" s="86">
        <v>101</v>
      </c>
      <c r="Y187" s="135">
        <v>2.1961620000000002</v>
      </c>
      <c r="Z187" s="190">
        <f t="shared" si="13"/>
        <v>0</v>
      </c>
      <c r="AA187" s="191">
        <f t="shared" si="14"/>
        <v>0</v>
      </c>
    </row>
    <row r="188" spans="1:27" s="61" customFormat="1" ht="27.75" customHeight="1" outlineLevel="1" x14ac:dyDescent="0.3">
      <c r="A188" s="133">
        <v>8</v>
      </c>
      <c r="B188" s="62" t="s">
        <v>462</v>
      </c>
      <c r="C188" s="58">
        <v>1730236</v>
      </c>
      <c r="D188" s="86">
        <v>785</v>
      </c>
      <c r="E188" s="60">
        <v>24.176768999999979</v>
      </c>
      <c r="F188" s="86">
        <v>17</v>
      </c>
      <c r="G188" s="60">
        <v>0.99090000000000011</v>
      </c>
      <c r="H188" s="86">
        <f t="shared" si="11"/>
        <v>319</v>
      </c>
      <c r="I188" s="60">
        <f t="shared" si="12"/>
        <v>11.43879000000002</v>
      </c>
      <c r="J188" s="86">
        <v>133</v>
      </c>
      <c r="K188" s="60">
        <v>3.5879489999999987</v>
      </c>
      <c r="L188" s="86">
        <v>333</v>
      </c>
      <c r="M188" s="60">
        <v>9.1500299999999601</v>
      </c>
      <c r="N188" s="86">
        <v>62</v>
      </c>
      <c r="O188" s="60">
        <v>0.6317399999999993</v>
      </c>
      <c r="P188" s="59"/>
      <c r="Q188" s="60"/>
      <c r="R188" s="59"/>
      <c r="S188" s="60"/>
      <c r="T188" s="86">
        <v>122</v>
      </c>
      <c r="U188" s="60">
        <v>2.1121230000000004</v>
      </c>
      <c r="V188" s="86">
        <v>92</v>
      </c>
      <c r="W188" s="98">
        <v>1.1960000000000004</v>
      </c>
      <c r="X188" s="86">
        <v>30</v>
      </c>
      <c r="Y188" s="135">
        <v>0.91612300000000024</v>
      </c>
      <c r="Z188" s="190">
        <f t="shared" si="13"/>
        <v>0</v>
      </c>
      <c r="AA188" s="191">
        <f t="shared" si="14"/>
        <v>0</v>
      </c>
    </row>
    <row r="189" spans="1:27" s="61" customFormat="1" ht="27.75" customHeight="1" outlineLevel="1" x14ac:dyDescent="0.3">
      <c r="A189" s="133">
        <v>9</v>
      </c>
      <c r="B189" s="62" t="s">
        <v>463</v>
      </c>
      <c r="C189" s="58">
        <v>1730242</v>
      </c>
      <c r="D189" s="86">
        <v>867</v>
      </c>
      <c r="E189" s="60">
        <v>99.480380999999966</v>
      </c>
      <c r="F189" s="86">
        <v>26</v>
      </c>
      <c r="G189" s="60">
        <v>3.0193999999999996</v>
      </c>
      <c r="H189" s="86">
        <f t="shared" si="11"/>
        <v>153</v>
      </c>
      <c r="I189" s="60">
        <f t="shared" si="12"/>
        <v>46.412402999999934</v>
      </c>
      <c r="J189" s="86">
        <v>186</v>
      </c>
      <c r="K189" s="60">
        <v>9.4076409999999608</v>
      </c>
      <c r="L189" s="86">
        <v>528</v>
      </c>
      <c r="M189" s="60">
        <v>43.660337000000077</v>
      </c>
      <c r="N189" s="86">
        <v>42</v>
      </c>
      <c r="O189" s="60">
        <v>7.3395679999999972</v>
      </c>
      <c r="P189" s="59"/>
      <c r="Q189" s="60"/>
      <c r="R189" s="59"/>
      <c r="S189" s="60"/>
      <c r="T189" s="86">
        <v>240</v>
      </c>
      <c r="U189" s="60">
        <v>7.1800089999999965</v>
      </c>
      <c r="V189" s="86">
        <v>146</v>
      </c>
      <c r="W189" s="98">
        <v>2.2739889999999958</v>
      </c>
      <c r="X189" s="86">
        <v>94</v>
      </c>
      <c r="Y189" s="135">
        <v>4.9060200000000007</v>
      </c>
      <c r="Z189" s="190">
        <f t="shared" si="13"/>
        <v>0</v>
      </c>
      <c r="AA189" s="191">
        <f t="shared" si="14"/>
        <v>0</v>
      </c>
    </row>
    <row r="190" spans="1:27" s="61" customFormat="1" ht="27.75" customHeight="1" outlineLevel="1" x14ac:dyDescent="0.3">
      <c r="A190" s="133">
        <v>10</v>
      </c>
      <c r="B190" s="62" t="s">
        <v>464</v>
      </c>
      <c r="C190" s="58">
        <v>1730218</v>
      </c>
      <c r="D190" s="86">
        <v>850</v>
      </c>
      <c r="E190" s="60">
        <v>35.53930699999998</v>
      </c>
      <c r="F190" s="86">
        <v>22</v>
      </c>
      <c r="G190" s="60">
        <v>1.7282999999999999</v>
      </c>
      <c r="H190" s="86">
        <f t="shared" si="11"/>
        <v>174</v>
      </c>
      <c r="I190" s="60">
        <f t="shared" si="12"/>
        <v>5.1785339999999991</v>
      </c>
      <c r="J190" s="86">
        <v>118</v>
      </c>
      <c r="K190" s="60">
        <v>4.9841150000000001</v>
      </c>
      <c r="L190" s="86">
        <v>558</v>
      </c>
      <c r="M190" s="60">
        <v>25.376657999999981</v>
      </c>
      <c r="N190" s="86">
        <v>116</v>
      </c>
      <c r="O190" s="60">
        <v>5.6779500000000027</v>
      </c>
      <c r="P190" s="59"/>
      <c r="Q190" s="60"/>
      <c r="R190" s="59"/>
      <c r="S190" s="60"/>
      <c r="T190" s="86">
        <v>429</v>
      </c>
      <c r="U190" s="60">
        <v>19.205783999999991</v>
      </c>
      <c r="V190" s="86">
        <v>258</v>
      </c>
      <c r="W190" s="98">
        <v>12.454481999999986</v>
      </c>
      <c r="X190" s="86">
        <v>171</v>
      </c>
      <c r="Y190" s="135">
        <v>6.7513020000000035</v>
      </c>
      <c r="Z190" s="190">
        <f t="shared" si="13"/>
        <v>0</v>
      </c>
      <c r="AA190" s="191">
        <f t="shared" si="14"/>
        <v>0</v>
      </c>
    </row>
    <row r="191" spans="1:27" s="61" customFormat="1" ht="27.75" customHeight="1" outlineLevel="1" x14ac:dyDescent="0.3">
      <c r="A191" s="133">
        <v>11</v>
      </c>
      <c r="B191" s="62" t="s">
        <v>465</v>
      </c>
      <c r="C191" s="58">
        <v>1730203</v>
      </c>
      <c r="D191" s="86">
        <v>2693</v>
      </c>
      <c r="E191" s="60">
        <v>143.04713999999811</v>
      </c>
      <c r="F191" s="86">
        <v>14</v>
      </c>
      <c r="G191" s="60">
        <v>6.3239999999999998</v>
      </c>
      <c r="H191" s="86">
        <f t="shared" si="11"/>
        <v>261</v>
      </c>
      <c r="I191" s="60">
        <f t="shared" si="12"/>
        <v>8.8998739999979151</v>
      </c>
      <c r="J191" s="86">
        <v>310</v>
      </c>
      <c r="K191" s="60">
        <v>73.335498000000115</v>
      </c>
      <c r="L191" s="86">
        <v>2122</v>
      </c>
      <c r="M191" s="60">
        <v>60.811768000000079</v>
      </c>
      <c r="N191" s="86">
        <v>10</v>
      </c>
      <c r="O191" s="60">
        <v>0.64140000000000008</v>
      </c>
      <c r="P191" s="59"/>
      <c r="Q191" s="60"/>
      <c r="R191" s="59"/>
      <c r="S191" s="60"/>
      <c r="T191" s="86">
        <v>1873</v>
      </c>
      <c r="U191" s="60">
        <v>52.136681999999666</v>
      </c>
      <c r="V191" s="86">
        <v>1497</v>
      </c>
      <c r="W191" s="98">
        <v>42.790099999999654</v>
      </c>
      <c r="X191" s="86">
        <v>376</v>
      </c>
      <c r="Y191" s="135">
        <v>9.3465820000000086</v>
      </c>
      <c r="Z191" s="190">
        <f t="shared" si="13"/>
        <v>0</v>
      </c>
      <c r="AA191" s="191">
        <f t="shared" si="14"/>
        <v>0</v>
      </c>
    </row>
    <row r="192" spans="1:27" s="61" customFormat="1" ht="27.75" customHeight="1" outlineLevel="1" x14ac:dyDescent="0.3">
      <c r="A192" s="133">
        <v>12</v>
      </c>
      <c r="B192" s="62" t="s">
        <v>466</v>
      </c>
      <c r="C192" s="58">
        <v>1730206</v>
      </c>
      <c r="D192" s="86">
        <v>710</v>
      </c>
      <c r="E192" s="60">
        <v>28.252639999999985</v>
      </c>
      <c r="F192" s="86">
        <v>37</v>
      </c>
      <c r="G192" s="60">
        <v>10.833899999999998</v>
      </c>
      <c r="H192" s="86">
        <f t="shared" si="11"/>
        <v>244</v>
      </c>
      <c r="I192" s="60">
        <f t="shared" si="12"/>
        <v>3.8341179999999948</v>
      </c>
      <c r="J192" s="86">
        <v>146</v>
      </c>
      <c r="K192" s="60">
        <v>14.72873899999999</v>
      </c>
      <c r="L192" s="86">
        <v>320</v>
      </c>
      <c r="M192" s="60">
        <v>9.6897830000000003</v>
      </c>
      <c r="N192" s="86">
        <v>5</v>
      </c>
      <c r="O192" s="60">
        <v>0.39460000000000001</v>
      </c>
      <c r="P192" s="59"/>
      <c r="Q192" s="60"/>
      <c r="R192" s="59"/>
      <c r="S192" s="60"/>
      <c r="T192" s="86">
        <v>181</v>
      </c>
      <c r="U192" s="60">
        <v>4.5206999999999944</v>
      </c>
      <c r="V192" s="86">
        <v>0</v>
      </c>
      <c r="W192" s="98">
        <v>0</v>
      </c>
      <c r="X192" s="86">
        <v>181</v>
      </c>
      <c r="Y192" s="135">
        <v>4.5206999999999944</v>
      </c>
      <c r="Z192" s="190">
        <f t="shared" si="13"/>
        <v>0</v>
      </c>
      <c r="AA192" s="191">
        <f t="shared" si="14"/>
        <v>0</v>
      </c>
    </row>
    <row r="193" spans="1:27" s="61" customFormat="1" ht="27.75" customHeight="1" outlineLevel="1" x14ac:dyDescent="0.3">
      <c r="A193" s="133">
        <v>13</v>
      </c>
      <c r="B193" s="62" t="s">
        <v>467</v>
      </c>
      <c r="C193" s="58">
        <v>1730224</v>
      </c>
      <c r="D193" s="86">
        <v>993</v>
      </c>
      <c r="E193" s="60">
        <v>39.366553999999724</v>
      </c>
      <c r="F193" s="86">
        <v>8</v>
      </c>
      <c r="G193" s="60">
        <v>2.8996</v>
      </c>
      <c r="H193" s="86">
        <f t="shared" si="11"/>
        <v>39</v>
      </c>
      <c r="I193" s="60">
        <f t="shared" si="12"/>
        <v>0.99164799999982023</v>
      </c>
      <c r="J193" s="86">
        <v>53</v>
      </c>
      <c r="K193" s="60">
        <v>5.0112000000000059</v>
      </c>
      <c r="L193" s="86">
        <v>901</v>
      </c>
      <c r="M193" s="60">
        <v>33.363705999999901</v>
      </c>
      <c r="N193" s="86">
        <v>20</v>
      </c>
      <c r="O193" s="60">
        <v>1.4915970000000005</v>
      </c>
      <c r="P193" s="59"/>
      <c r="Q193" s="60"/>
      <c r="R193" s="59"/>
      <c r="S193" s="60"/>
      <c r="T193" s="86">
        <v>736</v>
      </c>
      <c r="U193" s="60">
        <v>27.269182999999899</v>
      </c>
      <c r="V193" s="86">
        <v>283</v>
      </c>
      <c r="W193" s="98">
        <v>11.142301999999995</v>
      </c>
      <c r="X193" s="86">
        <v>453</v>
      </c>
      <c r="Y193" s="135">
        <v>16.126880999999905</v>
      </c>
      <c r="Z193" s="190">
        <f t="shared" si="13"/>
        <v>0</v>
      </c>
      <c r="AA193" s="191">
        <f t="shared" si="14"/>
        <v>0</v>
      </c>
    </row>
    <row r="194" spans="1:27" s="61" customFormat="1" ht="27.75" customHeight="1" outlineLevel="1" x14ac:dyDescent="0.3">
      <c r="A194" s="133">
        <v>1</v>
      </c>
      <c r="B194" s="62" t="s">
        <v>468</v>
      </c>
      <c r="C194" s="58">
        <v>1730226</v>
      </c>
      <c r="D194" s="86">
        <v>1186</v>
      </c>
      <c r="E194" s="60">
        <v>39.198248000000312</v>
      </c>
      <c r="F194" s="86">
        <v>17</v>
      </c>
      <c r="G194" s="60">
        <v>8.5686</v>
      </c>
      <c r="H194" s="86">
        <f t="shared" si="11"/>
        <v>1053</v>
      </c>
      <c r="I194" s="60">
        <f t="shared" si="12"/>
        <v>24.443379000000323</v>
      </c>
      <c r="J194" s="86">
        <v>33</v>
      </c>
      <c r="K194" s="60">
        <v>9.4881999999999955</v>
      </c>
      <c r="L194" s="86">
        <v>100</v>
      </c>
      <c r="M194" s="60">
        <v>5.266668999999994</v>
      </c>
      <c r="N194" s="86">
        <v>6</v>
      </c>
      <c r="O194" s="60">
        <v>2.2500000000000003E-2</v>
      </c>
      <c r="P194" s="59"/>
      <c r="Q194" s="60"/>
      <c r="R194" s="59"/>
      <c r="S194" s="60"/>
      <c r="T194" s="86">
        <v>13</v>
      </c>
      <c r="U194" s="60">
        <v>0.47520400000000013</v>
      </c>
      <c r="V194" s="86">
        <v>0</v>
      </c>
      <c r="W194" s="98">
        <v>0</v>
      </c>
      <c r="X194" s="86">
        <v>13</v>
      </c>
      <c r="Y194" s="135">
        <v>0.47520400000000013</v>
      </c>
      <c r="Z194" s="190">
        <f t="shared" si="13"/>
        <v>0</v>
      </c>
      <c r="AA194" s="191">
        <f t="shared" si="14"/>
        <v>0</v>
      </c>
    </row>
    <row r="195" spans="1:27" s="61" customFormat="1" ht="27.75" customHeight="1" outlineLevel="1" x14ac:dyDescent="0.3">
      <c r="A195" s="133">
        <v>15</v>
      </c>
      <c r="B195" s="62" t="s">
        <v>469</v>
      </c>
      <c r="C195" s="58">
        <v>1730227</v>
      </c>
      <c r="D195" s="86">
        <v>825</v>
      </c>
      <c r="E195" s="60">
        <v>49.335442000000455</v>
      </c>
      <c r="F195" s="86">
        <v>17</v>
      </c>
      <c r="G195" s="60">
        <v>0.21070000000000003</v>
      </c>
      <c r="H195" s="86">
        <f t="shared" si="11"/>
        <v>114</v>
      </c>
      <c r="I195" s="60">
        <f t="shared" si="12"/>
        <v>2.8099940000005148</v>
      </c>
      <c r="J195" s="86">
        <v>185</v>
      </c>
      <c r="K195" s="60">
        <v>13.340552000000045</v>
      </c>
      <c r="L195" s="86">
        <v>526</v>
      </c>
      <c r="M195" s="60">
        <v>33.184895999999895</v>
      </c>
      <c r="N195" s="86">
        <v>33</v>
      </c>
      <c r="O195" s="60">
        <v>0.85362499999999952</v>
      </c>
      <c r="P195" s="59"/>
      <c r="Q195" s="60"/>
      <c r="R195" s="59"/>
      <c r="S195" s="60"/>
      <c r="T195" s="86">
        <v>226</v>
      </c>
      <c r="U195" s="60">
        <v>2.7555379999999978</v>
      </c>
      <c r="V195" s="86">
        <v>163</v>
      </c>
      <c r="W195" s="98">
        <v>2.2410999999999981</v>
      </c>
      <c r="X195" s="86">
        <v>63</v>
      </c>
      <c r="Y195" s="135">
        <v>0.51443799999999973</v>
      </c>
      <c r="Z195" s="190">
        <f t="shared" si="13"/>
        <v>0</v>
      </c>
      <c r="AA195" s="191">
        <f t="shared" si="14"/>
        <v>0</v>
      </c>
    </row>
    <row r="196" spans="1:27" s="61" customFormat="1" ht="27.75" customHeight="1" outlineLevel="1" x14ac:dyDescent="0.3">
      <c r="A196" s="133">
        <v>16</v>
      </c>
      <c r="B196" s="62" t="s">
        <v>470</v>
      </c>
      <c r="C196" s="58">
        <v>1730230</v>
      </c>
      <c r="D196" s="86">
        <v>744</v>
      </c>
      <c r="E196" s="60">
        <v>487.4120790000004</v>
      </c>
      <c r="F196" s="86">
        <v>7</v>
      </c>
      <c r="G196" s="60">
        <v>5.2026000000000003</v>
      </c>
      <c r="H196" s="86">
        <f t="shared" si="11"/>
        <v>238</v>
      </c>
      <c r="I196" s="60">
        <f t="shared" si="12"/>
        <v>270.55232600000005</v>
      </c>
      <c r="J196" s="86">
        <v>90</v>
      </c>
      <c r="K196" s="60">
        <v>17.086659999999991</v>
      </c>
      <c r="L196" s="86">
        <v>416</v>
      </c>
      <c r="M196" s="60">
        <v>199.77309300000036</v>
      </c>
      <c r="N196" s="86">
        <v>1</v>
      </c>
      <c r="O196" s="60">
        <v>7.4399999999999994E-2</v>
      </c>
      <c r="P196" s="59"/>
      <c r="Q196" s="60"/>
      <c r="R196" s="59"/>
      <c r="S196" s="60"/>
      <c r="T196" s="86">
        <v>317</v>
      </c>
      <c r="U196" s="60">
        <v>158.67535700000002</v>
      </c>
      <c r="V196" s="86">
        <v>54</v>
      </c>
      <c r="W196" s="98">
        <v>3.8851</v>
      </c>
      <c r="X196" s="86">
        <v>263</v>
      </c>
      <c r="Y196" s="135">
        <v>154.79025700000003</v>
      </c>
      <c r="Z196" s="190">
        <f t="shared" si="13"/>
        <v>0</v>
      </c>
      <c r="AA196" s="191">
        <f t="shared" si="14"/>
        <v>0</v>
      </c>
    </row>
    <row r="197" spans="1:27" s="61" customFormat="1" ht="27.75" customHeight="1" outlineLevel="1" x14ac:dyDescent="0.3">
      <c r="A197" s="133">
        <v>17</v>
      </c>
      <c r="B197" s="62" t="s">
        <v>471</v>
      </c>
      <c r="C197" s="58">
        <v>1730221</v>
      </c>
      <c r="D197" s="86">
        <v>791</v>
      </c>
      <c r="E197" s="60">
        <v>23.398110999999975</v>
      </c>
      <c r="F197" s="86">
        <v>7</v>
      </c>
      <c r="G197" s="60">
        <v>0.51330000000000009</v>
      </c>
      <c r="H197" s="86">
        <f t="shared" si="11"/>
        <v>226</v>
      </c>
      <c r="I197" s="60">
        <f t="shared" si="12"/>
        <v>3.0021410000000017</v>
      </c>
      <c r="J197" s="86">
        <v>142</v>
      </c>
      <c r="K197" s="60">
        <v>2.4305939999999966</v>
      </c>
      <c r="L197" s="86">
        <v>423</v>
      </c>
      <c r="M197" s="60">
        <v>17.965375999999978</v>
      </c>
      <c r="N197" s="86">
        <v>21</v>
      </c>
      <c r="O197" s="60">
        <v>0.4200000000000001</v>
      </c>
      <c r="P197" s="59"/>
      <c r="Q197" s="60"/>
      <c r="R197" s="59"/>
      <c r="S197" s="60"/>
      <c r="T197" s="86">
        <v>123</v>
      </c>
      <c r="U197" s="60">
        <v>5.713767999999992</v>
      </c>
      <c r="V197" s="86">
        <v>0</v>
      </c>
      <c r="W197" s="98">
        <v>0</v>
      </c>
      <c r="X197" s="86">
        <v>123</v>
      </c>
      <c r="Y197" s="135">
        <v>5.713767999999992</v>
      </c>
      <c r="Z197" s="190">
        <f t="shared" si="13"/>
        <v>0</v>
      </c>
      <c r="AA197" s="191">
        <f t="shared" si="14"/>
        <v>0</v>
      </c>
    </row>
    <row r="198" spans="1:27" s="61" customFormat="1" ht="27.75" customHeight="1" outlineLevel="1" x14ac:dyDescent="0.3">
      <c r="A198" s="133">
        <v>18</v>
      </c>
      <c r="B198" s="62" t="s">
        <v>472</v>
      </c>
      <c r="C198" s="58">
        <v>1730233</v>
      </c>
      <c r="D198" s="86">
        <v>1307</v>
      </c>
      <c r="E198" s="60">
        <v>175.83580800000061</v>
      </c>
      <c r="F198" s="86">
        <v>46</v>
      </c>
      <c r="G198" s="60">
        <v>6.2467000000000006</v>
      </c>
      <c r="H198" s="86">
        <f t="shared" si="11"/>
        <v>113</v>
      </c>
      <c r="I198" s="60">
        <f t="shared" si="12"/>
        <v>29.101283000000777</v>
      </c>
      <c r="J198" s="86">
        <v>520</v>
      </c>
      <c r="K198" s="60">
        <v>35.880701999999935</v>
      </c>
      <c r="L198" s="86">
        <v>674</v>
      </c>
      <c r="M198" s="60">
        <v>110.85382299999991</v>
      </c>
      <c r="N198" s="86">
        <v>7</v>
      </c>
      <c r="O198" s="60">
        <v>0.47539999999999999</v>
      </c>
      <c r="P198" s="59"/>
      <c r="Q198" s="60"/>
      <c r="R198" s="59"/>
      <c r="S198" s="60"/>
      <c r="T198" s="86">
        <v>586</v>
      </c>
      <c r="U198" s="60">
        <v>98.069383999999957</v>
      </c>
      <c r="V198" s="86">
        <v>513</v>
      </c>
      <c r="W198" s="98">
        <v>11.246483999999946</v>
      </c>
      <c r="X198" s="86">
        <v>73</v>
      </c>
      <c r="Y198" s="135">
        <v>86.822900000000018</v>
      </c>
      <c r="Z198" s="190">
        <f t="shared" si="13"/>
        <v>0</v>
      </c>
      <c r="AA198" s="191">
        <f t="shared" si="14"/>
        <v>0</v>
      </c>
    </row>
    <row r="199" spans="1:27" s="61" customFormat="1" ht="27.75" customHeight="1" outlineLevel="1" x14ac:dyDescent="0.3">
      <c r="A199" s="133">
        <v>19</v>
      </c>
      <c r="B199" s="62" t="s">
        <v>473</v>
      </c>
      <c r="C199" s="58">
        <v>1730238</v>
      </c>
      <c r="D199" s="86">
        <v>856</v>
      </c>
      <c r="E199" s="60">
        <v>40.672368999999925</v>
      </c>
      <c r="F199" s="86">
        <v>40</v>
      </c>
      <c r="G199" s="60">
        <v>1.3762000000000003</v>
      </c>
      <c r="H199" s="86">
        <f t="shared" ref="H199:H226" si="15">+D199-J199-L199</f>
        <v>291</v>
      </c>
      <c r="I199" s="60">
        <f t="shared" ref="I199:I226" si="16">+E199-K199-M199</f>
        <v>21.590320999999943</v>
      </c>
      <c r="J199" s="86">
        <v>157</v>
      </c>
      <c r="K199" s="60">
        <v>5.1189669999999916</v>
      </c>
      <c r="L199" s="86">
        <v>408</v>
      </c>
      <c r="M199" s="60">
        <v>13.963080999999992</v>
      </c>
      <c r="N199" s="86">
        <v>73</v>
      </c>
      <c r="O199" s="60">
        <v>0.97220499999999999</v>
      </c>
      <c r="P199" s="59"/>
      <c r="Q199" s="60"/>
      <c r="R199" s="59"/>
      <c r="S199" s="60"/>
      <c r="T199" s="86">
        <v>193</v>
      </c>
      <c r="U199" s="60">
        <v>6.6892229999999815</v>
      </c>
      <c r="V199" s="86">
        <v>6</v>
      </c>
      <c r="W199" s="98">
        <v>0.31810000000000005</v>
      </c>
      <c r="X199" s="86">
        <v>187</v>
      </c>
      <c r="Y199" s="135">
        <v>6.3711229999999812</v>
      </c>
      <c r="Z199" s="190">
        <f t="shared" ref="Z199:Z226" si="17">+D199-H199-J199-L199</f>
        <v>0</v>
      </c>
      <c r="AA199" s="191">
        <f t="shared" ref="AA199:AA226" si="18">+E199-I199-K199-M199</f>
        <v>0</v>
      </c>
    </row>
    <row r="200" spans="1:27" s="57" customFormat="1" ht="27.75" customHeight="1" x14ac:dyDescent="0.3">
      <c r="A200" s="136">
        <v>13</v>
      </c>
      <c r="B200" s="137" t="s">
        <v>15</v>
      </c>
      <c r="C200" s="138">
        <v>1733</v>
      </c>
      <c r="D200" s="139">
        <v>22567</v>
      </c>
      <c r="E200" s="140">
        <v>645.61491999996952</v>
      </c>
      <c r="F200" s="139">
        <v>170</v>
      </c>
      <c r="G200" s="140">
        <v>45.493200000000009</v>
      </c>
      <c r="H200" s="139">
        <f t="shared" si="15"/>
        <v>9658</v>
      </c>
      <c r="I200" s="140">
        <f t="shared" si="16"/>
        <v>120.26110599996753</v>
      </c>
      <c r="J200" s="139">
        <v>1092</v>
      </c>
      <c r="K200" s="140">
        <v>71.805227000000016</v>
      </c>
      <c r="L200" s="139">
        <v>11817</v>
      </c>
      <c r="M200" s="140">
        <v>453.54858700000193</v>
      </c>
      <c r="N200" s="139">
        <v>634</v>
      </c>
      <c r="O200" s="140">
        <v>18.083998999999999</v>
      </c>
      <c r="P200" s="141"/>
      <c r="Q200" s="140"/>
      <c r="R200" s="141"/>
      <c r="S200" s="140"/>
      <c r="T200" s="139">
        <v>5780</v>
      </c>
      <c r="U200" s="140">
        <v>206.79462099999972</v>
      </c>
      <c r="V200" s="139">
        <v>3153</v>
      </c>
      <c r="W200" s="142">
        <v>98.559032999999829</v>
      </c>
      <c r="X200" s="139">
        <v>2627</v>
      </c>
      <c r="Y200" s="143">
        <v>108.23558799999994</v>
      </c>
      <c r="Z200" s="190">
        <f t="shared" si="17"/>
        <v>0</v>
      </c>
      <c r="AA200" s="191">
        <f t="shared" si="18"/>
        <v>0</v>
      </c>
    </row>
    <row r="201" spans="1:27" s="61" customFormat="1" ht="27.75" customHeight="1" outlineLevel="1" x14ac:dyDescent="0.3">
      <c r="A201" s="133">
        <v>1</v>
      </c>
      <c r="B201" s="62" t="s">
        <v>319</v>
      </c>
      <c r="C201" s="58">
        <v>1733401</v>
      </c>
      <c r="D201" s="86">
        <v>749</v>
      </c>
      <c r="E201" s="60">
        <v>21.02362700000009</v>
      </c>
      <c r="F201" s="86">
        <v>6</v>
      </c>
      <c r="G201" s="60">
        <v>0.67709999999999992</v>
      </c>
      <c r="H201" s="86">
        <f t="shared" si="15"/>
        <v>606</v>
      </c>
      <c r="I201" s="60">
        <f t="shared" si="16"/>
        <v>4.8937370000000975</v>
      </c>
      <c r="J201" s="86">
        <v>42</v>
      </c>
      <c r="K201" s="60">
        <v>1.7005999999999994</v>
      </c>
      <c r="L201" s="86">
        <v>101</v>
      </c>
      <c r="M201" s="60">
        <v>14.429289999999995</v>
      </c>
      <c r="N201" s="86">
        <v>5</v>
      </c>
      <c r="O201" s="60">
        <v>0.20540000000000003</v>
      </c>
      <c r="P201" s="59"/>
      <c r="Q201" s="60"/>
      <c r="R201" s="59"/>
      <c r="S201" s="60"/>
      <c r="T201" s="86">
        <v>10</v>
      </c>
      <c r="U201" s="60">
        <v>3.3855219999999999</v>
      </c>
      <c r="V201" s="87">
        <v>1</v>
      </c>
      <c r="W201" s="99">
        <v>2.3099999999999999E-2</v>
      </c>
      <c r="X201" s="87">
        <v>9</v>
      </c>
      <c r="Y201" s="134">
        <v>3.362422</v>
      </c>
      <c r="Z201" s="190">
        <f t="shared" si="17"/>
        <v>0</v>
      </c>
      <c r="AA201" s="191">
        <f t="shared" si="18"/>
        <v>0</v>
      </c>
    </row>
    <row r="202" spans="1:27" s="61" customFormat="1" ht="27.75" customHeight="1" outlineLevel="1" x14ac:dyDescent="0.3">
      <c r="A202" s="133">
        <v>2</v>
      </c>
      <c r="B202" s="62" t="s">
        <v>320</v>
      </c>
      <c r="C202" s="58">
        <v>1733406</v>
      </c>
      <c r="D202" s="86">
        <v>774</v>
      </c>
      <c r="E202" s="60">
        <v>28.000882999999998</v>
      </c>
      <c r="F202" s="86">
        <v>8</v>
      </c>
      <c r="G202" s="60">
        <v>1.4380999999999999</v>
      </c>
      <c r="H202" s="86">
        <f t="shared" si="15"/>
        <v>549</v>
      </c>
      <c r="I202" s="60">
        <f t="shared" si="16"/>
        <v>9.7020879999999998</v>
      </c>
      <c r="J202" s="86">
        <v>36</v>
      </c>
      <c r="K202" s="60">
        <v>1.5476630000000002</v>
      </c>
      <c r="L202" s="86">
        <v>189</v>
      </c>
      <c r="M202" s="60">
        <v>16.751131999999998</v>
      </c>
      <c r="N202" s="86">
        <v>1</v>
      </c>
      <c r="O202" s="60">
        <v>9.9900000000000003E-2</v>
      </c>
      <c r="P202" s="59"/>
      <c r="Q202" s="60"/>
      <c r="R202" s="59"/>
      <c r="S202" s="60"/>
      <c r="T202" s="86">
        <v>1</v>
      </c>
      <c r="U202" s="60">
        <v>9.9900000000000003E-2</v>
      </c>
      <c r="V202" s="86">
        <v>0</v>
      </c>
      <c r="W202" s="98">
        <v>0</v>
      </c>
      <c r="X202" s="86">
        <v>1</v>
      </c>
      <c r="Y202" s="135">
        <v>9.9900000000000003E-2</v>
      </c>
      <c r="Z202" s="190">
        <f t="shared" si="17"/>
        <v>0</v>
      </c>
      <c r="AA202" s="191">
        <f t="shared" si="18"/>
        <v>0</v>
      </c>
    </row>
    <row r="203" spans="1:27" s="61" customFormat="1" ht="27.75" customHeight="1" outlineLevel="1" x14ac:dyDescent="0.3">
      <c r="A203" s="133">
        <v>3</v>
      </c>
      <c r="B203" s="62" t="s">
        <v>474</v>
      </c>
      <c r="C203" s="58">
        <v>1733217</v>
      </c>
      <c r="D203" s="86">
        <v>2125</v>
      </c>
      <c r="E203" s="60">
        <v>76.095125000000152</v>
      </c>
      <c r="F203" s="86">
        <v>18</v>
      </c>
      <c r="G203" s="60">
        <v>10.033900000000001</v>
      </c>
      <c r="H203" s="86">
        <f t="shared" si="15"/>
        <v>877</v>
      </c>
      <c r="I203" s="60">
        <f t="shared" si="16"/>
        <v>17.353185000000209</v>
      </c>
      <c r="J203" s="86">
        <v>67</v>
      </c>
      <c r="K203" s="60">
        <v>10.983300000000016</v>
      </c>
      <c r="L203" s="86">
        <v>1181</v>
      </c>
      <c r="M203" s="60">
        <v>47.758639999999929</v>
      </c>
      <c r="N203" s="86">
        <v>28</v>
      </c>
      <c r="O203" s="60">
        <v>2.1751659999999995</v>
      </c>
      <c r="P203" s="59"/>
      <c r="Q203" s="60"/>
      <c r="R203" s="59"/>
      <c r="S203" s="60"/>
      <c r="T203" s="86">
        <v>818</v>
      </c>
      <c r="U203" s="60">
        <v>24.959550000000021</v>
      </c>
      <c r="V203" s="86">
        <v>267</v>
      </c>
      <c r="W203" s="98">
        <v>14.581900000000013</v>
      </c>
      <c r="X203" s="86">
        <v>551</v>
      </c>
      <c r="Y203" s="135">
        <v>10.37765000000001</v>
      </c>
      <c r="Z203" s="190">
        <f t="shared" si="17"/>
        <v>0</v>
      </c>
      <c r="AA203" s="191">
        <f t="shared" si="18"/>
        <v>0</v>
      </c>
    </row>
    <row r="204" spans="1:27" s="61" customFormat="1" ht="27.75" customHeight="1" outlineLevel="1" x14ac:dyDescent="0.3">
      <c r="A204" s="133">
        <v>4</v>
      </c>
      <c r="B204" s="62" t="s">
        <v>475</v>
      </c>
      <c r="C204" s="58">
        <v>1733226</v>
      </c>
      <c r="D204" s="86">
        <v>2419</v>
      </c>
      <c r="E204" s="60">
        <v>88.238457000000565</v>
      </c>
      <c r="F204" s="86">
        <v>13</v>
      </c>
      <c r="G204" s="60">
        <v>6.5801000000000007</v>
      </c>
      <c r="H204" s="86">
        <f t="shared" si="15"/>
        <v>1092</v>
      </c>
      <c r="I204" s="60">
        <f t="shared" si="16"/>
        <v>17.009226000000481</v>
      </c>
      <c r="J204" s="86">
        <v>114</v>
      </c>
      <c r="K204" s="60">
        <v>15.935547000000003</v>
      </c>
      <c r="L204" s="86">
        <v>1213</v>
      </c>
      <c r="M204" s="60">
        <v>55.293684000000084</v>
      </c>
      <c r="N204" s="86">
        <v>45</v>
      </c>
      <c r="O204" s="60">
        <v>1.9590889999999996</v>
      </c>
      <c r="P204" s="59"/>
      <c r="Q204" s="60"/>
      <c r="R204" s="59"/>
      <c r="S204" s="60"/>
      <c r="T204" s="86">
        <v>818</v>
      </c>
      <c r="U204" s="60">
        <v>33.255669999999938</v>
      </c>
      <c r="V204" s="86">
        <v>265</v>
      </c>
      <c r="W204" s="98">
        <v>22.466300000000011</v>
      </c>
      <c r="X204" s="86">
        <v>553</v>
      </c>
      <c r="Y204" s="135">
        <v>10.789369999999924</v>
      </c>
      <c r="Z204" s="190">
        <f t="shared" si="17"/>
        <v>0</v>
      </c>
      <c r="AA204" s="191">
        <f t="shared" si="18"/>
        <v>0</v>
      </c>
    </row>
    <row r="205" spans="1:27" s="61" customFormat="1" ht="27.75" customHeight="1" outlineLevel="1" x14ac:dyDescent="0.3">
      <c r="A205" s="133">
        <v>5</v>
      </c>
      <c r="B205" s="62" t="s">
        <v>476</v>
      </c>
      <c r="C205" s="58">
        <v>1733220</v>
      </c>
      <c r="D205" s="86">
        <v>1920</v>
      </c>
      <c r="E205" s="60">
        <v>66.709346000000551</v>
      </c>
      <c r="F205" s="86">
        <v>17</v>
      </c>
      <c r="G205" s="60">
        <v>1.099</v>
      </c>
      <c r="H205" s="86">
        <f t="shared" si="15"/>
        <v>524</v>
      </c>
      <c r="I205" s="60">
        <f t="shared" si="16"/>
        <v>7.3830030000001869</v>
      </c>
      <c r="J205" s="86">
        <v>90</v>
      </c>
      <c r="K205" s="60">
        <v>1.5638320000000021</v>
      </c>
      <c r="L205" s="86">
        <v>1306</v>
      </c>
      <c r="M205" s="60">
        <v>57.762511000000359</v>
      </c>
      <c r="N205" s="86">
        <v>149</v>
      </c>
      <c r="O205" s="60">
        <v>2.1092819999999994</v>
      </c>
      <c r="P205" s="59"/>
      <c r="Q205" s="60"/>
      <c r="R205" s="59"/>
      <c r="S205" s="60"/>
      <c r="T205" s="86">
        <v>598</v>
      </c>
      <c r="U205" s="60">
        <v>9.9076639999999596</v>
      </c>
      <c r="V205" s="86">
        <v>542</v>
      </c>
      <c r="W205" s="98">
        <v>7.0816519999999628</v>
      </c>
      <c r="X205" s="86">
        <v>56</v>
      </c>
      <c r="Y205" s="135">
        <v>2.8260119999999973</v>
      </c>
      <c r="Z205" s="190">
        <f t="shared" si="17"/>
        <v>0</v>
      </c>
      <c r="AA205" s="191">
        <f t="shared" si="18"/>
        <v>0</v>
      </c>
    </row>
    <row r="206" spans="1:27" s="61" customFormat="1" ht="27.75" customHeight="1" outlineLevel="1" x14ac:dyDescent="0.3">
      <c r="A206" s="133">
        <v>6</v>
      </c>
      <c r="B206" s="62" t="s">
        <v>477</v>
      </c>
      <c r="C206" s="58">
        <v>1733208</v>
      </c>
      <c r="D206" s="86">
        <v>2187</v>
      </c>
      <c r="E206" s="60">
        <v>28.94416800000019</v>
      </c>
      <c r="F206" s="86">
        <v>19</v>
      </c>
      <c r="G206" s="60">
        <v>1.5644</v>
      </c>
      <c r="H206" s="86">
        <f t="shared" si="15"/>
        <v>777</v>
      </c>
      <c r="I206" s="60">
        <f t="shared" si="16"/>
        <v>7.6482750000000301</v>
      </c>
      <c r="J206" s="86">
        <v>73</v>
      </c>
      <c r="K206" s="60">
        <v>2.204483999999999</v>
      </c>
      <c r="L206" s="86">
        <v>1337</v>
      </c>
      <c r="M206" s="60">
        <v>19.091409000000159</v>
      </c>
      <c r="N206" s="86">
        <v>30</v>
      </c>
      <c r="O206" s="60">
        <v>0.32925300000000007</v>
      </c>
      <c r="P206" s="59"/>
      <c r="Q206" s="60"/>
      <c r="R206" s="59"/>
      <c r="S206" s="60"/>
      <c r="T206" s="86">
        <v>772</v>
      </c>
      <c r="U206" s="60">
        <v>9.2001619999999118</v>
      </c>
      <c r="V206" s="86">
        <v>767</v>
      </c>
      <c r="W206" s="98">
        <v>8.248861999999912</v>
      </c>
      <c r="X206" s="86">
        <v>5</v>
      </c>
      <c r="Y206" s="135">
        <v>0.95129999999999992</v>
      </c>
      <c r="Z206" s="190">
        <f t="shared" si="17"/>
        <v>0</v>
      </c>
      <c r="AA206" s="191">
        <f t="shared" si="18"/>
        <v>0</v>
      </c>
    </row>
    <row r="207" spans="1:27" s="61" customFormat="1" ht="27.75" customHeight="1" outlineLevel="1" x14ac:dyDescent="0.3">
      <c r="A207" s="133">
        <v>7</v>
      </c>
      <c r="B207" s="62" t="s">
        <v>478</v>
      </c>
      <c r="C207" s="58">
        <v>1733230</v>
      </c>
      <c r="D207" s="86">
        <v>2120</v>
      </c>
      <c r="E207" s="60">
        <v>58.572961000000163</v>
      </c>
      <c r="F207" s="86">
        <v>18</v>
      </c>
      <c r="G207" s="60">
        <v>1.2914000000000003</v>
      </c>
      <c r="H207" s="86">
        <f t="shared" si="15"/>
        <v>735</v>
      </c>
      <c r="I207" s="60">
        <f t="shared" si="16"/>
        <v>9.8412349999997701</v>
      </c>
      <c r="J207" s="86">
        <v>214</v>
      </c>
      <c r="K207" s="60">
        <v>5.816500000000012</v>
      </c>
      <c r="L207" s="86">
        <v>1171</v>
      </c>
      <c r="M207" s="60">
        <v>42.915226000000381</v>
      </c>
      <c r="N207" s="86">
        <v>113</v>
      </c>
      <c r="O207" s="60">
        <v>2.5734630000000012</v>
      </c>
      <c r="P207" s="59"/>
      <c r="Q207" s="60"/>
      <c r="R207" s="59"/>
      <c r="S207" s="60"/>
      <c r="T207" s="86">
        <v>434</v>
      </c>
      <c r="U207" s="60">
        <v>25.276675999999984</v>
      </c>
      <c r="V207" s="86">
        <v>304</v>
      </c>
      <c r="W207" s="98">
        <v>7.593037999999992</v>
      </c>
      <c r="X207" s="86">
        <v>130</v>
      </c>
      <c r="Y207" s="135">
        <v>17.683637999999991</v>
      </c>
      <c r="Z207" s="190">
        <f t="shared" si="17"/>
        <v>0</v>
      </c>
      <c r="AA207" s="191">
        <f t="shared" si="18"/>
        <v>0</v>
      </c>
    </row>
    <row r="208" spans="1:27" s="61" customFormat="1" ht="27.75" customHeight="1" outlineLevel="1" x14ac:dyDescent="0.3">
      <c r="A208" s="133">
        <v>8</v>
      </c>
      <c r="B208" s="62" t="s">
        <v>479</v>
      </c>
      <c r="C208" s="58">
        <v>1733233</v>
      </c>
      <c r="D208" s="86">
        <v>1609</v>
      </c>
      <c r="E208" s="60">
        <v>46.125304000000419</v>
      </c>
      <c r="F208" s="86">
        <v>9</v>
      </c>
      <c r="G208" s="60">
        <v>2.3085</v>
      </c>
      <c r="H208" s="86">
        <f t="shared" si="15"/>
        <v>498</v>
      </c>
      <c r="I208" s="60">
        <f t="shared" si="16"/>
        <v>4.4166220000002596</v>
      </c>
      <c r="J208" s="86">
        <v>142</v>
      </c>
      <c r="K208" s="60">
        <v>6.1311999999999918</v>
      </c>
      <c r="L208" s="86">
        <v>969</v>
      </c>
      <c r="M208" s="60">
        <v>35.577482000000167</v>
      </c>
      <c r="N208" s="86">
        <v>25</v>
      </c>
      <c r="O208" s="60">
        <v>0.32989800000000014</v>
      </c>
      <c r="P208" s="59"/>
      <c r="Q208" s="60"/>
      <c r="R208" s="59"/>
      <c r="S208" s="60"/>
      <c r="T208" s="86">
        <v>591</v>
      </c>
      <c r="U208" s="60">
        <v>22.559665999999922</v>
      </c>
      <c r="V208" s="86">
        <v>138</v>
      </c>
      <c r="W208" s="98">
        <v>11.498061999999987</v>
      </c>
      <c r="X208" s="86">
        <v>453</v>
      </c>
      <c r="Y208" s="135">
        <v>11.061603999999935</v>
      </c>
      <c r="Z208" s="190">
        <f t="shared" si="17"/>
        <v>0</v>
      </c>
      <c r="AA208" s="191">
        <f t="shared" si="18"/>
        <v>0</v>
      </c>
    </row>
    <row r="209" spans="1:27" s="61" customFormat="1" ht="27.75" customHeight="1" outlineLevel="1" x14ac:dyDescent="0.3">
      <c r="A209" s="133">
        <v>9</v>
      </c>
      <c r="B209" s="62" t="s">
        <v>480</v>
      </c>
      <c r="C209" s="58">
        <v>1733212</v>
      </c>
      <c r="D209" s="86">
        <v>2174</v>
      </c>
      <c r="E209" s="60">
        <v>60.160718000001111</v>
      </c>
      <c r="F209" s="86">
        <v>13</v>
      </c>
      <c r="G209" s="60">
        <v>7.8156999999999996</v>
      </c>
      <c r="H209" s="86">
        <f t="shared" si="15"/>
        <v>1346</v>
      </c>
      <c r="I209" s="60">
        <f t="shared" si="16"/>
        <v>20.027753000001155</v>
      </c>
      <c r="J209" s="86">
        <v>69</v>
      </c>
      <c r="K209" s="60">
        <v>11.268847999999993</v>
      </c>
      <c r="L209" s="86">
        <v>759</v>
      </c>
      <c r="M209" s="60">
        <v>28.864116999999965</v>
      </c>
      <c r="N209" s="86">
        <v>26</v>
      </c>
      <c r="O209" s="60">
        <v>2.2674520000000005</v>
      </c>
      <c r="P209" s="59"/>
      <c r="Q209" s="60"/>
      <c r="R209" s="59"/>
      <c r="S209" s="60"/>
      <c r="T209" s="86">
        <v>36</v>
      </c>
      <c r="U209" s="60">
        <v>2.0595190000000003</v>
      </c>
      <c r="V209" s="86">
        <v>13</v>
      </c>
      <c r="W209" s="98">
        <v>1.0860000000000001</v>
      </c>
      <c r="X209" s="86">
        <v>23</v>
      </c>
      <c r="Y209" s="135">
        <v>0.97351900000000036</v>
      </c>
      <c r="Z209" s="190">
        <f t="shared" si="17"/>
        <v>0</v>
      </c>
      <c r="AA209" s="191">
        <f t="shared" si="18"/>
        <v>0</v>
      </c>
    </row>
    <row r="210" spans="1:27" s="61" customFormat="1" ht="27.75" customHeight="1" outlineLevel="1" x14ac:dyDescent="0.3">
      <c r="A210" s="133">
        <v>10</v>
      </c>
      <c r="B210" s="62" t="s">
        <v>481</v>
      </c>
      <c r="C210" s="58">
        <v>1733204</v>
      </c>
      <c r="D210" s="86">
        <v>1581</v>
      </c>
      <c r="E210" s="60">
        <v>46.026785000000196</v>
      </c>
      <c r="F210" s="86">
        <v>15</v>
      </c>
      <c r="G210" s="60">
        <v>5.3361999999999998</v>
      </c>
      <c r="H210" s="86">
        <f t="shared" si="15"/>
        <v>714</v>
      </c>
      <c r="I210" s="60">
        <f t="shared" si="16"/>
        <v>5.0437149999999846</v>
      </c>
      <c r="J210" s="86">
        <v>77</v>
      </c>
      <c r="K210" s="60">
        <v>6.179708000000006</v>
      </c>
      <c r="L210" s="86">
        <v>790</v>
      </c>
      <c r="M210" s="60">
        <v>34.803362000000206</v>
      </c>
      <c r="N210" s="86">
        <v>27</v>
      </c>
      <c r="O210" s="60">
        <v>1.5238940000000001</v>
      </c>
      <c r="P210" s="59"/>
      <c r="Q210" s="60"/>
      <c r="R210" s="59"/>
      <c r="S210" s="60"/>
      <c r="T210" s="86">
        <v>457</v>
      </c>
      <c r="U210" s="60">
        <v>23.463102999999965</v>
      </c>
      <c r="V210" s="86">
        <v>37</v>
      </c>
      <c r="W210" s="98">
        <v>1.8697000000000006</v>
      </c>
      <c r="X210" s="86">
        <v>420</v>
      </c>
      <c r="Y210" s="135">
        <v>21.593402999999963</v>
      </c>
      <c r="Z210" s="190">
        <f t="shared" si="17"/>
        <v>0</v>
      </c>
      <c r="AA210" s="191">
        <f t="shared" si="18"/>
        <v>0</v>
      </c>
    </row>
    <row r="211" spans="1:27" s="61" customFormat="1" ht="27.75" customHeight="1" outlineLevel="1" x14ac:dyDescent="0.3">
      <c r="A211" s="133">
        <v>11</v>
      </c>
      <c r="B211" s="62" t="s">
        <v>482</v>
      </c>
      <c r="C211" s="58">
        <v>1733223</v>
      </c>
      <c r="D211" s="86">
        <v>1367</v>
      </c>
      <c r="E211" s="60">
        <v>30.521316000000187</v>
      </c>
      <c r="F211" s="86">
        <v>3</v>
      </c>
      <c r="G211" s="60">
        <v>0.83699999999999997</v>
      </c>
      <c r="H211" s="86">
        <f t="shared" si="15"/>
        <v>629</v>
      </c>
      <c r="I211" s="60">
        <f t="shared" si="16"/>
        <v>3.4101720000001343</v>
      </c>
      <c r="J211" s="86">
        <v>40</v>
      </c>
      <c r="K211" s="60">
        <v>1.1428459999999998</v>
      </c>
      <c r="L211" s="86">
        <v>698</v>
      </c>
      <c r="M211" s="60">
        <v>25.968298000000054</v>
      </c>
      <c r="N211" s="86">
        <v>58</v>
      </c>
      <c r="O211" s="60">
        <v>0.95060000000000056</v>
      </c>
      <c r="P211" s="59"/>
      <c r="Q211" s="60"/>
      <c r="R211" s="59"/>
      <c r="S211" s="60"/>
      <c r="T211" s="86">
        <v>255</v>
      </c>
      <c r="U211" s="60">
        <v>16.196666999999984</v>
      </c>
      <c r="V211" s="86">
        <v>254</v>
      </c>
      <c r="W211" s="98">
        <v>16.188673999999985</v>
      </c>
      <c r="X211" s="86">
        <v>1</v>
      </c>
      <c r="Y211" s="135">
        <v>7.9930000000000001E-3</v>
      </c>
      <c r="Z211" s="190">
        <f t="shared" si="17"/>
        <v>0</v>
      </c>
      <c r="AA211" s="191">
        <f t="shared" si="18"/>
        <v>0</v>
      </c>
    </row>
    <row r="212" spans="1:27" s="61" customFormat="1" ht="27.75" customHeight="1" outlineLevel="1" x14ac:dyDescent="0.3">
      <c r="A212" s="133">
        <v>12</v>
      </c>
      <c r="B212" s="62" t="s">
        <v>483</v>
      </c>
      <c r="C212" s="58">
        <v>1733236</v>
      </c>
      <c r="D212" s="86">
        <v>1752</v>
      </c>
      <c r="E212" s="60">
        <v>26.417265000000196</v>
      </c>
      <c r="F212" s="86">
        <v>15</v>
      </c>
      <c r="G212" s="60">
        <v>1.0901999999999998</v>
      </c>
      <c r="H212" s="86">
        <f t="shared" si="15"/>
        <v>774</v>
      </c>
      <c r="I212" s="60">
        <f t="shared" si="16"/>
        <v>6.132362000000235</v>
      </c>
      <c r="J212" s="86">
        <v>78</v>
      </c>
      <c r="K212" s="60">
        <v>1.5101669999999972</v>
      </c>
      <c r="L212" s="86">
        <v>900</v>
      </c>
      <c r="M212" s="60">
        <v>18.774735999999965</v>
      </c>
      <c r="N212" s="86">
        <v>52</v>
      </c>
      <c r="O212" s="60">
        <v>0.46899999999999975</v>
      </c>
      <c r="P212" s="59"/>
      <c r="Q212" s="60"/>
      <c r="R212" s="59"/>
      <c r="S212" s="60"/>
      <c r="T212" s="86">
        <v>315</v>
      </c>
      <c r="U212" s="60">
        <v>4.4705679999999983</v>
      </c>
      <c r="V212" s="86">
        <v>293</v>
      </c>
      <c r="W212" s="98">
        <v>3.5481999999999982</v>
      </c>
      <c r="X212" s="86">
        <v>22</v>
      </c>
      <c r="Y212" s="135">
        <v>0.92236799999999997</v>
      </c>
      <c r="Z212" s="190">
        <f t="shared" si="17"/>
        <v>0</v>
      </c>
      <c r="AA212" s="191">
        <f t="shared" si="18"/>
        <v>0</v>
      </c>
    </row>
    <row r="213" spans="1:27" s="61" customFormat="1" ht="27.75" customHeight="1" outlineLevel="1" x14ac:dyDescent="0.3">
      <c r="A213" s="133">
        <v>13</v>
      </c>
      <c r="B213" s="62" t="s">
        <v>484</v>
      </c>
      <c r="C213" s="58">
        <v>1733221</v>
      </c>
      <c r="D213" s="86">
        <v>1790</v>
      </c>
      <c r="E213" s="60">
        <v>68.778965000001548</v>
      </c>
      <c r="F213" s="86">
        <v>16</v>
      </c>
      <c r="G213" s="60">
        <v>5.4215999999999989</v>
      </c>
      <c r="H213" s="86">
        <f t="shared" si="15"/>
        <v>537</v>
      </c>
      <c r="I213" s="60">
        <f t="shared" si="16"/>
        <v>7.3997330000008219</v>
      </c>
      <c r="J213" s="86">
        <v>50</v>
      </c>
      <c r="K213" s="60">
        <v>5.8205320000000036</v>
      </c>
      <c r="L213" s="86">
        <v>1203</v>
      </c>
      <c r="M213" s="60">
        <v>55.558700000000727</v>
      </c>
      <c r="N213" s="86">
        <v>75</v>
      </c>
      <c r="O213" s="60">
        <v>3.0916019999999969</v>
      </c>
      <c r="P213" s="59"/>
      <c r="Q213" s="60"/>
      <c r="R213" s="59"/>
      <c r="S213" s="60"/>
      <c r="T213" s="86">
        <v>675</v>
      </c>
      <c r="U213" s="60">
        <v>31.959954000000092</v>
      </c>
      <c r="V213" s="86">
        <v>272</v>
      </c>
      <c r="W213" s="98">
        <v>4.373544999999968</v>
      </c>
      <c r="X213" s="86">
        <v>403</v>
      </c>
      <c r="Y213" s="135">
        <v>27.586409000000124</v>
      </c>
      <c r="Z213" s="190">
        <f t="shared" si="17"/>
        <v>0</v>
      </c>
      <c r="AA213" s="191">
        <f t="shared" si="18"/>
        <v>0</v>
      </c>
    </row>
    <row r="214" spans="1:27" s="57" customFormat="1" ht="27.75" customHeight="1" x14ac:dyDescent="0.3">
      <c r="A214" s="136">
        <v>14</v>
      </c>
      <c r="B214" s="137" t="s">
        <v>16</v>
      </c>
      <c r="C214" s="138">
        <v>1726</v>
      </c>
      <c r="D214" s="139">
        <v>5612</v>
      </c>
      <c r="E214" s="140">
        <v>526.5741379999896</v>
      </c>
      <c r="F214" s="139">
        <v>713</v>
      </c>
      <c r="G214" s="140">
        <v>85.744500000000002</v>
      </c>
      <c r="H214" s="139">
        <f t="shared" si="15"/>
        <v>3976</v>
      </c>
      <c r="I214" s="140">
        <f t="shared" si="16"/>
        <v>210.76106599998951</v>
      </c>
      <c r="J214" s="139">
        <v>754</v>
      </c>
      <c r="K214" s="140">
        <v>91.539609000000013</v>
      </c>
      <c r="L214" s="139">
        <v>882</v>
      </c>
      <c r="M214" s="140">
        <v>224.27346300000005</v>
      </c>
      <c r="N214" s="139">
        <v>99</v>
      </c>
      <c r="O214" s="140">
        <v>6.7150740000000004</v>
      </c>
      <c r="P214" s="141"/>
      <c r="Q214" s="140"/>
      <c r="R214" s="141"/>
      <c r="S214" s="140"/>
      <c r="T214" s="139">
        <v>178</v>
      </c>
      <c r="U214" s="140">
        <v>24.233919999999998</v>
      </c>
      <c r="V214" s="139">
        <v>0</v>
      </c>
      <c r="W214" s="142">
        <v>0</v>
      </c>
      <c r="X214" s="139">
        <v>178</v>
      </c>
      <c r="Y214" s="143">
        <v>24.233919999999998</v>
      </c>
      <c r="Z214" s="190">
        <f t="shared" si="17"/>
        <v>0</v>
      </c>
      <c r="AA214" s="191">
        <f t="shared" si="18"/>
        <v>0</v>
      </c>
    </row>
    <row r="215" spans="1:27" s="61" customFormat="1" ht="27.75" customHeight="1" outlineLevel="1" x14ac:dyDescent="0.3">
      <c r="A215" s="133">
        <v>1</v>
      </c>
      <c r="B215" s="62" t="s">
        <v>485</v>
      </c>
      <c r="C215" s="63">
        <v>1726273</v>
      </c>
      <c r="D215" s="86">
        <v>203</v>
      </c>
      <c r="E215" s="60">
        <v>5.2876799999999911</v>
      </c>
      <c r="F215" s="86">
        <v>18</v>
      </c>
      <c r="G215" s="60">
        <v>0.82360000000000011</v>
      </c>
      <c r="H215" s="86">
        <f t="shared" si="15"/>
        <v>149</v>
      </c>
      <c r="I215" s="60">
        <f t="shared" si="16"/>
        <v>3.2615899999999911</v>
      </c>
      <c r="J215" s="86">
        <v>21</v>
      </c>
      <c r="K215" s="60">
        <v>0.80340000000000011</v>
      </c>
      <c r="L215" s="86">
        <v>33</v>
      </c>
      <c r="M215" s="60">
        <v>1.2226900000000001</v>
      </c>
      <c r="N215" s="86">
        <v>2</v>
      </c>
      <c r="O215" s="60">
        <v>4.4999999999999998E-2</v>
      </c>
      <c r="P215" s="59"/>
      <c r="Q215" s="60"/>
      <c r="R215" s="59"/>
      <c r="S215" s="60"/>
      <c r="T215" s="86">
        <v>10</v>
      </c>
      <c r="U215" s="60">
        <v>0.4971000000000001</v>
      </c>
      <c r="V215" s="87">
        <v>0</v>
      </c>
      <c r="W215" s="99">
        <v>0</v>
      </c>
      <c r="X215" s="87">
        <v>10</v>
      </c>
      <c r="Y215" s="134">
        <v>0.4971000000000001</v>
      </c>
      <c r="Z215" s="190">
        <f t="shared" si="17"/>
        <v>0</v>
      </c>
      <c r="AA215" s="191">
        <f t="shared" si="18"/>
        <v>0</v>
      </c>
    </row>
    <row r="216" spans="1:27" s="61" customFormat="1" ht="27.75" customHeight="1" outlineLevel="1" x14ac:dyDescent="0.3">
      <c r="A216" s="133">
        <v>2</v>
      </c>
      <c r="B216" s="62" t="s">
        <v>486</v>
      </c>
      <c r="C216" s="63">
        <v>1726269</v>
      </c>
      <c r="D216" s="86">
        <v>666</v>
      </c>
      <c r="E216" s="60">
        <v>112.24003000000019</v>
      </c>
      <c r="F216" s="86">
        <v>60</v>
      </c>
      <c r="G216" s="60">
        <v>6.0985000000000014</v>
      </c>
      <c r="H216" s="86">
        <f t="shared" si="15"/>
        <v>452</v>
      </c>
      <c r="I216" s="60">
        <f t="shared" si="16"/>
        <v>44.170200000000179</v>
      </c>
      <c r="J216" s="86">
        <v>80</v>
      </c>
      <c r="K216" s="60">
        <v>12.242099999999997</v>
      </c>
      <c r="L216" s="86">
        <v>134</v>
      </c>
      <c r="M216" s="60">
        <v>55.827730000000017</v>
      </c>
      <c r="N216" s="86">
        <v>33</v>
      </c>
      <c r="O216" s="60">
        <v>0.90250000000000019</v>
      </c>
      <c r="P216" s="59"/>
      <c r="Q216" s="60"/>
      <c r="R216" s="59"/>
      <c r="S216" s="60"/>
      <c r="T216" s="86">
        <v>49</v>
      </c>
      <c r="U216" s="60">
        <v>4.3741999999999992</v>
      </c>
      <c r="V216" s="86">
        <v>0</v>
      </c>
      <c r="W216" s="98">
        <v>0</v>
      </c>
      <c r="X216" s="86">
        <v>49</v>
      </c>
      <c r="Y216" s="135">
        <v>4.3741999999999992</v>
      </c>
      <c r="Z216" s="190">
        <f t="shared" si="17"/>
        <v>0</v>
      </c>
      <c r="AA216" s="191">
        <f t="shared" si="18"/>
        <v>0</v>
      </c>
    </row>
    <row r="217" spans="1:27" s="61" customFormat="1" ht="27.75" customHeight="1" outlineLevel="1" x14ac:dyDescent="0.3">
      <c r="A217" s="133">
        <v>3</v>
      </c>
      <c r="B217" s="62" t="s">
        <v>487</v>
      </c>
      <c r="C217" s="63">
        <v>1726266</v>
      </c>
      <c r="D217" s="86">
        <v>517</v>
      </c>
      <c r="E217" s="60">
        <v>39.937400000000189</v>
      </c>
      <c r="F217" s="86">
        <v>86</v>
      </c>
      <c r="G217" s="60">
        <v>13.801100000000002</v>
      </c>
      <c r="H217" s="86">
        <f t="shared" si="15"/>
        <v>389</v>
      </c>
      <c r="I217" s="60">
        <f t="shared" si="16"/>
        <v>20.116500000000187</v>
      </c>
      <c r="J217" s="86">
        <v>89</v>
      </c>
      <c r="K217" s="60">
        <v>13.810100000000002</v>
      </c>
      <c r="L217" s="86">
        <v>39</v>
      </c>
      <c r="M217" s="60">
        <v>6.0107999999999997</v>
      </c>
      <c r="N217" s="86">
        <v>4</v>
      </c>
      <c r="O217" s="60">
        <v>0.2215</v>
      </c>
      <c r="P217" s="59"/>
      <c r="Q217" s="60"/>
      <c r="R217" s="59"/>
      <c r="S217" s="60"/>
      <c r="T217" s="86">
        <v>6</v>
      </c>
      <c r="U217" s="60">
        <v>0.99319999999999997</v>
      </c>
      <c r="V217" s="86">
        <v>0</v>
      </c>
      <c r="W217" s="98">
        <v>0</v>
      </c>
      <c r="X217" s="86">
        <v>6</v>
      </c>
      <c r="Y217" s="135">
        <v>0.99319999999999997</v>
      </c>
      <c r="Z217" s="190">
        <f t="shared" si="17"/>
        <v>0</v>
      </c>
      <c r="AA217" s="191">
        <f t="shared" si="18"/>
        <v>0</v>
      </c>
    </row>
    <row r="218" spans="1:27" s="61" customFormat="1" ht="27.75" customHeight="1" outlineLevel="1" x14ac:dyDescent="0.3">
      <c r="A218" s="133">
        <v>4</v>
      </c>
      <c r="B218" s="62" t="s">
        <v>488</v>
      </c>
      <c r="C218" s="63">
        <v>1726287</v>
      </c>
      <c r="D218" s="86">
        <v>166</v>
      </c>
      <c r="E218" s="60">
        <v>7.2517999999999967</v>
      </c>
      <c r="F218" s="86">
        <v>23</v>
      </c>
      <c r="G218" s="60">
        <v>1.9869000000000003</v>
      </c>
      <c r="H218" s="86">
        <f t="shared" si="15"/>
        <v>102</v>
      </c>
      <c r="I218" s="60">
        <f t="shared" si="16"/>
        <v>3.8031999999999964</v>
      </c>
      <c r="J218" s="86">
        <v>23</v>
      </c>
      <c r="K218" s="60">
        <v>1.9648000000000003</v>
      </c>
      <c r="L218" s="86">
        <v>41</v>
      </c>
      <c r="M218" s="60">
        <v>1.4838</v>
      </c>
      <c r="N218" s="86">
        <v>5</v>
      </c>
      <c r="O218" s="60">
        <v>9.9500000000000005E-2</v>
      </c>
      <c r="P218" s="59"/>
      <c r="Q218" s="60"/>
      <c r="R218" s="59"/>
      <c r="S218" s="60"/>
      <c r="T218" s="86">
        <v>5</v>
      </c>
      <c r="U218" s="60">
        <v>0.2545</v>
      </c>
      <c r="V218" s="86">
        <v>0</v>
      </c>
      <c r="W218" s="98">
        <v>0</v>
      </c>
      <c r="X218" s="86">
        <v>5</v>
      </c>
      <c r="Y218" s="135">
        <v>0.2545</v>
      </c>
      <c r="Z218" s="190">
        <f t="shared" si="17"/>
        <v>0</v>
      </c>
      <c r="AA218" s="191">
        <f t="shared" si="18"/>
        <v>0</v>
      </c>
    </row>
    <row r="219" spans="1:27" s="61" customFormat="1" ht="27.75" customHeight="1" outlineLevel="1" x14ac:dyDescent="0.3">
      <c r="A219" s="133">
        <v>5</v>
      </c>
      <c r="B219" s="62" t="s">
        <v>496</v>
      </c>
      <c r="C219" s="63">
        <v>1726277</v>
      </c>
      <c r="D219" s="86">
        <v>432</v>
      </c>
      <c r="E219" s="60">
        <v>22.491540000000004</v>
      </c>
      <c r="F219" s="86">
        <v>102</v>
      </c>
      <c r="G219" s="60">
        <v>4.8142999999999985</v>
      </c>
      <c r="H219" s="86">
        <f t="shared" si="15"/>
        <v>265</v>
      </c>
      <c r="I219" s="60">
        <f t="shared" si="16"/>
        <v>8.5036600000000035</v>
      </c>
      <c r="J219" s="86">
        <v>89</v>
      </c>
      <c r="K219" s="60">
        <v>6.6841999999999997</v>
      </c>
      <c r="L219" s="86">
        <v>78</v>
      </c>
      <c r="M219" s="60">
        <v>7.3036800000000008</v>
      </c>
      <c r="N219" s="86">
        <v>1</v>
      </c>
      <c r="O219" s="60">
        <v>0.46029999999999999</v>
      </c>
      <c r="P219" s="59"/>
      <c r="Q219" s="60"/>
      <c r="R219" s="59"/>
      <c r="S219" s="60"/>
      <c r="T219" s="86">
        <v>6</v>
      </c>
      <c r="U219" s="60">
        <v>1.2035</v>
      </c>
      <c r="V219" s="86">
        <v>0</v>
      </c>
      <c r="W219" s="98">
        <v>0</v>
      </c>
      <c r="X219" s="86">
        <v>6</v>
      </c>
      <c r="Y219" s="135">
        <v>1.2035</v>
      </c>
      <c r="Z219" s="190">
        <f t="shared" si="17"/>
        <v>0</v>
      </c>
      <c r="AA219" s="191">
        <f t="shared" si="18"/>
        <v>0</v>
      </c>
    </row>
    <row r="220" spans="1:27" s="61" customFormat="1" ht="27.75" customHeight="1" outlineLevel="1" x14ac:dyDescent="0.3">
      <c r="A220" s="133">
        <v>6</v>
      </c>
      <c r="B220" s="62" t="s">
        <v>489</v>
      </c>
      <c r="C220" s="63">
        <v>1726294</v>
      </c>
      <c r="D220" s="86">
        <v>510</v>
      </c>
      <c r="E220" s="60">
        <v>25.113666000000098</v>
      </c>
      <c r="F220" s="86">
        <v>53</v>
      </c>
      <c r="G220" s="60">
        <v>7.2146999999999997</v>
      </c>
      <c r="H220" s="86">
        <f t="shared" si="15"/>
        <v>423</v>
      </c>
      <c r="I220" s="60">
        <f t="shared" si="16"/>
        <v>15.4685660000001</v>
      </c>
      <c r="J220" s="86">
        <v>59</v>
      </c>
      <c r="K220" s="60">
        <v>7.5737999999999994</v>
      </c>
      <c r="L220" s="86">
        <v>28</v>
      </c>
      <c r="M220" s="60">
        <v>2.071299999999999</v>
      </c>
      <c r="N220" s="86">
        <v>6</v>
      </c>
      <c r="O220" s="60">
        <v>1.3022</v>
      </c>
      <c r="P220" s="59"/>
      <c r="Q220" s="60"/>
      <c r="R220" s="59"/>
      <c r="S220" s="60"/>
      <c r="T220" s="86">
        <v>5</v>
      </c>
      <c r="U220" s="60">
        <v>1.6520999999999999</v>
      </c>
      <c r="V220" s="86">
        <v>0</v>
      </c>
      <c r="W220" s="98">
        <v>0</v>
      </c>
      <c r="X220" s="86">
        <v>5</v>
      </c>
      <c r="Y220" s="135">
        <v>1.6520999999999999</v>
      </c>
      <c r="Z220" s="190">
        <f t="shared" si="17"/>
        <v>0</v>
      </c>
      <c r="AA220" s="191">
        <f t="shared" si="18"/>
        <v>0</v>
      </c>
    </row>
    <row r="221" spans="1:27" s="61" customFormat="1" ht="27.75" customHeight="1" outlineLevel="1" x14ac:dyDescent="0.3">
      <c r="A221" s="133">
        <v>7</v>
      </c>
      <c r="B221" s="62" t="s">
        <v>490</v>
      </c>
      <c r="C221" s="63">
        <v>1726283</v>
      </c>
      <c r="D221" s="86">
        <v>457</v>
      </c>
      <c r="E221" s="60">
        <v>63.15591900000004</v>
      </c>
      <c r="F221" s="86">
        <v>45</v>
      </c>
      <c r="G221" s="60">
        <v>10.816299999999998</v>
      </c>
      <c r="H221" s="86">
        <f t="shared" si="15"/>
        <v>336</v>
      </c>
      <c r="I221" s="60">
        <f t="shared" si="16"/>
        <v>33.093207000000035</v>
      </c>
      <c r="J221" s="86">
        <v>48</v>
      </c>
      <c r="K221" s="60">
        <v>11.415899999999999</v>
      </c>
      <c r="L221" s="86">
        <v>73</v>
      </c>
      <c r="M221" s="60">
        <v>18.646812000000001</v>
      </c>
      <c r="N221" s="86">
        <v>7</v>
      </c>
      <c r="O221" s="60">
        <v>0.80030000000000001</v>
      </c>
      <c r="P221" s="59"/>
      <c r="Q221" s="60"/>
      <c r="R221" s="59"/>
      <c r="S221" s="60"/>
      <c r="T221" s="86">
        <v>17</v>
      </c>
      <c r="U221" s="60">
        <v>7.2518139999999987</v>
      </c>
      <c r="V221" s="86">
        <v>0</v>
      </c>
      <c r="W221" s="98">
        <v>0</v>
      </c>
      <c r="X221" s="86">
        <v>17</v>
      </c>
      <c r="Y221" s="135">
        <v>7.2518139999999987</v>
      </c>
      <c r="Z221" s="190">
        <f t="shared" si="17"/>
        <v>0</v>
      </c>
      <c r="AA221" s="191">
        <f t="shared" si="18"/>
        <v>0</v>
      </c>
    </row>
    <row r="222" spans="1:27" s="61" customFormat="1" ht="27.75" customHeight="1" outlineLevel="1" x14ac:dyDescent="0.3">
      <c r="A222" s="133">
        <v>8</v>
      </c>
      <c r="B222" s="62" t="s">
        <v>491</v>
      </c>
      <c r="C222" s="63">
        <v>1726290</v>
      </c>
      <c r="D222" s="86">
        <v>604</v>
      </c>
      <c r="E222" s="60">
        <v>56.210500999999965</v>
      </c>
      <c r="F222" s="86">
        <v>81</v>
      </c>
      <c r="G222" s="60">
        <v>9.3900000000000023</v>
      </c>
      <c r="H222" s="86">
        <f t="shared" si="15"/>
        <v>398</v>
      </c>
      <c r="I222" s="60">
        <f t="shared" si="16"/>
        <v>28.015399999999968</v>
      </c>
      <c r="J222" s="86">
        <v>98</v>
      </c>
      <c r="K222" s="60">
        <v>7.0533999999999999</v>
      </c>
      <c r="L222" s="86">
        <v>108</v>
      </c>
      <c r="M222" s="60">
        <v>21.141701000000001</v>
      </c>
      <c r="N222" s="86">
        <v>14</v>
      </c>
      <c r="O222" s="60">
        <v>1.1828000000000001</v>
      </c>
      <c r="P222" s="59"/>
      <c r="Q222" s="60"/>
      <c r="R222" s="59"/>
      <c r="S222" s="60"/>
      <c r="T222" s="86">
        <v>28</v>
      </c>
      <c r="U222" s="60">
        <v>2.5963000000000003</v>
      </c>
      <c r="V222" s="86">
        <v>0</v>
      </c>
      <c r="W222" s="98">
        <v>0</v>
      </c>
      <c r="X222" s="86">
        <v>28</v>
      </c>
      <c r="Y222" s="135">
        <v>2.5963000000000003</v>
      </c>
      <c r="Z222" s="190">
        <f t="shared" si="17"/>
        <v>0</v>
      </c>
      <c r="AA222" s="191">
        <f t="shared" si="18"/>
        <v>0</v>
      </c>
    </row>
    <row r="223" spans="1:27" s="61" customFormat="1" ht="27.75" customHeight="1" outlineLevel="1" x14ac:dyDescent="0.3">
      <c r="A223" s="133">
        <v>9</v>
      </c>
      <c r="B223" s="62" t="s">
        <v>492</v>
      </c>
      <c r="C223" s="63">
        <v>1726280</v>
      </c>
      <c r="D223" s="86">
        <v>570</v>
      </c>
      <c r="E223" s="60">
        <v>21.282886999999988</v>
      </c>
      <c r="F223" s="86">
        <v>65</v>
      </c>
      <c r="G223" s="60">
        <v>5.2729000000000017</v>
      </c>
      <c r="H223" s="86">
        <f t="shared" si="15"/>
        <v>440</v>
      </c>
      <c r="I223" s="60">
        <f t="shared" si="16"/>
        <v>10.622286999999989</v>
      </c>
      <c r="J223" s="86">
        <v>63</v>
      </c>
      <c r="K223" s="60">
        <v>5.2093000000000016</v>
      </c>
      <c r="L223" s="86">
        <v>67</v>
      </c>
      <c r="M223" s="60">
        <v>5.4512999999999963</v>
      </c>
      <c r="N223" s="86">
        <v>6</v>
      </c>
      <c r="O223" s="60">
        <v>0.182</v>
      </c>
      <c r="P223" s="59"/>
      <c r="Q223" s="60"/>
      <c r="R223" s="59"/>
      <c r="S223" s="60"/>
      <c r="T223" s="86">
        <v>10</v>
      </c>
      <c r="U223" s="60">
        <v>1.3932</v>
      </c>
      <c r="V223" s="86">
        <v>0</v>
      </c>
      <c r="W223" s="98">
        <v>0</v>
      </c>
      <c r="X223" s="86">
        <v>10</v>
      </c>
      <c r="Y223" s="135">
        <v>1.3932</v>
      </c>
      <c r="Z223" s="190">
        <f t="shared" si="17"/>
        <v>0</v>
      </c>
      <c r="AA223" s="191">
        <f t="shared" si="18"/>
        <v>0</v>
      </c>
    </row>
    <row r="224" spans="1:27" s="61" customFormat="1" ht="27.75" customHeight="1" outlineLevel="1" x14ac:dyDescent="0.3">
      <c r="A224" s="133">
        <v>10</v>
      </c>
      <c r="B224" s="62" t="s">
        <v>493</v>
      </c>
      <c r="C224" s="63">
        <v>1726262</v>
      </c>
      <c r="D224" s="86">
        <v>466</v>
      </c>
      <c r="E224" s="60">
        <v>21.449966</v>
      </c>
      <c r="F224" s="86">
        <v>89</v>
      </c>
      <c r="G224" s="60">
        <v>8.4289999999999985</v>
      </c>
      <c r="H224" s="86">
        <f t="shared" si="15"/>
        <v>345</v>
      </c>
      <c r="I224" s="60">
        <f t="shared" si="16"/>
        <v>11.430565999999999</v>
      </c>
      <c r="J224" s="86">
        <v>87</v>
      </c>
      <c r="K224" s="60">
        <v>7.2626000000000008</v>
      </c>
      <c r="L224" s="86">
        <v>34</v>
      </c>
      <c r="M224" s="60">
        <v>2.7568000000000006</v>
      </c>
      <c r="N224" s="86">
        <v>4</v>
      </c>
      <c r="O224" s="60">
        <v>0.13950000000000001</v>
      </c>
      <c r="P224" s="59"/>
      <c r="Q224" s="60"/>
      <c r="R224" s="59"/>
      <c r="S224" s="60"/>
      <c r="T224" s="86">
        <v>9</v>
      </c>
      <c r="U224" s="60">
        <v>1.304</v>
      </c>
      <c r="V224" s="86">
        <v>0</v>
      </c>
      <c r="W224" s="98">
        <v>0</v>
      </c>
      <c r="X224" s="86">
        <v>9</v>
      </c>
      <c r="Y224" s="135">
        <v>1.304</v>
      </c>
      <c r="Z224" s="190">
        <f t="shared" si="17"/>
        <v>0</v>
      </c>
      <c r="AA224" s="191">
        <f t="shared" si="18"/>
        <v>0</v>
      </c>
    </row>
    <row r="225" spans="1:27" s="61" customFormat="1" ht="27.75" customHeight="1" outlineLevel="1" x14ac:dyDescent="0.3">
      <c r="A225" s="133">
        <v>11</v>
      </c>
      <c r="B225" s="62" t="s">
        <v>494</v>
      </c>
      <c r="C225" s="63">
        <v>1726264</v>
      </c>
      <c r="D225" s="86">
        <v>413</v>
      </c>
      <c r="E225" s="60">
        <v>31.032719000000146</v>
      </c>
      <c r="F225" s="86">
        <v>49</v>
      </c>
      <c r="G225" s="60">
        <v>5.5302999999999995</v>
      </c>
      <c r="H225" s="86">
        <f t="shared" si="15"/>
        <v>282</v>
      </c>
      <c r="I225" s="60">
        <f t="shared" si="16"/>
        <v>15.284600000000149</v>
      </c>
      <c r="J225" s="86">
        <v>53</v>
      </c>
      <c r="K225" s="60">
        <v>5.7280999999999986</v>
      </c>
      <c r="L225" s="86">
        <v>78</v>
      </c>
      <c r="M225" s="60">
        <v>10.020019</v>
      </c>
      <c r="N225" s="86">
        <v>6</v>
      </c>
      <c r="O225" s="60">
        <v>0.22839999999999999</v>
      </c>
      <c r="P225" s="59"/>
      <c r="Q225" s="60"/>
      <c r="R225" s="59"/>
      <c r="S225" s="60"/>
      <c r="T225" s="86">
        <v>19</v>
      </c>
      <c r="U225" s="60">
        <v>0.879</v>
      </c>
      <c r="V225" s="86">
        <v>0</v>
      </c>
      <c r="W225" s="98">
        <v>0</v>
      </c>
      <c r="X225" s="86">
        <v>19</v>
      </c>
      <c r="Y225" s="135">
        <v>0.879</v>
      </c>
      <c r="Z225" s="190">
        <f t="shared" si="17"/>
        <v>0</v>
      </c>
      <c r="AA225" s="191">
        <f t="shared" si="18"/>
        <v>0</v>
      </c>
    </row>
    <row r="226" spans="1:27" s="61" customFormat="1" ht="27.75" customHeight="1" outlineLevel="1" x14ac:dyDescent="0.3">
      <c r="A226" s="144">
        <v>12</v>
      </c>
      <c r="B226" s="145" t="s">
        <v>495</v>
      </c>
      <c r="C226" s="146">
        <v>1726292</v>
      </c>
      <c r="D226" s="147">
        <v>608</v>
      </c>
      <c r="E226" s="148">
        <v>121.12002999999996</v>
      </c>
      <c r="F226" s="147">
        <v>42</v>
      </c>
      <c r="G226" s="148">
        <v>11.5669</v>
      </c>
      <c r="H226" s="147">
        <f t="shared" si="15"/>
        <v>395</v>
      </c>
      <c r="I226" s="148">
        <f t="shared" si="16"/>
        <v>16.991289999999893</v>
      </c>
      <c r="J226" s="147">
        <v>44</v>
      </c>
      <c r="K226" s="148">
        <v>11.791909</v>
      </c>
      <c r="L226" s="147">
        <v>169</v>
      </c>
      <c r="M226" s="148">
        <v>92.33683100000006</v>
      </c>
      <c r="N226" s="147">
        <v>11</v>
      </c>
      <c r="O226" s="148">
        <v>1.1510739999999999</v>
      </c>
      <c r="P226" s="149"/>
      <c r="Q226" s="148"/>
      <c r="R226" s="149"/>
      <c r="S226" s="148"/>
      <c r="T226" s="147">
        <v>14</v>
      </c>
      <c r="U226" s="148">
        <v>1.8350060000000001</v>
      </c>
      <c r="V226" s="147">
        <v>0</v>
      </c>
      <c r="W226" s="150">
        <v>0</v>
      </c>
      <c r="X226" s="147">
        <v>14</v>
      </c>
      <c r="Y226" s="151">
        <v>1.8350060000000001</v>
      </c>
      <c r="Z226" s="190">
        <f t="shared" si="17"/>
        <v>0</v>
      </c>
      <c r="AA226" s="191">
        <f t="shared" si="18"/>
        <v>0</v>
      </c>
    </row>
    <row r="228" spans="1:27" ht="21" x14ac:dyDescent="0.35">
      <c r="D228" s="209">
        <v>224695</v>
      </c>
      <c r="E228" s="210">
        <v>15826.849749864326</v>
      </c>
      <c r="F228" s="209">
        <v>4806</v>
      </c>
      <c r="G228" s="210">
        <v>2453.6943000000001</v>
      </c>
      <c r="H228" s="209">
        <v>92167</v>
      </c>
      <c r="I228" s="210">
        <v>4542.4009609866298</v>
      </c>
      <c r="J228" s="209">
        <v>27140</v>
      </c>
      <c r="K228" s="210">
        <v>3076.3793609878953</v>
      </c>
      <c r="L228" s="209">
        <v>105388</v>
      </c>
      <c r="M228" s="210">
        <v>8208.0694278898009</v>
      </c>
      <c r="N228" s="209">
        <v>5697</v>
      </c>
      <c r="O228" s="210">
        <v>342.07915400000013</v>
      </c>
      <c r="P228" s="211">
        <v>0</v>
      </c>
      <c r="Q228" s="210">
        <v>0</v>
      </c>
      <c r="R228" s="211">
        <v>0</v>
      </c>
      <c r="S228" s="210">
        <v>0</v>
      </c>
      <c r="T228" s="212">
        <v>61124</v>
      </c>
      <c r="U228" s="213">
        <v>4506.7544349999944</v>
      </c>
      <c r="V228" s="212">
        <v>15268</v>
      </c>
      <c r="W228" s="214">
        <v>578.17096899999899</v>
      </c>
      <c r="X228" s="212">
        <v>45856</v>
      </c>
      <c r="Y228" s="214">
        <v>3928.5834659999969</v>
      </c>
    </row>
    <row r="229" spans="1:27" x14ac:dyDescent="0.3">
      <c r="D229" s="84">
        <f>+D6-D228</f>
        <v>20</v>
      </c>
      <c r="E229" s="84">
        <f t="shared" ref="E229:Y229" si="19">+E6-E228</f>
        <v>11.702399999994668</v>
      </c>
      <c r="F229" s="84">
        <f t="shared" si="19"/>
        <v>66</v>
      </c>
      <c r="G229" s="84">
        <f t="shared" si="19"/>
        <v>13.696999999999662</v>
      </c>
      <c r="H229" s="84">
        <f t="shared" si="19"/>
        <v>6</v>
      </c>
      <c r="I229" s="84">
        <f t="shared" si="19"/>
        <v>13.338199999992867</v>
      </c>
      <c r="J229" s="84">
        <f t="shared" si="19"/>
        <v>-111</v>
      </c>
      <c r="K229" s="84">
        <f t="shared" si="19"/>
        <v>-7.976991999999882</v>
      </c>
      <c r="L229" s="84">
        <f t="shared" si="19"/>
        <v>125</v>
      </c>
      <c r="M229" s="84">
        <f t="shared" si="19"/>
        <v>6.3411920000016835</v>
      </c>
      <c r="N229" s="84">
        <f t="shared" si="19"/>
        <v>228</v>
      </c>
      <c r="O229" s="84">
        <f t="shared" si="19"/>
        <v>15.258805999999879</v>
      </c>
      <c r="P229" s="84">
        <f t="shared" si="19"/>
        <v>0</v>
      </c>
      <c r="Q229" s="84">
        <f t="shared" si="19"/>
        <v>0</v>
      </c>
      <c r="R229" s="84">
        <f t="shared" si="19"/>
        <v>0</v>
      </c>
      <c r="S229" s="84">
        <f t="shared" si="19"/>
        <v>0</v>
      </c>
      <c r="T229" s="84">
        <f t="shared" si="19"/>
        <v>-32</v>
      </c>
      <c r="U229" s="84">
        <f t="shared" si="19"/>
        <v>-4.477203999998892</v>
      </c>
      <c r="V229" s="84">
        <f t="shared" si="19"/>
        <v>-16</v>
      </c>
      <c r="W229" s="84">
        <f t="shared" si="19"/>
        <v>-4.6850200000000086</v>
      </c>
      <c r="X229" s="84">
        <f t="shared" si="19"/>
        <v>-16</v>
      </c>
      <c r="Y229" s="84">
        <f t="shared" si="19"/>
        <v>0.20781599999918399</v>
      </c>
    </row>
  </sheetData>
  <mergeCells count="20">
    <mergeCell ref="R2:S2"/>
    <mergeCell ref="A3:A5"/>
    <mergeCell ref="B3:B5"/>
    <mergeCell ref="C3:C5"/>
    <mergeCell ref="D3:E4"/>
    <mergeCell ref="F3:G3"/>
    <mergeCell ref="H3:K3"/>
    <mergeCell ref="L3:M4"/>
    <mergeCell ref="X4:Y4"/>
    <mergeCell ref="V3:Y3"/>
    <mergeCell ref="V4:W4"/>
    <mergeCell ref="A6:B6"/>
    <mergeCell ref="N3:O3"/>
    <mergeCell ref="P3:Q4"/>
    <mergeCell ref="R3:S4"/>
    <mergeCell ref="T3:U4"/>
    <mergeCell ref="F4:G4"/>
    <mergeCell ref="H4:I4"/>
    <mergeCell ref="J4:K4"/>
    <mergeCell ref="N4:O4"/>
  </mergeCells>
  <printOptions horizontalCentered="1"/>
  <pageMargins left="0" right="0" top="0.6692913385826772" bottom="0" header="0.11811023622047245" footer="0"/>
  <pageSetup paperSize="9" scale="45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21"/>
  <sheetViews>
    <sheetView view="pageBreakPreview" zoomScale="40" zoomScaleNormal="100" zoomScaleSheetLayoutView="40" workbookViewId="0">
      <selection activeCell="D9" sqref="D9"/>
    </sheetView>
  </sheetViews>
  <sheetFormatPr defaultRowHeight="18" x14ac:dyDescent="0.25"/>
  <cols>
    <col min="1" max="1" width="7.5703125" style="47" customWidth="1"/>
    <col min="2" max="2" width="39.140625" style="82" customWidth="1"/>
    <col min="3" max="3" width="22.5703125" style="74" hidden="1" customWidth="1"/>
    <col min="4" max="4" width="21.28515625" style="36" customWidth="1"/>
    <col min="5" max="5" width="15.85546875" style="36" bestFit="1" customWidth="1"/>
    <col min="6" max="6" width="16.7109375" style="36" bestFit="1" customWidth="1"/>
    <col min="7" max="7" width="20" style="36" customWidth="1"/>
    <col min="8" max="8" width="20.28515625" style="36" customWidth="1"/>
    <col min="9" max="9" width="21.5703125" style="36" customWidth="1"/>
    <col min="10" max="10" width="14.42578125" style="36" bestFit="1" customWidth="1"/>
    <col min="11" max="11" width="14.5703125" style="36" bestFit="1" customWidth="1"/>
    <col min="12" max="12" width="20" style="36" bestFit="1" customWidth="1"/>
    <col min="13" max="14" width="20.42578125" style="36" customWidth="1"/>
    <col min="15" max="15" width="19.7109375" style="36" customWidth="1"/>
    <col min="16" max="16" width="29.5703125" style="36" customWidth="1"/>
    <col min="17" max="17" width="19.7109375" style="36" customWidth="1"/>
    <col min="18" max="18" width="20" style="36" customWidth="1"/>
    <col min="19" max="19" width="23.28515625" style="36" customWidth="1"/>
    <col min="20" max="20" width="20.5703125" style="36" customWidth="1"/>
    <col min="21" max="22" width="16" style="36" bestFit="1" customWidth="1"/>
    <col min="23" max="23" width="21.140625" style="47" customWidth="1"/>
    <col min="24" max="24" width="14.140625" style="36" customWidth="1"/>
    <col min="25" max="16384" width="9.140625" style="36"/>
  </cols>
  <sheetData>
    <row r="1" spans="1:25" ht="111" customHeight="1" x14ac:dyDescent="0.25">
      <c r="A1" s="275" t="s">
        <v>32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</row>
    <row r="2" spans="1:25" ht="56.25" customHeight="1" thickBot="1" x14ac:dyDescent="0.3">
      <c r="A2" s="34"/>
      <c r="B2" s="70" t="str">
        <f>+'Аукцион вилоят'!B2</f>
        <v>03.03.2025 йил ҳолатига</v>
      </c>
      <c r="C2" s="70">
        <v>0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5"/>
    </row>
    <row r="3" spans="1:25" ht="49.5" customHeight="1" x14ac:dyDescent="0.25">
      <c r="A3" s="276" t="s">
        <v>0</v>
      </c>
      <c r="B3" s="279" t="s">
        <v>1</v>
      </c>
      <c r="C3" s="282" t="s">
        <v>68</v>
      </c>
      <c r="D3" s="285" t="s">
        <v>33</v>
      </c>
      <c r="E3" s="288" t="s">
        <v>20</v>
      </c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90"/>
    </row>
    <row r="4" spans="1:25" s="50" customFormat="1" ht="227.25" customHeight="1" x14ac:dyDescent="0.25">
      <c r="A4" s="277"/>
      <c r="B4" s="280"/>
      <c r="C4" s="283"/>
      <c r="D4" s="286"/>
      <c r="E4" s="271" t="s">
        <v>54</v>
      </c>
      <c r="F4" s="271"/>
      <c r="G4" s="271" t="s">
        <v>55</v>
      </c>
      <c r="H4" s="271" t="s">
        <v>56</v>
      </c>
      <c r="I4" s="271" t="s">
        <v>67</v>
      </c>
      <c r="J4" s="271" t="s">
        <v>57</v>
      </c>
      <c r="K4" s="271"/>
      <c r="L4" s="271" t="s">
        <v>58</v>
      </c>
      <c r="M4" s="271" t="s">
        <v>59</v>
      </c>
      <c r="N4" s="271" t="s">
        <v>499</v>
      </c>
      <c r="O4" s="271" t="s">
        <v>287</v>
      </c>
      <c r="P4" s="271" t="s">
        <v>60</v>
      </c>
      <c r="Q4" s="271" t="s">
        <v>61</v>
      </c>
      <c r="R4" s="271" t="s">
        <v>62</v>
      </c>
      <c r="S4" s="271" t="s">
        <v>63</v>
      </c>
      <c r="T4" s="271" t="s">
        <v>64</v>
      </c>
      <c r="U4" s="272" t="s">
        <v>65</v>
      </c>
      <c r="V4" s="272"/>
      <c r="W4" s="291" t="s">
        <v>66</v>
      </c>
    </row>
    <row r="5" spans="1:25" s="50" customFormat="1" ht="69" customHeight="1" x14ac:dyDescent="0.25">
      <c r="A5" s="277"/>
      <c r="B5" s="280"/>
      <c r="C5" s="283"/>
      <c r="D5" s="286"/>
      <c r="E5" s="51" t="s">
        <v>52</v>
      </c>
      <c r="F5" s="51" t="s">
        <v>53</v>
      </c>
      <c r="G5" s="271"/>
      <c r="H5" s="271"/>
      <c r="I5" s="271"/>
      <c r="J5" s="52" t="s">
        <v>48</v>
      </c>
      <c r="K5" s="52" t="s">
        <v>49</v>
      </c>
      <c r="L5" s="271"/>
      <c r="M5" s="271"/>
      <c r="N5" s="271"/>
      <c r="O5" s="271"/>
      <c r="P5" s="271"/>
      <c r="Q5" s="271"/>
      <c r="R5" s="271"/>
      <c r="S5" s="271"/>
      <c r="T5" s="271"/>
      <c r="U5" s="53" t="s">
        <v>50</v>
      </c>
      <c r="V5" s="53" t="s">
        <v>51</v>
      </c>
      <c r="W5" s="292"/>
    </row>
    <row r="6" spans="1:25" s="50" customFormat="1" ht="47.25" customHeight="1" x14ac:dyDescent="0.25">
      <c r="A6" s="278"/>
      <c r="B6" s="281"/>
      <c r="C6" s="284"/>
      <c r="D6" s="287"/>
      <c r="E6" s="281" t="s">
        <v>34</v>
      </c>
      <c r="F6" s="281"/>
      <c r="G6" s="109" t="s">
        <v>35</v>
      </c>
      <c r="H6" s="109" t="s">
        <v>36</v>
      </c>
      <c r="I6" s="109" t="s">
        <v>37</v>
      </c>
      <c r="J6" s="281" t="s">
        <v>38</v>
      </c>
      <c r="K6" s="281"/>
      <c r="L6" s="109" t="s">
        <v>39</v>
      </c>
      <c r="M6" s="109" t="s">
        <v>40</v>
      </c>
      <c r="N6" s="269" t="s">
        <v>41</v>
      </c>
      <c r="O6" s="270"/>
      <c r="P6" s="109" t="s">
        <v>42</v>
      </c>
      <c r="Q6" s="109" t="s">
        <v>43</v>
      </c>
      <c r="R6" s="109" t="s">
        <v>44</v>
      </c>
      <c r="S6" s="109" t="s">
        <v>45</v>
      </c>
      <c r="T6" s="109" t="s">
        <v>46</v>
      </c>
      <c r="U6" s="269" t="s">
        <v>47</v>
      </c>
      <c r="V6" s="270"/>
      <c r="W6" s="293"/>
    </row>
    <row r="7" spans="1:25" s="39" customFormat="1" ht="65.099999999999994" customHeight="1" x14ac:dyDescent="0.35">
      <c r="A7" s="273" t="s">
        <v>18</v>
      </c>
      <c r="B7" s="274"/>
      <c r="C7" s="108"/>
      <c r="D7" s="38">
        <f>+D8+D9+D10+D11+D12+D13+D14+D15+D16+D17+D18+D19+D20+D21</f>
        <v>27029</v>
      </c>
      <c r="E7" s="38">
        <f t="shared" ref="E7:W7" si="0">+E8+E9+E10+E11+E12+E13+E14+E15+E16+E17+E18+E19+E20+E21</f>
        <v>549</v>
      </c>
      <c r="F7" s="38">
        <f t="shared" si="0"/>
        <v>647</v>
      </c>
      <c r="G7" s="38">
        <f t="shared" si="0"/>
        <v>317</v>
      </c>
      <c r="H7" s="38">
        <f t="shared" si="0"/>
        <v>526</v>
      </c>
      <c r="I7" s="38">
        <f t="shared" si="0"/>
        <v>4921</v>
      </c>
      <c r="J7" s="38">
        <f t="shared" si="0"/>
        <v>837</v>
      </c>
      <c r="K7" s="38">
        <f t="shared" si="0"/>
        <v>65</v>
      </c>
      <c r="L7" s="38">
        <f t="shared" si="0"/>
        <v>1695</v>
      </c>
      <c r="M7" s="38">
        <f t="shared" si="0"/>
        <v>180</v>
      </c>
      <c r="N7" s="38">
        <f t="shared" si="0"/>
        <v>2149</v>
      </c>
      <c r="O7" s="38">
        <f t="shared" si="0"/>
        <v>96</v>
      </c>
      <c r="P7" s="38">
        <f t="shared" si="0"/>
        <v>766</v>
      </c>
      <c r="Q7" s="38">
        <f t="shared" si="0"/>
        <v>65</v>
      </c>
      <c r="R7" s="38">
        <f t="shared" si="0"/>
        <v>5670</v>
      </c>
      <c r="S7" s="38">
        <f t="shared" si="0"/>
        <v>111</v>
      </c>
      <c r="T7" s="38">
        <f t="shared" si="0"/>
        <v>4</v>
      </c>
      <c r="U7" s="38">
        <f t="shared" si="0"/>
        <v>210</v>
      </c>
      <c r="V7" s="38">
        <f t="shared" si="0"/>
        <v>199</v>
      </c>
      <c r="W7" s="105">
        <f t="shared" si="0"/>
        <v>8022</v>
      </c>
    </row>
    <row r="8" spans="1:25" s="40" customFormat="1" ht="65.099999999999994" customHeight="1" x14ac:dyDescent="0.35">
      <c r="A8" s="152">
        <v>1</v>
      </c>
      <c r="B8" s="48" t="s">
        <v>288</v>
      </c>
      <c r="C8" s="71">
        <v>1735</v>
      </c>
      <c r="D8" s="49">
        <f>+'Муҳокама туман++'!D8</f>
        <v>1735</v>
      </c>
      <c r="E8" s="49">
        <f>+'Муҳокама туман++'!E8</f>
        <v>35</v>
      </c>
      <c r="F8" s="49">
        <f>+'Муҳокама туман++'!F8</f>
        <v>0</v>
      </c>
      <c r="G8" s="49">
        <f>+'Муҳокама туман++'!G8</f>
        <v>10</v>
      </c>
      <c r="H8" s="49">
        <f>+'Муҳокама туман++'!H8</f>
        <v>2</v>
      </c>
      <c r="I8" s="49">
        <f>+'Муҳокама туман++'!I8</f>
        <v>72</v>
      </c>
      <c r="J8" s="49">
        <f>+'Муҳокама туман++'!J8</f>
        <v>1</v>
      </c>
      <c r="K8" s="49">
        <f>+'Муҳокама туман++'!K8</f>
        <v>0</v>
      </c>
      <c r="L8" s="49">
        <f>+'Муҳокама туман++'!L8</f>
        <v>95</v>
      </c>
      <c r="M8" s="49">
        <f>+'Муҳокама туман++'!M8</f>
        <v>25</v>
      </c>
      <c r="N8" s="49" cm="1">
        <f t="array" ref="N8:N21">+VLOOKUP(C8:C21,'Муҳокама туман++'!C8:N227,12,0)</f>
        <v>188</v>
      </c>
      <c r="O8" s="49">
        <f>+'Муҳокама туман++'!O8</f>
        <v>24</v>
      </c>
      <c r="P8" s="49">
        <f>+'Муҳокама туман++'!P8</f>
        <v>4</v>
      </c>
      <c r="Q8" s="49">
        <f>+'Муҳокама туман++'!Q8</f>
        <v>1</v>
      </c>
      <c r="R8" s="49">
        <f>+'Муҳокама туман++'!R8</f>
        <v>789</v>
      </c>
      <c r="S8" s="49">
        <f>+'Муҳокама туман++'!S8</f>
        <v>7</v>
      </c>
      <c r="T8" s="49">
        <f>+'Муҳокама туман++'!T8</f>
        <v>2</v>
      </c>
      <c r="U8" s="49">
        <f>+'Муҳокама туман++'!U8</f>
        <v>10</v>
      </c>
      <c r="V8" s="49">
        <f>+'Муҳокама туман++'!V8</f>
        <v>0</v>
      </c>
      <c r="W8" s="153">
        <f>+'Муҳокама туман++'!W8</f>
        <v>470</v>
      </c>
      <c r="X8" s="54"/>
      <c r="Y8" s="54"/>
    </row>
    <row r="9" spans="1:25" ht="65.099999999999994" customHeight="1" x14ac:dyDescent="0.35">
      <c r="A9" s="106">
        <v>2</v>
      </c>
      <c r="B9" s="42" t="s">
        <v>4</v>
      </c>
      <c r="C9" s="72">
        <v>1703</v>
      </c>
      <c r="D9" s="43">
        <f>+'Муҳокама туман++'!D26</f>
        <v>1097</v>
      </c>
      <c r="E9" s="44">
        <f>+'Муҳокама туман++'!E26</f>
        <v>2</v>
      </c>
      <c r="F9" s="44">
        <f>+'Муҳокама туман++'!F26</f>
        <v>1</v>
      </c>
      <c r="G9" s="44">
        <f>+'Муҳокама туман++'!G26</f>
        <v>0</v>
      </c>
      <c r="H9" s="44">
        <f>+'Муҳокама туман++'!H26</f>
        <v>42</v>
      </c>
      <c r="I9" s="44">
        <f>+'Муҳокама туман++'!I26</f>
        <v>0</v>
      </c>
      <c r="J9" s="44">
        <f>+'Муҳокама туман++'!J26</f>
        <v>2</v>
      </c>
      <c r="K9" s="44">
        <f>+'Муҳокама туман++'!K26</f>
        <v>0</v>
      </c>
      <c r="L9" s="44">
        <f>+'Муҳокама туман++'!L26</f>
        <v>188</v>
      </c>
      <c r="M9" s="44">
        <f>+'Муҳокама туман++'!M26</f>
        <v>0</v>
      </c>
      <c r="N9" s="44">
        <v>35</v>
      </c>
      <c r="O9" s="44">
        <f>+'Муҳокама туман++'!O26</f>
        <v>0</v>
      </c>
      <c r="P9" s="44">
        <f>+'Муҳокама туман++'!P26</f>
        <v>13</v>
      </c>
      <c r="Q9" s="44">
        <f>+'Муҳокама туман++'!Q26</f>
        <v>6</v>
      </c>
      <c r="R9" s="44">
        <f>+'Муҳокама туман++'!R26</f>
        <v>393</v>
      </c>
      <c r="S9" s="44">
        <f>+'Муҳокама туман++'!S26</f>
        <v>10</v>
      </c>
      <c r="T9" s="44">
        <f>+'Муҳокама туман++'!T26</f>
        <v>0</v>
      </c>
      <c r="U9" s="44">
        <f>+'Муҳокама туман++'!U26</f>
        <v>0</v>
      </c>
      <c r="V9" s="44">
        <f>+'Муҳокама туман++'!V26</f>
        <v>34</v>
      </c>
      <c r="W9" s="107">
        <f>+'Муҳокама туман++'!W26</f>
        <v>371</v>
      </c>
      <c r="X9" s="54"/>
      <c r="Y9" s="54"/>
    </row>
    <row r="10" spans="1:25" ht="65.099999999999994" customHeight="1" x14ac:dyDescent="0.35">
      <c r="A10" s="106">
        <v>3</v>
      </c>
      <c r="B10" s="42" t="s">
        <v>5</v>
      </c>
      <c r="C10" s="72">
        <v>1706</v>
      </c>
      <c r="D10" s="43">
        <f>+'Муҳокама туман++'!D43</f>
        <v>3113</v>
      </c>
      <c r="E10" s="44">
        <f>+'Муҳокама туман++'!E43</f>
        <v>21</v>
      </c>
      <c r="F10" s="44">
        <f>+'Муҳокама туман++'!F43</f>
        <v>0</v>
      </c>
      <c r="G10" s="44">
        <f>+'Муҳокама туман++'!G43</f>
        <v>52</v>
      </c>
      <c r="H10" s="44">
        <f>+'Муҳокама туман++'!H43</f>
        <v>43</v>
      </c>
      <c r="I10" s="44">
        <f>+'Муҳокама туман++'!I43</f>
        <v>1916</v>
      </c>
      <c r="J10" s="44">
        <f>+'Муҳокама туман++'!J43</f>
        <v>7</v>
      </c>
      <c r="K10" s="44">
        <f>+'Муҳокама туман++'!K43</f>
        <v>9</v>
      </c>
      <c r="L10" s="44">
        <f>+'Муҳокама туман++'!L43</f>
        <v>0</v>
      </c>
      <c r="M10" s="44">
        <f>+'Муҳокама туман++'!M43</f>
        <v>20</v>
      </c>
      <c r="N10" s="44">
        <v>153</v>
      </c>
      <c r="O10" s="44">
        <f>+'Муҳокама туман++'!O43</f>
        <v>1</v>
      </c>
      <c r="P10" s="44">
        <f>+'Муҳокама туман++'!P43</f>
        <v>4</v>
      </c>
      <c r="Q10" s="44">
        <f>+'Муҳокама туман++'!Q43</f>
        <v>2</v>
      </c>
      <c r="R10" s="44">
        <f>+'Муҳокама туман++'!R43</f>
        <v>104</v>
      </c>
      <c r="S10" s="44">
        <f>+'Муҳокама туман++'!S43</f>
        <v>5</v>
      </c>
      <c r="T10" s="44">
        <f>+'Муҳокама туман++'!T43</f>
        <v>0</v>
      </c>
      <c r="U10" s="44">
        <f>+'Муҳокама туман++'!U43</f>
        <v>0</v>
      </c>
      <c r="V10" s="44">
        <f>+'Муҳокама туман++'!V43</f>
        <v>56</v>
      </c>
      <c r="W10" s="107">
        <f>+'Муҳокама туман++'!W43</f>
        <v>720</v>
      </c>
      <c r="X10" s="54"/>
      <c r="Y10" s="54"/>
    </row>
    <row r="11" spans="1:25" ht="65.099999999999994" customHeight="1" x14ac:dyDescent="0.35">
      <c r="A11" s="106">
        <v>4</v>
      </c>
      <c r="B11" s="42" t="s">
        <v>6</v>
      </c>
      <c r="C11" s="72">
        <v>1708</v>
      </c>
      <c r="D11" s="43">
        <f>+'Муҳокама туман++'!D57</f>
        <v>4216</v>
      </c>
      <c r="E11" s="44">
        <f>+'Муҳокама туман++'!E57</f>
        <v>65</v>
      </c>
      <c r="F11" s="44">
        <f>+'Муҳокама туман++'!F57</f>
        <v>44</v>
      </c>
      <c r="G11" s="44">
        <f>+'Муҳокама туман++'!G57</f>
        <v>25</v>
      </c>
      <c r="H11" s="44">
        <f>+'Муҳокама туман++'!H57</f>
        <v>240</v>
      </c>
      <c r="I11" s="44">
        <f>+'Муҳокама туман++'!I57</f>
        <v>1308</v>
      </c>
      <c r="J11" s="44">
        <f>+'Муҳокама туман++'!J57</f>
        <v>586</v>
      </c>
      <c r="K11" s="44">
        <f>+'Муҳокама туман++'!K57</f>
        <v>0</v>
      </c>
      <c r="L11" s="44">
        <f>+'Муҳокама туман++'!L57</f>
        <v>318</v>
      </c>
      <c r="M11" s="44">
        <f>+'Муҳокама туман++'!M57</f>
        <v>26</v>
      </c>
      <c r="N11" s="44">
        <v>98</v>
      </c>
      <c r="O11" s="44">
        <f>+'Муҳокама туман++'!O57</f>
        <v>1</v>
      </c>
      <c r="P11" s="44">
        <f>+'Муҳокама туман++'!P57</f>
        <v>18</v>
      </c>
      <c r="Q11" s="44">
        <f>+'Муҳокама туман++'!Q57</f>
        <v>1</v>
      </c>
      <c r="R11" s="44">
        <f>+'Муҳокама туман++'!R57</f>
        <v>674</v>
      </c>
      <c r="S11" s="44">
        <f>+'Муҳокама туман++'!S57</f>
        <v>13</v>
      </c>
      <c r="T11" s="44">
        <f>+'Муҳокама туман++'!T57</f>
        <v>0</v>
      </c>
      <c r="U11" s="44">
        <f>+'Муҳокама туман++'!U57</f>
        <v>0</v>
      </c>
      <c r="V11" s="44">
        <f>+'Муҳокама туман++'!V57</f>
        <v>25</v>
      </c>
      <c r="W11" s="107">
        <f>+'Муҳокама туман++'!W57</f>
        <v>774</v>
      </c>
      <c r="X11" s="54"/>
      <c r="Y11" s="54"/>
    </row>
    <row r="12" spans="1:25" ht="65.099999999999994" customHeight="1" x14ac:dyDescent="0.35">
      <c r="A12" s="106">
        <v>5</v>
      </c>
      <c r="B12" s="42" t="s">
        <v>7</v>
      </c>
      <c r="C12" s="72">
        <v>1710</v>
      </c>
      <c r="D12" s="43">
        <f>+'Муҳокама туман++'!D71</f>
        <v>1289</v>
      </c>
      <c r="E12" s="44">
        <f>+'Муҳокама туман++'!E71</f>
        <v>0</v>
      </c>
      <c r="F12" s="44">
        <f>+'Муҳокама туман++'!F71</f>
        <v>0</v>
      </c>
      <c r="G12" s="44">
        <f>+'Муҳокама туман++'!G71</f>
        <v>19</v>
      </c>
      <c r="H12" s="44">
        <f>+'Муҳокама туман++'!H71</f>
        <v>23</v>
      </c>
      <c r="I12" s="44">
        <f>+'Муҳокама туман++'!I71</f>
        <v>0</v>
      </c>
      <c r="J12" s="44">
        <f>+'Муҳокама туман++'!J71</f>
        <v>10</v>
      </c>
      <c r="K12" s="44">
        <f>+'Муҳокама туман++'!K71</f>
        <v>0</v>
      </c>
      <c r="L12" s="44">
        <f>+'Муҳокама туман++'!L71</f>
        <v>189</v>
      </c>
      <c r="M12" s="44">
        <f>+'Муҳокама туман++'!M71</f>
        <v>9</v>
      </c>
      <c r="N12" s="44">
        <v>94</v>
      </c>
      <c r="O12" s="44">
        <f>+'Муҳокама туман++'!O71</f>
        <v>0</v>
      </c>
      <c r="P12" s="44">
        <f>+'Муҳокама туман++'!P71</f>
        <v>20</v>
      </c>
      <c r="Q12" s="44">
        <f>+'Муҳокама туман++'!Q71</f>
        <v>7</v>
      </c>
      <c r="R12" s="44">
        <f>+'Муҳокама туман++'!R71</f>
        <v>395</v>
      </c>
      <c r="S12" s="44">
        <f>+'Муҳокама туман++'!S71</f>
        <v>30</v>
      </c>
      <c r="T12" s="44">
        <f>+'Муҳокама туман++'!T71</f>
        <v>0</v>
      </c>
      <c r="U12" s="44">
        <f>+'Муҳокама туман++'!U71</f>
        <v>0</v>
      </c>
      <c r="V12" s="44">
        <f>+'Муҳокама туман++'!V71</f>
        <v>1</v>
      </c>
      <c r="W12" s="107">
        <f>+'Муҳокама туман++'!W71</f>
        <v>492</v>
      </c>
      <c r="X12" s="54"/>
      <c r="Y12" s="54"/>
    </row>
    <row r="13" spans="1:25" ht="65.099999999999994" customHeight="1" x14ac:dyDescent="0.35">
      <c r="A13" s="106">
        <v>6</v>
      </c>
      <c r="B13" s="42" t="s">
        <v>8</v>
      </c>
      <c r="C13" s="72">
        <v>1712</v>
      </c>
      <c r="D13" s="43">
        <f>+'Муҳокама туман++'!D88</f>
        <v>1212</v>
      </c>
      <c r="E13" s="44">
        <f>+'Муҳокама туман++'!E88</f>
        <v>5</v>
      </c>
      <c r="F13" s="44">
        <f>+'Муҳокама туман++'!F88</f>
        <v>177</v>
      </c>
      <c r="G13" s="44">
        <f>+'Муҳокама туман++'!G88</f>
        <v>36</v>
      </c>
      <c r="H13" s="44">
        <f>+'Муҳокама туман++'!H88</f>
        <v>23</v>
      </c>
      <c r="I13" s="44">
        <f>+'Муҳокама туман++'!I88</f>
        <v>6</v>
      </c>
      <c r="J13" s="44">
        <f>+'Муҳокама туман++'!J88</f>
        <v>9</v>
      </c>
      <c r="K13" s="44">
        <f>+'Муҳокама туман++'!K88</f>
        <v>0</v>
      </c>
      <c r="L13" s="44">
        <f>+'Муҳокама туман++'!L88</f>
        <v>64</v>
      </c>
      <c r="M13" s="44">
        <f>+'Муҳокама туман++'!M88</f>
        <v>21</v>
      </c>
      <c r="N13" s="44">
        <v>98</v>
      </c>
      <c r="O13" s="44">
        <f>+'Муҳокама туман++'!O88</f>
        <v>0</v>
      </c>
      <c r="P13" s="44">
        <f>+'Муҳокама туман++'!P88</f>
        <v>132</v>
      </c>
      <c r="Q13" s="44">
        <f>+'Муҳокама туман++'!Q88</f>
        <v>14</v>
      </c>
      <c r="R13" s="44">
        <f>+'Муҳокама туман++'!R88</f>
        <v>260</v>
      </c>
      <c r="S13" s="44">
        <f>+'Муҳокама туман++'!S88</f>
        <v>0</v>
      </c>
      <c r="T13" s="44">
        <f>+'Муҳокама туман++'!T88</f>
        <v>0</v>
      </c>
      <c r="U13" s="44">
        <f>+'Муҳокама туман++'!U88</f>
        <v>0</v>
      </c>
      <c r="V13" s="44">
        <f>+'Муҳокама туман++'!V88</f>
        <v>0</v>
      </c>
      <c r="W13" s="107">
        <f>+'Муҳокама туман++'!W88</f>
        <v>367</v>
      </c>
      <c r="X13" s="54"/>
      <c r="Y13" s="54"/>
    </row>
    <row r="14" spans="1:25" ht="65.099999999999994" customHeight="1" x14ac:dyDescent="0.35">
      <c r="A14" s="106">
        <v>7</v>
      </c>
      <c r="B14" s="42" t="s">
        <v>9</v>
      </c>
      <c r="C14" s="72">
        <v>1714</v>
      </c>
      <c r="D14" s="43">
        <f>+'Муҳокама туман++'!D100</f>
        <v>2946</v>
      </c>
      <c r="E14" s="44">
        <f>+'Муҳокама туман++'!E100</f>
        <v>24</v>
      </c>
      <c r="F14" s="44">
        <f>+'Муҳокама туман++'!F100</f>
        <v>1</v>
      </c>
      <c r="G14" s="44">
        <f>+'Муҳокама туман++'!G100</f>
        <v>20</v>
      </c>
      <c r="H14" s="44">
        <f>+'Муҳокама туман++'!H100</f>
        <v>8</v>
      </c>
      <c r="I14" s="44">
        <f>+'Муҳокама туман++'!I100</f>
        <v>1045</v>
      </c>
      <c r="J14" s="44">
        <f>+'Муҳокама туман++'!J100</f>
        <v>30</v>
      </c>
      <c r="K14" s="44">
        <f>+'Муҳокама туман++'!K100</f>
        <v>0</v>
      </c>
      <c r="L14" s="44">
        <f>+'Муҳокама туман++'!L100</f>
        <v>372</v>
      </c>
      <c r="M14" s="44">
        <f>+'Муҳокама туман++'!M100</f>
        <v>1</v>
      </c>
      <c r="N14" s="44">
        <v>69</v>
      </c>
      <c r="O14" s="44">
        <f>+'Муҳокама туман++'!O100</f>
        <v>14</v>
      </c>
      <c r="P14" s="44">
        <f>+'Муҳокама туман++'!P100</f>
        <v>118</v>
      </c>
      <c r="Q14" s="44">
        <f>+'Муҳокама туман++'!Q100</f>
        <v>0</v>
      </c>
      <c r="R14" s="44">
        <f>+'Муҳокама туман++'!R100</f>
        <v>407</v>
      </c>
      <c r="S14" s="44">
        <f>+'Муҳокама туман++'!S100</f>
        <v>1</v>
      </c>
      <c r="T14" s="44">
        <f>+'Муҳокама туман++'!T100</f>
        <v>0</v>
      </c>
      <c r="U14" s="44">
        <f>+'Муҳокама туман++'!U100</f>
        <v>2</v>
      </c>
      <c r="V14" s="44">
        <f>+'Муҳокама туман++'!V100</f>
        <v>0</v>
      </c>
      <c r="W14" s="107">
        <f>+'Муҳокама туман++'!W100</f>
        <v>834</v>
      </c>
      <c r="X14" s="54"/>
      <c r="Y14" s="54"/>
    </row>
    <row r="15" spans="1:25" ht="65.099999999999994" customHeight="1" x14ac:dyDescent="0.35">
      <c r="A15" s="106">
        <v>8</v>
      </c>
      <c r="B15" s="42" t="s">
        <v>10</v>
      </c>
      <c r="C15" s="72">
        <v>1718</v>
      </c>
      <c r="D15" s="43">
        <f>+'Муҳокама туман++'!D113</f>
        <v>3234</v>
      </c>
      <c r="E15" s="44">
        <f>+'Муҳокама туман++'!E113</f>
        <v>143</v>
      </c>
      <c r="F15" s="44">
        <f>+'Муҳокама туман++'!F113</f>
        <v>13</v>
      </c>
      <c r="G15" s="44">
        <f>+'Муҳокама туман++'!G113</f>
        <v>21</v>
      </c>
      <c r="H15" s="44">
        <f>+'Муҳокама туман++'!H113</f>
        <v>18</v>
      </c>
      <c r="I15" s="44">
        <f>+'Муҳокама туман++'!I113</f>
        <v>435</v>
      </c>
      <c r="J15" s="44">
        <f>+'Муҳокама туман++'!J113</f>
        <v>50</v>
      </c>
      <c r="K15" s="44">
        <f>+'Муҳокама туман++'!K113</f>
        <v>51</v>
      </c>
      <c r="L15" s="44">
        <f>+'Муҳокама туман++'!L113</f>
        <v>79</v>
      </c>
      <c r="M15" s="44">
        <f>+'Муҳокама туман++'!M113</f>
        <v>12</v>
      </c>
      <c r="N15" s="44">
        <v>66</v>
      </c>
      <c r="O15" s="44">
        <f>+'Муҳокама туман++'!O113</f>
        <v>40</v>
      </c>
      <c r="P15" s="44">
        <f>+'Муҳокама туман++'!P113</f>
        <v>259</v>
      </c>
      <c r="Q15" s="44">
        <f>+'Муҳокама туман++'!Q113</f>
        <v>4</v>
      </c>
      <c r="R15" s="44">
        <f>+'Муҳокама туман++'!R113</f>
        <v>662</v>
      </c>
      <c r="S15" s="44">
        <f>+'Муҳокама туман++'!S113</f>
        <v>0</v>
      </c>
      <c r="T15" s="44">
        <f>+'Муҳокама туман++'!T113</f>
        <v>0</v>
      </c>
      <c r="U15" s="44">
        <f>+'Муҳокама туман++'!U113</f>
        <v>0</v>
      </c>
      <c r="V15" s="44">
        <f>+'Муҳокама туман++'!V113</f>
        <v>3</v>
      </c>
      <c r="W15" s="107">
        <f>+'Муҳокама туман++'!W113</f>
        <v>1378</v>
      </c>
      <c r="X15" s="54"/>
      <c r="Y15" s="54"/>
    </row>
    <row r="16" spans="1:25" ht="65.099999999999994" customHeight="1" x14ac:dyDescent="0.35">
      <c r="A16" s="106">
        <v>9</v>
      </c>
      <c r="B16" s="42" t="s">
        <v>31</v>
      </c>
      <c r="C16" s="72">
        <v>1722</v>
      </c>
      <c r="D16" s="43">
        <f>+'Муҳокама туман++'!D130</f>
        <v>1011</v>
      </c>
      <c r="E16" s="44">
        <f>+'Муҳокама туман++'!E130</f>
        <v>47</v>
      </c>
      <c r="F16" s="44">
        <f>+'Муҳокама туман++'!F130</f>
        <v>2</v>
      </c>
      <c r="G16" s="44">
        <f>+'Муҳокама туман++'!G130</f>
        <v>5</v>
      </c>
      <c r="H16" s="44">
        <f>+'Муҳокама туман++'!H130</f>
        <v>18</v>
      </c>
      <c r="I16" s="44">
        <f>+'Муҳокама туман++'!I130</f>
        <v>2</v>
      </c>
      <c r="J16" s="44">
        <f>+'Муҳокама туман++'!J130</f>
        <v>0</v>
      </c>
      <c r="K16" s="44">
        <f>+'Муҳокама туман++'!K130</f>
        <v>2</v>
      </c>
      <c r="L16" s="44">
        <f>+'Муҳокама туман++'!L130</f>
        <v>43</v>
      </c>
      <c r="M16" s="44">
        <f>+'Муҳокама туман++'!M130</f>
        <v>18</v>
      </c>
      <c r="N16" s="44">
        <v>289</v>
      </c>
      <c r="O16" s="44">
        <f>+'Муҳокама туман++'!O130</f>
        <v>0</v>
      </c>
      <c r="P16" s="44">
        <f>+'Муҳокама туман++'!P130</f>
        <v>24</v>
      </c>
      <c r="Q16" s="44">
        <f>+'Муҳокама туман++'!Q130</f>
        <v>1</v>
      </c>
      <c r="R16" s="44">
        <f>+'Муҳокама туман++'!R130</f>
        <v>137</v>
      </c>
      <c r="S16" s="44">
        <f>+'Муҳокама туман++'!S130</f>
        <v>13</v>
      </c>
      <c r="T16" s="44">
        <f>+'Муҳокама туман++'!T130</f>
        <v>0</v>
      </c>
      <c r="U16" s="44">
        <f>+'Муҳокама туман++'!U130</f>
        <v>2</v>
      </c>
      <c r="V16" s="44">
        <f>+'Муҳокама туман++'!V130</f>
        <v>67</v>
      </c>
      <c r="W16" s="107">
        <f>+'Муҳокама туман++'!W130</f>
        <v>341</v>
      </c>
      <c r="X16" s="54"/>
      <c r="Y16" s="54"/>
    </row>
    <row r="17" spans="1:25" ht="65.099999999999994" customHeight="1" x14ac:dyDescent="0.35">
      <c r="A17" s="106">
        <v>10</v>
      </c>
      <c r="B17" s="42" t="s">
        <v>12</v>
      </c>
      <c r="C17" s="72">
        <v>1724</v>
      </c>
      <c r="D17" s="43">
        <f>+'Муҳокама туман++'!D146</f>
        <v>1370</v>
      </c>
      <c r="E17" s="44">
        <f>+'Муҳокама туман++'!E146</f>
        <v>73</v>
      </c>
      <c r="F17" s="44">
        <f>+'Муҳокама туман++'!F146</f>
        <v>6</v>
      </c>
      <c r="G17" s="44">
        <f>+'Муҳокама туман++'!G146</f>
        <v>48</v>
      </c>
      <c r="H17" s="44">
        <f>+'Муҳокама туман++'!H146</f>
        <v>58</v>
      </c>
      <c r="I17" s="44">
        <f>+'Муҳокама туман++'!I146</f>
        <v>1</v>
      </c>
      <c r="J17" s="44">
        <f>+'Муҳокама туман++'!J146</f>
        <v>69</v>
      </c>
      <c r="K17" s="44">
        <f>+'Муҳокама туман++'!K146</f>
        <v>0</v>
      </c>
      <c r="L17" s="44">
        <f>+'Муҳокама туман++'!L146</f>
        <v>157</v>
      </c>
      <c r="M17" s="44">
        <f>+'Муҳокама туман++'!M146</f>
        <v>5</v>
      </c>
      <c r="N17" s="44">
        <v>221</v>
      </c>
      <c r="O17" s="44">
        <f>+'Муҳокама туман++'!O146</f>
        <v>0</v>
      </c>
      <c r="P17" s="44">
        <f>+'Муҳокама туман++'!P146</f>
        <v>128</v>
      </c>
      <c r="Q17" s="44">
        <f>+'Муҳокама туман++'!Q146</f>
        <v>0</v>
      </c>
      <c r="R17" s="44">
        <f>+'Муҳокама туман++'!R146</f>
        <v>140</v>
      </c>
      <c r="S17" s="44">
        <f>+'Муҳокама туман++'!S146</f>
        <v>17</v>
      </c>
      <c r="T17" s="44">
        <f>+'Муҳокама туман++'!T146</f>
        <v>0</v>
      </c>
      <c r="U17" s="44">
        <f>+'Муҳокама туман++'!U146</f>
        <v>121</v>
      </c>
      <c r="V17" s="44">
        <f>+'Муҳокама туман++'!V146</f>
        <v>0</v>
      </c>
      <c r="W17" s="107">
        <f>+'Муҳокама туман++'!W146</f>
        <v>326</v>
      </c>
      <c r="X17" s="54"/>
      <c r="Y17" s="54"/>
    </row>
    <row r="18" spans="1:25" ht="65.099999999999994" customHeight="1" x14ac:dyDescent="0.35">
      <c r="A18" s="106">
        <v>11</v>
      </c>
      <c r="B18" s="42" t="s">
        <v>13</v>
      </c>
      <c r="C18" s="72">
        <v>1727</v>
      </c>
      <c r="D18" s="43">
        <f>+'Муҳокама туман++'!D158</f>
        <v>1129</v>
      </c>
      <c r="E18" s="44">
        <f>+'Муҳокама туман++'!E158</f>
        <v>56</v>
      </c>
      <c r="F18" s="44">
        <f>+'Муҳокама туман++'!F158</f>
        <v>54</v>
      </c>
      <c r="G18" s="44">
        <f>+'Муҳокама туман++'!G158</f>
        <v>34</v>
      </c>
      <c r="H18" s="44">
        <f>+'Муҳокама туман++'!H158</f>
        <v>2</v>
      </c>
      <c r="I18" s="44">
        <f>+'Муҳокама туман++'!I158</f>
        <v>11</v>
      </c>
      <c r="J18" s="44">
        <f>+'Муҳокама туман++'!J158</f>
        <v>12</v>
      </c>
      <c r="K18" s="44">
        <f>+'Муҳокама туман++'!K158</f>
        <v>0</v>
      </c>
      <c r="L18" s="44">
        <f>+'Муҳокама туман++'!L158</f>
        <v>27</v>
      </c>
      <c r="M18" s="44">
        <f>+'Муҳокама туман++'!M158</f>
        <v>12</v>
      </c>
      <c r="N18" s="44">
        <v>260</v>
      </c>
      <c r="O18" s="44">
        <f>+'Муҳокама туман++'!O158</f>
        <v>0</v>
      </c>
      <c r="P18" s="44">
        <f>+'Муҳокама туман++'!P158</f>
        <v>13</v>
      </c>
      <c r="Q18" s="44">
        <f>+'Муҳокама туман++'!Q158</f>
        <v>8</v>
      </c>
      <c r="R18" s="44">
        <f>+'Муҳокама туман++'!R158</f>
        <v>275</v>
      </c>
      <c r="S18" s="44">
        <f>+'Муҳокама туман++'!S158</f>
        <v>0</v>
      </c>
      <c r="T18" s="44">
        <f>+'Муҳокама туман++'!T158</f>
        <v>1</v>
      </c>
      <c r="U18" s="44">
        <f>+'Муҳокама туман++'!U158</f>
        <v>1</v>
      </c>
      <c r="V18" s="44">
        <f>+'Муҳокама туман++'!V158</f>
        <v>1</v>
      </c>
      <c r="W18" s="107">
        <f>+'Муҳокама туман++'!W158</f>
        <v>362</v>
      </c>
      <c r="X18" s="54"/>
      <c r="Y18" s="54"/>
    </row>
    <row r="19" spans="1:25" ht="65.099999999999994" customHeight="1" x14ac:dyDescent="0.35">
      <c r="A19" s="106">
        <v>12</v>
      </c>
      <c r="B19" s="42" t="s">
        <v>14</v>
      </c>
      <c r="C19" s="72">
        <v>1730</v>
      </c>
      <c r="D19" s="43">
        <f>+'Муҳокама туман++'!D181</f>
        <v>2831</v>
      </c>
      <c r="E19" s="44">
        <f>+'Муҳокама туман++'!E181</f>
        <v>23</v>
      </c>
      <c r="F19" s="44">
        <f>+'Муҳокама туман++'!F181</f>
        <v>336</v>
      </c>
      <c r="G19" s="44">
        <f>+'Муҳокама туман++'!G181</f>
        <v>29</v>
      </c>
      <c r="H19" s="44">
        <f>+'Муҳокама туман++'!H181</f>
        <v>49</v>
      </c>
      <c r="I19" s="44">
        <f>+'Муҳокама туман++'!I181</f>
        <v>2</v>
      </c>
      <c r="J19" s="44">
        <f>+'Муҳокама туман++'!J181</f>
        <v>49</v>
      </c>
      <c r="K19" s="44">
        <f>+'Муҳокама туман++'!K181</f>
        <v>3</v>
      </c>
      <c r="L19" s="44">
        <f>+'Муҳокама туман++'!L181</f>
        <v>119</v>
      </c>
      <c r="M19" s="44">
        <f>+'Муҳокама туман++'!M181</f>
        <v>23</v>
      </c>
      <c r="N19" s="44">
        <v>56</v>
      </c>
      <c r="O19" s="44">
        <f>+'Муҳокама туман++'!O181</f>
        <v>16</v>
      </c>
      <c r="P19" s="44">
        <f>+'Муҳокама туман++'!P181</f>
        <v>19</v>
      </c>
      <c r="Q19" s="44">
        <f>+'Муҳокама туман++'!Q181</f>
        <v>21</v>
      </c>
      <c r="R19" s="44">
        <f>+'Муҳокама туман++'!R181</f>
        <v>935</v>
      </c>
      <c r="S19" s="44">
        <f>+'Муҳокама туман++'!S181</f>
        <v>7</v>
      </c>
      <c r="T19" s="44">
        <f>+'Муҳокама туман++'!T181</f>
        <v>1</v>
      </c>
      <c r="U19" s="44">
        <f>+'Муҳокама туман++'!U181</f>
        <v>36</v>
      </c>
      <c r="V19" s="44">
        <f>+'Муҳокама туман++'!V181</f>
        <v>7</v>
      </c>
      <c r="W19" s="107">
        <f>+'Муҳокама туман++'!W181</f>
        <v>1100</v>
      </c>
      <c r="X19" s="54"/>
      <c r="Y19" s="54"/>
    </row>
    <row r="20" spans="1:25" ht="65.099999999999994" customHeight="1" x14ac:dyDescent="0.35">
      <c r="A20" s="106">
        <v>13</v>
      </c>
      <c r="B20" s="42" t="s">
        <v>15</v>
      </c>
      <c r="C20" s="72">
        <v>1733</v>
      </c>
      <c r="D20" s="43">
        <f>+'Муҳокама туман++'!D201</f>
        <v>1092</v>
      </c>
      <c r="E20" s="44">
        <f>+'Муҳокама туман++'!E201</f>
        <v>46</v>
      </c>
      <c r="F20" s="44">
        <f>+'Муҳокама туман++'!F201</f>
        <v>13</v>
      </c>
      <c r="G20" s="44">
        <f>+'Муҳокама туман++'!G201</f>
        <v>7</v>
      </c>
      <c r="H20" s="44">
        <f>+'Муҳокама туман++'!H201</f>
        <v>0</v>
      </c>
      <c r="I20" s="44">
        <f>+'Муҳокама туман++'!I201</f>
        <v>120</v>
      </c>
      <c r="J20" s="44">
        <f>+'Муҳокама туман++'!J201</f>
        <v>11</v>
      </c>
      <c r="K20" s="44">
        <f>+'Муҳокама туман++'!K201</f>
        <v>0</v>
      </c>
      <c r="L20" s="44">
        <f>+'Муҳокама туман++'!L201</f>
        <v>44</v>
      </c>
      <c r="M20" s="44">
        <f>+'Муҳокама туман++'!M201</f>
        <v>7</v>
      </c>
      <c r="N20" s="44">
        <v>74</v>
      </c>
      <c r="O20" s="44">
        <f>+'Муҳокама туман++'!O201</f>
        <v>0</v>
      </c>
      <c r="P20" s="44">
        <f>+'Муҳокама туман++'!P201</f>
        <v>11</v>
      </c>
      <c r="Q20" s="44">
        <f>+'Муҳокама туман++'!Q201</f>
        <v>0</v>
      </c>
      <c r="R20" s="44">
        <f>+'Муҳокама туман++'!R201</f>
        <v>280</v>
      </c>
      <c r="S20" s="44">
        <f>+'Муҳокама туман++'!S201</f>
        <v>0</v>
      </c>
      <c r="T20" s="44">
        <f>+'Муҳокама туман++'!T201</f>
        <v>0</v>
      </c>
      <c r="U20" s="44">
        <f>+'Муҳокама туман++'!U201</f>
        <v>38</v>
      </c>
      <c r="V20" s="44">
        <f>+'Муҳокама туман++'!V201</f>
        <v>4</v>
      </c>
      <c r="W20" s="107">
        <f>+'Муҳокама туман++'!W201</f>
        <v>437</v>
      </c>
      <c r="X20" s="54"/>
      <c r="Y20" s="54"/>
    </row>
    <row r="21" spans="1:25" ht="65.099999999999994" customHeight="1" thickBot="1" x14ac:dyDescent="0.4">
      <c r="A21" s="154">
        <v>14</v>
      </c>
      <c r="B21" s="155" t="s">
        <v>16</v>
      </c>
      <c r="C21" s="156">
        <v>1726</v>
      </c>
      <c r="D21" s="157">
        <f>+'Муҳокама туман++'!D215</f>
        <v>754</v>
      </c>
      <c r="E21" s="158">
        <f>+'Муҳокама туман++'!E215</f>
        <v>9</v>
      </c>
      <c r="F21" s="158">
        <f>+'Муҳокама туман++'!F215</f>
        <v>0</v>
      </c>
      <c r="G21" s="158">
        <f>+'Муҳокама туман++'!G215</f>
        <v>11</v>
      </c>
      <c r="H21" s="158">
        <f>+'Муҳокама туман++'!H215</f>
        <v>0</v>
      </c>
      <c r="I21" s="158">
        <f>+'Муҳокама туман++'!I215</f>
        <v>3</v>
      </c>
      <c r="J21" s="158">
        <f>+'Муҳокама туман++'!J215</f>
        <v>1</v>
      </c>
      <c r="K21" s="158">
        <f>+'Муҳокама туман++'!K215</f>
        <v>0</v>
      </c>
      <c r="L21" s="158">
        <f>+'Муҳокама туман++'!L215</f>
        <v>0</v>
      </c>
      <c r="M21" s="158">
        <f>+'Муҳокама туман++'!M215</f>
        <v>1</v>
      </c>
      <c r="N21" s="158">
        <v>448</v>
      </c>
      <c r="O21" s="158">
        <f>+'Муҳокама туман++'!O215</f>
        <v>0</v>
      </c>
      <c r="P21" s="158">
        <f>+'Муҳокама туман++'!P215</f>
        <v>3</v>
      </c>
      <c r="Q21" s="158">
        <f>+'Муҳокама туман++'!Q215</f>
        <v>0</v>
      </c>
      <c r="R21" s="158">
        <f>+'Муҳокама туман++'!R215</f>
        <v>219</v>
      </c>
      <c r="S21" s="158">
        <f>+'Муҳокама туман++'!S215</f>
        <v>8</v>
      </c>
      <c r="T21" s="158">
        <f>+'Муҳокама туман++'!T215</f>
        <v>0</v>
      </c>
      <c r="U21" s="158">
        <f>+'Муҳокама туман++'!U215</f>
        <v>0</v>
      </c>
      <c r="V21" s="158">
        <f>+'Муҳокама туман++'!V215</f>
        <v>1</v>
      </c>
      <c r="W21" s="159">
        <f>+'Муҳокама туман++'!W215</f>
        <v>50</v>
      </c>
      <c r="X21" s="54"/>
      <c r="Y21" s="54"/>
    </row>
  </sheetData>
  <mergeCells count="27">
    <mergeCell ref="A7:B7"/>
    <mergeCell ref="A1:W1"/>
    <mergeCell ref="A3:A6"/>
    <mergeCell ref="B3:B6"/>
    <mergeCell ref="C3:C6"/>
    <mergeCell ref="D3:D6"/>
    <mergeCell ref="E3:W3"/>
    <mergeCell ref="E4:F4"/>
    <mergeCell ref="G4:G5"/>
    <mergeCell ref="H4:H5"/>
    <mergeCell ref="I4:I5"/>
    <mergeCell ref="W4:W6"/>
    <mergeCell ref="E6:F6"/>
    <mergeCell ref="J6:K6"/>
    <mergeCell ref="U6:V6"/>
    <mergeCell ref="J4:K4"/>
    <mergeCell ref="U4:V4"/>
    <mergeCell ref="M4:M5"/>
    <mergeCell ref="O4:O5"/>
    <mergeCell ref="P4:P5"/>
    <mergeCell ref="Q4:Q5"/>
    <mergeCell ref="N4:N5"/>
    <mergeCell ref="N6:O6"/>
    <mergeCell ref="L4:L5"/>
    <mergeCell ref="R4:R5"/>
    <mergeCell ref="S4:S5"/>
    <mergeCell ref="T4:T5"/>
  </mergeCells>
  <printOptions horizontalCentered="1"/>
  <pageMargins left="0" right="0" top="0.78740157480314965" bottom="0.11811023622047245" header="0.15748031496062992" footer="0"/>
  <pageSetup paperSize="9" scale="32" fitToWidth="6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Y229"/>
  <sheetViews>
    <sheetView showZeros="0" view="pageBreakPreview" zoomScale="40" zoomScaleNormal="100" zoomScaleSheetLayoutView="40" workbookViewId="0">
      <selection activeCell="E8" sqref="E8:W227"/>
    </sheetView>
  </sheetViews>
  <sheetFormatPr defaultRowHeight="18" outlineLevelRow="1" x14ac:dyDescent="0.25"/>
  <cols>
    <col min="1" max="1" width="7.5703125" style="47" customWidth="1"/>
    <col min="2" max="2" width="42.7109375" style="82" customWidth="1"/>
    <col min="3" max="3" width="22.5703125" style="74" customWidth="1"/>
    <col min="4" max="4" width="21.28515625" style="36" customWidth="1"/>
    <col min="5" max="5" width="29.28515625" style="36" customWidth="1"/>
    <col min="6" max="6" width="16.7109375" style="36" bestFit="1" customWidth="1"/>
    <col min="7" max="7" width="20" style="36" customWidth="1"/>
    <col min="8" max="8" width="20.28515625" style="36" customWidth="1"/>
    <col min="9" max="9" width="21.5703125" style="36" customWidth="1"/>
    <col min="10" max="10" width="14.42578125" style="36" bestFit="1" customWidth="1"/>
    <col min="11" max="11" width="14.5703125" style="36" bestFit="1" customWidth="1"/>
    <col min="12" max="12" width="21" style="36" customWidth="1"/>
    <col min="13" max="14" width="20.42578125" style="36" customWidth="1"/>
    <col min="15" max="15" width="19.7109375" style="36" customWidth="1"/>
    <col min="16" max="16" width="29.5703125" style="36" customWidth="1"/>
    <col min="17" max="17" width="19.7109375" style="36" customWidth="1"/>
    <col min="18" max="18" width="20" style="36" customWidth="1"/>
    <col min="19" max="19" width="23.28515625" style="36" customWidth="1"/>
    <col min="20" max="20" width="20.5703125" style="36" customWidth="1"/>
    <col min="21" max="21" width="22" style="36" bestFit="1" customWidth="1"/>
    <col min="22" max="22" width="16" style="36" bestFit="1" customWidth="1"/>
    <col min="23" max="23" width="21.140625" style="47" customWidth="1"/>
    <col min="24" max="24" width="14.140625" style="36" bestFit="1" customWidth="1"/>
    <col min="25" max="25" width="22.42578125" style="36" customWidth="1"/>
    <col min="26" max="16384" width="9.140625" style="36"/>
  </cols>
  <sheetData>
    <row r="1" spans="1:25" ht="84" customHeight="1" x14ac:dyDescent="0.25">
      <c r="A1" s="275" t="s">
        <v>32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</row>
    <row r="2" spans="1:25" ht="37.5" customHeight="1" x14ac:dyDescent="0.25">
      <c r="A2" s="34"/>
      <c r="B2" s="70" t="str">
        <f>+'Аукцион вилоят'!B2</f>
        <v>03.03.2025 йил ҳолатига</v>
      </c>
      <c r="C2" s="70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5"/>
    </row>
    <row r="3" spans="1:25" ht="30.75" customHeight="1" x14ac:dyDescent="0.25">
      <c r="A3" s="297" t="s">
        <v>0</v>
      </c>
      <c r="B3" s="300" t="s">
        <v>1</v>
      </c>
      <c r="C3" s="300" t="s">
        <v>68</v>
      </c>
      <c r="D3" s="301" t="s">
        <v>33</v>
      </c>
      <c r="E3" s="302" t="s">
        <v>20</v>
      </c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3"/>
    </row>
    <row r="4" spans="1:25" s="50" customFormat="1" ht="149.25" customHeight="1" x14ac:dyDescent="0.25">
      <c r="A4" s="298"/>
      <c r="B4" s="280"/>
      <c r="C4" s="280"/>
      <c r="D4" s="286"/>
      <c r="E4" s="294" t="s">
        <v>54</v>
      </c>
      <c r="F4" s="295"/>
      <c r="G4" s="271" t="s">
        <v>55</v>
      </c>
      <c r="H4" s="271" t="s">
        <v>56</v>
      </c>
      <c r="I4" s="271" t="s">
        <v>67</v>
      </c>
      <c r="J4" s="271" t="s">
        <v>57</v>
      </c>
      <c r="K4" s="271"/>
      <c r="L4" s="271" t="s">
        <v>58</v>
      </c>
      <c r="M4" s="271" t="s">
        <v>59</v>
      </c>
      <c r="N4" s="271" t="s">
        <v>499</v>
      </c>
      <c r="O4" s="271" t="s">
        <v>287</v>
      </c>
      <c r="P4" s="271" t="s">
        <v>60</v>
      </c>
      <c r="Q4" s="271" t="s">
        <v>61</v>
      </c>
      <c r="R4" s="271" t="s">
        <v>62</v>
      </c>
      <c r="S4" s="271" t="s">
        <v>63</v>
      </c>
      <c r="T4" s="271" t="s">
        <v>64</v>
      </c>
      <c r="U4" s="272" t="s">
        <v>65</v>
      </c>
      <c r="V4" s="272"/>
      <c r="W4" s="304" t="s">
        <v>66</v>
      </c>
    </row>
    <row r="5" spans="1:25" s="50" customFormat="1" ht="104.25" customHeight="1" x14ac:dyDescent="0.25">
      <c r="A5" s="298"/>
      <c r="B5" s="280"/>
      <c r="C5" s="280"/>
      <c r="D5" s="286"/>
      <c r="E5" s="51" t="s">
        <v>52</v>
      </c>
      <c r="F5" s="51" t="s">
        <v>53</v>
      </c>
      <c r="G5" s="271"/>
      <c r="H5" s="271"/>
      <c r="I5" s="271"/>
      <c r="J5" s="52" t="s">
        <v>48</v>
      </c>
      <c r="K5" s="52" t="s">
        <v>49</v>
      </c>
      <c r="L5" s="271"/>
      <c r="M5" s="271"/>
      <c r="N5" s="271"/>
      <c r="O5" s="271"/>
      <c r="P5" s="271"/>
      <c r="Q5" s="271"/>
      <c r="R5" s="271"/>
      <c r="S5" s="271"/>
      <c r="T5" s="271"/>
      <c r="U5" s="53" t="s">
        <v>50</v>
      </c>
      <c r="V5" s="53" t="s">
        <v>51</v>
      </c>
      <c r="W5" s="304"/>
    </row>
    <row r="6" spans="1:25" s="50" customFormat="1" ht="30.75" customHeight="1" x14ac:dyDescent="0.25">
      <c r="A6" s="299"/>
      <c r="B6" s="281"/>
      <c r="C6" s="281"/>
      <c r="D6" s="287"/>
      <c r="E6" s="281" t="s">
        <v>34</v>
      </c>
      <c r="F6" s="281"/>
      <c r="G6" s="109" t="s">
        <v>35</v>
      </c>
      <c r="H6" s="109" t="s">
        <v>36</v>
      </c>
      <c r="I6" s="109" t="s">
        <v>37</v>
      </c>
      <c r="J6" s="281" t="s">
        <v>38</v>
      </c>
      <c r="K6" s="281"/>
      <c r="L6" s="109" t="s">
        <v>39</v>
      </c>
      <c r="M6" s="109" t="s">
        <v>40</v>
      </c>
      <c r="N6" s="269" t="s">
        <v>41</v>
      </c>
      <c r="O6" s="270"/>
      <c r="P6" s="109" t="s">
        <v>42</v>
      </c>
      <c r="Q6" s="109" t="s">
        <v>43</v>
      </c>
      <c r="R6" s="109" t="s">
        <v>44</v>
      </c>
      <c r="S6" s="109" t="s">
        <v>45</v>
      </c>
      <c r="T6" s="109" t="s">
        <v>46</v>
      </c>
      <c r="U6" s="281" t="s">
        <v>47</v>
      </c>
      <c r="V6" s="281"/>
      <c r="W6" s="305"/>
    </row>
    <row r="7" spans="1:25" s="39" customFormat="1" ht="53.25" customHeight="1" x14ac:dyDescent="0.35">
      <c r="A7" s="296" t="s">
        <v>18</v>
      </c>
      <c r="B7" s="274"/>
      <c r="C7" s="108"/>
      <c r="D7" s="38">
        <f t="shared" ref="D7:W7" si="0">+D8+D26+D43+D57+D71+D88+D100+D113+D130+D146+D158+D181+D201+D215</f>
        <v>27029</v>
      </c>
      <c r="E7" s="38">
        <f t="shared" si="0"/>
        <v>549</v>
      </c>
      <c r="F7" s="38">
        <f t="shared" si="0"/>
        <v>647</v>
      </c>
      <c r="G7" s="38">
        <f t="shared" si="0"/>
        <v>317</v>
      </c>
      <c r="H7" s="38">
        <f t="shared" si="0"/>
        <v>526</v>
      </c>
      <c r="I7" s="38">
        <f t="shared" si="0"/>
        <v>4921</v>
      </c>
      <c r="J7" s="38">
        <f t="shared" si="0"/>
        <v>837</v>
      </c>
      <c r="K7" s="38">
        <f t="shared" si="0"/>
        <v>65</v>
      </c>
      <c r="L7" s="38">
        <f t="shared" si="0"/>
        <v>1695</v>
      </c>
      <c r="M7" s="38">
        <f t="shared" si="0"/>
        <v>180</v>
      </c>
      <c r="N7" s="38">
        <f t="shared" si="0"/>
        <v>2149</v>
      </c>
      <c r="O7" s="38">
        <f t="shared" si="0"/>
        <v>96</v>
      </c>
      <c r="P7" s="38">
        <f t="shared" si="0"/>
        <v>766</v>
      </c>
      <c r="Q7" s="38">
        <f t="shared" si="0"/>
        <v>65</v>
      </c>
      <c r="R7" s="38">
        <f t="shared" si="0"/>
        <v>5670</v>
      </c>
      <c r="S7" s="38">
        <f t="shared" si="0"/>
        <v>111</v>
      </c>
      <c r="T7" s="38">
        <f t="shared" si="0"/>
        <v>4</v>
      </c>
      <c r="U7" s="38">
        <f t="shared" si="0"/>
        <v>210</v>
      </c>
      <c r="V7" s="38">
        <f t="shared" si="0"/>
        <v>199</v>
      </c>
      <c r="W7" s="160">
        <f t="shared" si="0"/>
        <v>8022</v>
      </c>
      <c r="X7" s="206">
        <f>+SUM(E7:W7)</f>
        <v>27029</v>
      </c>
      <c r="Y7" s="206">
        <f>+D7-X7</f>
        <v>0</v>
      </c>
    </row>
    <row r="8" spans="1:25" s="40" customFormat="1" ht="33" customHeight="1" x14ac:dyDescent="0.35">
      <c r="A8" s="161">
        <v>1</v>
      </c>
      <c r="B8" s="162" t="s">
        <v>30</v>
      </c>
      <c r="C8" s="163">
        <v>1735</v>
      </c>
      <c r="D8" s="164">
        <f>'Аукцион туман+++'!J7</f>
        <v>1735</v>
      </c>
      <c r="E8" s="164">
        <v>35</v>
      </c>
      <c r="F8" s="164">
        <v>0</v>
      </c>
      <c r="G8" s="164">
        <v>10</v>
      </c>
      <c r="H8" s="164">
        <v>2</v>
      </c>
      <c r="I8" s="164">
        <v>72</v>
      </c>
      <c r="J8" s="164">
        <v>1</v>
      </c>
      <c r="K8" s="164">
        <v>0</v>
      </c>
      <c r="L8" s="164">
        <v>95</v>
      </c>
      <c r="M8" s="164">
        <v>25</v>
      </c>
      <c r="N8" s="164">
        <v>188</v>
      </c>
      <c r="O8" s="164">
        <v>24</v>
      </c>
      <c r="P8" s="164">
        <v>4</v>
      </c>
      <c r="Q8" s="164">
        <v>1</v>
      </c>
      <c r="R8" s="164">
        <v>789</v>
      </c>
      <c r="S8" s="164">
        <v>7</v>
      </c>
      <c r="T8" s="164">
        <v>2</v>
      </c>
      <c r="U8" s="164">
        <v>10</v>
      </c>
      <c r="V8" s="164">
        <v>0</v>
      </c>
      <c r="W8" s="165">
        <v>470</v>
      </c>
      <c r="X8" s="206">
        <f>+SUM(E8:W8)</f>
        <v>1735</v>
      </c>
      <c r="Y8" s="206">
        <f>+D8-X8</f>
        <v>0</v>
      </c>
    </row>
    <row r="9" spans="1:25" s="40" customFormat="1" ht="33" customHeight="1" outlineLevel="1" x14ac:dyDescent="0.35">
      <c r="A9" s="41">
        <v>1</v>
      </c>
      <c r="B9" s="42" t="s">
        <v>69</v>
      </c>
      <c r="C9" s="72">
        <v>1735401</v>
      </c>
      <c r="D9" s="43">
        <f>'Аукцион туман+++'!J8</f>
        <v>174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23</v>
      </c>
      <c r="N9" s="44">
        <v>2</v>
      </c>
      <c r="O9" s="44">
        <v>0</v>
      </c>
      <c r="P9" s="44">
        <v>0</v>
      </c>
      <c r="Q9" s="44">
        <v>1</v>
      </c>
      <c r="R9" s="44">
        <v>96</v>
      </c>
      <c r="S9" s="44">
        <v>0</v>
      </c>
      <c r="T9" s="44">
        <v>0</v>
      </c>
      <c r="U9" s="44">
        <v>0</v>
      </c>
      <c r="V9" s="44">
        <v>0</v>
      </c>
      <c r="W9" s="45">
        <v>52</v>
      </c>
      <c r="X9" s="206">
        <f t="shared" ref="X9:X71" si="1">+SUM(E9:W9)</f>
        <v>174</v>
      </c>
      <c r="Y9" s="206">
        <f>+D9-X9</f>
        <v>0</v>
      </c>
    </row>
    <row r="10" spans="1:25" s="40" customFormat="1" ht="33" customHeight="1" outlineLevel="1" x14ac:dyDescent="0.35">
      <c r="A10" s="41">
        <v>2</v>
      </c>
      <c r="B10" s="42" t="s">
        <v>70</v>
      </c>
      <c r="C10" s="72">
        <v>1735204</v>
      </c>
      <c r="D10" s="43">
        <f>'Аукцион туман+++'!J9</f>
        <v>179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2</v>
      </c>
      <c r="O10" s="44">
        <v>0</v>
      </c>
      <c r="P10" s="44">
        <v>0</v>
      </c>
      <c r="Q10" s="44">
        <v>0</v>
      </c>
      <c r="R10" s="44">
        <v>174</v>
      </c>
      <c r="S10" s="44">
        <v>0</v>
      </c>
      <c r="T10" s="44">
        <v>0</v>
      </c>
      <c r="U10" s="44">
        <v>0</v>
      </c>
      <c r="V10" s="44">
        <v>0</v>
      </c>
      <c r="W10" s="45">
        <v>3</v>
      </c>
      <c r="X10" s="206">
        <f t="shared" si="1"/>
        <v>179</v>
      </c>
      <c r="Y10" s="206">
        <f t="shared" ref="Y10:Y71" si="2">+D10-X10</f>
        <v>0</v>
      </c>
    </row>
    <row r="11" spans="1:25" s="40" customFormat="1" ht="33" customHeight="1" outlineLevel="1" x14ac:dyDescent="0.35">
      <c r="A11" s="41">
        <v>3</v>
      </c>
      <c r="B11" s="46" t="s">
        <v>71</v>
      </c>
      <c r="C11" s="73">
        <v>1735207</v>
      </c>
      <c r="D11" s="43">
        <f>'Аукцион туман+++'!J10</f>
        <v>124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10</v>
      </c>
      <c r="O11" s="44">
        <v>0</v>
      </c>
      <c r="P11" s="44">
        <v>0</v>
      </c>
      <c r="Q11" s="44">
        <v>0</v>
      </c>
      <c r="R11" s="44">
        <v>44</v>
      </c>
      <c r="S11" s="44">
        <v>0</v>
      </c>
      <c r="T11" s="44">
        <v>0</v>
      </c>
      <c r="U11" s="44">
        <v>0</v>
      </c>
      <c r="V11" s="44">
        <v>0</v>
      </c>
      <c r="W11" s="45">
        <v>70</v>
      </c>
      <c r="X11" s="206">
        <f t="shared" si="1"/>
        <v>124</v>
      </c>
      <c r="Y11" s="206">
        <f t="shared" si="2"/>
        <v>0</v>
      </c>
    </row>
    <row r="12" spans="1:25" s="40" customFormat="1" ht="33" customHeight="1" outlineLevel="1" x14ac:dyDescent="0.35">
      <c r="A12" s="41">
        <v>4</v>
      </c>
      <c r="B12" s="42" t="s">
        <v>72</v>
      </c>
      <c r="C12" s="72">
        <v>1735209</v>
      </c>
      <c r="D12" s="43">
        <f>'Аукцион туман+++'!J11</f>
        <v>98</v>
      </c>
      <c r="E12" s="44">
        <v>0</v>
      </c>
      <c r="F12" s="44">
        <v>0</v>
      </c>
      <c r="G12" s="44">
        <v>3</v>
      </c>
      <c r="H12" s="44">
        <v>0</v>
      </c>
      <c r="I12" s="44">
        <v>66</v>
      </c>
      <c r="J12" s="44">
        <v>0</v>
      </c>
      <c r="K12" s="44">
        <v>0</v>
      </c>
      <c r="L12" s="44">
        <v>0</v>
      </c>
      <c r="M12" s="44">
        <v>1</v>
      </c>
      <c r="N12" s="44">
        <v>3</v>
      </c>
      <c r="O12" s="44">
        <v>0</v>
      </c>
      <c r="P12" s="44">
        <v>0</v>
      </c>
      <c r="Q12" s="44">
        <v>0</v>
      </c>
      <c r="R12" s="44">
        <v>0</v>
      </c>
      <c r="S12" s="44">
        <v>7</v>
      </c>
      <c r="T12" s="44">
        <v>0</v>
      </c>
      <c r="U12" s="44">
        <v>10</v>
      </c>
      <c r="V12" s="44">
        <v>0</v>
      </c>
      <c r="W12" s="45">
        <v>8</v>
      </c>
      <c r="X12" s="206">
        <f t="shared" si="1"/>
        <v>98</v>
      </c>
      <c r="Y12" s="206">
        <f t="shared" si="2"/>
        <v>0</v>
      </c>
    </row>
    <row r="13" spans="1:25" s="40" customFormat="1" ht="33" customHeight="1" outlineLevel="1" x14ac:dyDescent="0.35">
      <c r="A13" s="41">
        <v>5</v>
      </c>
      <c r="B13" s="42" t="s">
        <v>73</v>
      </c>
      <c r="C13" s="72">
        <v>1735212</v>
      </c>
      <c r="D13" s="43">
        <f>'Аукцион туман+++'!J12</f>
        <v>91</v>
      </c>
      <c r="E13" s="44">
        <v>0</v>
      </c>
      <c r="F13" s="44">
        <v>0</v>
      </c>
      <c r="G13" s="44">
        <v>5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1</v>
      </c>
      <c r="O13" s="44">
        <v>0</v>
      </c>
      <c r="P13" s="44">
        <v>0</v>
      </c>
      <c r="Q13" s="44">
        <v>0</v>
      </c>
      <c r="R13" s="44">
        <v>44</v>
      </c>
      <c r="S13" s="44">
        <v>0</v>
      </c>
      <c r="T13" s="44">
        <v>0</v>
      </c>
      <c r="U13" s="44">
        <v>0</v>
      </c>
      <c r="V13" s="44">
        <v>0</v>
      </c>
      <c r="W13" s="45">
        <v>41</v>
      </c>
      <c r="X13" s="206">
        <f t="shared" si="1"/>
        <v>91</v>
      </c>
      <c r="Y13" s="206">
        <f t="shared" si="2"/>
        <v>0</v>
      </c>
    </row>
    <row r="14" spans="1:25" s="40" customFormat="1" ht="33" customHeight="1" outlineLevel="1" x14ac:dyDescent="0.35">
      <c r="A14" s="41">
        <v>6</v>
      </c>
      <c r="B14" s="42" t="s">
        <v>74</v>
      </c>
      <c r="C14" s="72">
        <v>1735215</v>
      </c>
      <c r="D14" s="43">
        <f>'Аукцион туман+++'!J13</f>
        <v>101</v>
      </c>
      <c r="E14" s="44">
        <v>0</v>
      </c>
      <c r="F14" s="44">
        <v>0</v>
      </c>
      <c r="G14" s="44">
        <v>0</v>
      </c>
      <c r="H14" s="44">
        <v>0</v>
      </c>
      <c r="I14" s="44">
        <v>2</v>
      </c>
      <c r="J14" s="44">
        <v>0</v>
      </c>
      <c r="K14" s="44">
        <v>0</v>
      </c>
      <c r="L14" s="44">
        <v>0</v>
      </c>
      <c r="M14" s="44">
        <v>0</v>
      </c>
      <c r="N14" s="44">
        <v>41</v>
      </c>
      <c r="O14" s="44">
        <v>0</v>
      </c>
      <c r="P14" s="44">
        <v>0</v>
      </c>
      <c r="Q14" s="44">
        <v>0</v>
      </c>
      <c r="R14" s="44">
        <v>2</v>
      </c>
      <c r="S14" s="44">
        <v>0</v>
      </c>
      <c r="T14" s="44">
        <v>0</v>
      </c>
      <c r="U14" s="44">
        <v>0</v>
      </c>
      <c r="V14" s="44">
        <v>0</v>
      </c>
      <c r="W14" s="45">
        <v>56</v>
      </c>
      <c r="X14" s="206">
        <f t="shared" si="1"/>
        <v>101</v>
      </c>
      <c r="Y14" s="206">
        <f t="shared" si="2"/>
        <v>0</v>
      </c>
    </row>
    <row r="15" spans="1:25" s="40" customFormat="1" ht="33" customHeight="1" outlineLevel="1" x14ac:dyDescent="0.35">
      <c r="A15" s="41">
        <v>7</v>
      </c>
      <c r="B15" s="42" t="s">
        <v>75</v>
      </c>
      <c r="C15" s="72">
        <v>1735218</v>
      </c>
      <c r="D15" s="43">
        <f>'Аукцион туман+++'!J14</f>
        <v>21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15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2</v>
      </c>
      <c r="U15" s="44">
        <v>0</v>
      </c>
      <c r="V15" s="44">
        <v>0</v>
      </c>
      <c r="W15" s="45">
        <v>4</v>
      </c>
      <c r="X15" s="206">
        <f t="shared" si="1"/>
        <v>21</v>
      </c>
      <c r="Y15" s="206">
        <f t="shared" si="2"/>
        <v>0</v>
      </c>
    </row>
    <row r="16" spans="1:25" s="40" customFormat="1" ht="33" customHeight="1" outlineLevel="1" x14ac:dyDescent="0.35">
      <c r="A16" s="41">
        <v>8</v>
      </c>
      <c r="B16" s="42" t="s">
        <v>76</v>
      </c>
      <c r="C16" s="72">
        <v>1735222</v>
      </c>
      <c r="D16" s="43">
        <f>'Аукцион туман+++'!J15</f>
        <v>32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8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5">
        <v>24</v>
      </c>
      <c r="X16" s="206">
        <f t="shared" si="1"/>
        <v>32</v>
      </c>
      <c r="Y16" s="206">
        <f t="shared" si="2"/>
        <v>0</v>
      </c>
    </row>
    <row r="17" spans="1:25" s="40" customFormat="1" ht="33" customHeight="1" outlineLevel="1" x14ac:dyDescent="0.35">
      <c r="A17" s="41">
        <v>9</v>
      </c>
      <c r="B17" s="42" t="s">
        <v>77</v>
      </c>
      <c r="C17" s="72">
        <v>1735225</v>
      </c>
      <c r="D17" s="43">
        <f>'Аукцион туман+++'!J16</f>
        <v>34</v>
      </c>
      <c r="E17" s="44">
        <v>0</v>
      </c>
      <c r="F17" s="44">
        <v>0</v>
      </c>
      <c r="G17" s="44">
        <v>1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15</v>
      </c>
      <c r="O17" s="44">
        <v>0</v>
      </c>
      <c r="P17" s="44">
        <v>0</v>
      </c>
      <c r="Q17" s="44">
        <v>0</v>
      </c>
      <c r="R17" s="44">
        <v>2</v>
      </c>
      <c r="S17" s="44">
        <v>0</v>
      </c>
      <c r="T17" s="44">
        <v>0</v>
      </c>
      <c r="U17" s="44">
        <v>0</v>
      </c>
      <c r="V17" s="44">
        <v>0</v>
      </c>
      <c r="W17" s="45">
        <v>16</v>
      </c>
      <c r="X17" s="206">
        <f t="shared" si="1"/>
        <v>34</v>
      </c>
      <c r="Y17" s="206">
        <f t="shared" si="2"/>
        <v>0</v>
      </c>
    </row>
    <row r="18" spans="1:25" s="40" customFormat="1" ht="33" customHeight="1" outlineLevel="1" x14ac:dyDescent="0.35">
      <c r="A18" s="41">
        <v>10</v>
      </c>
      <c r="B18" s="42" t="s">
        <v>78</v>
      </c>
      <c r="C18" s="72">
        <v>1735230</v>
      </c>
      <c r="D18" s="43">
        <f>'Аукцион туман+++'!J17</f>
        <v>154</v>
      </c>
      <c r="E18" s="44">
        <v>35</v>
      </c>
      <c r="F18" s="44">
        <v>0</v>
      </c>
      <c r="G18" s="44">
        <v>0</v>
      </c>
      <c r="H18" s="44">
        <v>0</v>
      </c>
      <c r="I18" s="44">
        <v>0</v>
      </c>
      <c r="J18" s="44">
        <v>1</v>
      </c>
      <c r="K18" s="44">
        <v>0</v>
      </c>
      <c r="L18" s="44">
        <v>0</v>
      </c>
      <c r="M18" s="44">
        <v>1</v>
      </c>
      <c r="N18" s="44">
        <v>22</v>
      </c>
      <c r="O18" s="44">
        <v>24</v>
      </c>
      <c r="P18" s="44">
        <v>1</v>
      </c>
      <c r="Q18" s="44">
        <v>0</v>
      </c>
      <c r="R18" s="44">
        <v>66</v>
      </c>
      <c r="S18" s="44">
        <v>0</v>
      </c>
      <c r="T18" s="44">
        <v>0</v>
      </c>
      <c r="U18" s="44">
        <v>0</v>
      </c>
      <c r="V18" s="44">
        <v>0</v>
      </c>
      <c r="W18" s="45">
        <v>4</v>
      </c>
      <c r="X18" s="206">
        <f t="shared" si="1"/>
        <v>154</v>
      </c>
      <c r="Y18" s="206">
        <f t="shared" si="2"/>
        <v>0</v>
      </c>
    </row>
    <row r="19" spans="1:25" s="40" customFormat="1" ht="33" customHeight="1" outlineLevel="1" x14ac:dyDescent="0.35">
      <c r="A19" s="41">
        <v>11</v>
      </c>
      <c r="B19" s="42" t="s">
        <v>79</v>
      </c>
      <c r="C19" s="72">
        <v>1735233</v>
      </c>
      <c r="D19" s="43">
        <f>'Аукцион туман+++'!J18</f>
        <v>171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78</v>
      </c>
      <c r="M19" s="44">
        <v>0</v>
      </c>
      <c r="N19" s="44">
        <v>3</v>
      </c>
      <c r="O19" s="44">
        <v>0</v>
      </c>
      <c r="P19" s="44">
        <v>0</v>
      </c>
      <c r="Q19" s="44">
        <v>0</v>
      </c>
      <c r="R19" s="44">
        <v>83</v>
      </c>
      <c r="S19" s="44">
        <v>0</v>
      </c>
      <c r="T19" s="44">
        <v>0</v>
      </c>
      <c r="U19" s="44">
        <v>0</v>
      </c>
      <c r="V19" s="44">
        <v>0</v>
      </c>
      <c r="W19" s="45">
        <v>7</v>
      </c>
      <c r="X19" s="206">
        <f t="shared" si="1"/>
        <v>171</v>
      </c>
      <c r="Y19" s="206">
        <f t="shared" si="2"/>
        <v>0</v>
      </c>
    </row>
    <row r="20" spans="1:25" s="40" customFormat="1" ht="33" customHeight="1" outlineLevel="1" x14ac:dyDescent="0.35">
      <c r="A20" s="41">
        <v>12</v>
      </c>
      <c r="B20" s="42" t="s">
        <v>80</v>
      </c>
      <c r="C20" s="72">
        <v>1735236</v>
      </c>
      <c r="D20" s="43">
        <f>'Аукцион туман+++'!J19</f>
        <v>33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12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5">
        <v>21</v>
      </c>
      <c r="X20" s="206">
        <f t="shared" si="1"/>
        <v>33</v>
      </c>
      <c r="Y20" s="206">
        <f t="shared" si="2"/>
        <v>0</v>
      </c>
    </row>
    <row r="21" spans="1:25" s="40" customFormat="1" ht="33" customHeight="1" outlineLevel="1" x14ac:dyDescent="0.35">
      <c r="A21" s="41">
        <v>13</v>
      </c>
      <c r="B21" s="42" t="s">
        <v>81</v>
      </c>
      <c r="C21" s="72">
        <v>1735240</v>
      </c>
      <c r="D21" s="43">
        <f>'Аукцион туман+++'!J20</f>
        <v>278</v>
      </c>
      <c r="E21" s="44">
        <v>0</v>
      </c>
      <c r="F21" s="44">
        <v>0</v>
      </c>
      <c r="G21" s="44">
        <v>0</v>
      </c>
      <c r="H21" s="44">
        <v>2</v>
      </c>
      <c r="I21" s="44">
        <v>0</v>
      </c>
      <c r="J21" s="44">
        <v>0</v>
      </c>
      <c r="K21" s="44">
        <v>0</v>
      </c>
      <c r="L21" s="44">
        <v>16</v>
      </c>
      <c r="M21" s="44">
        <v>0</v>
      </c>
      <c r="N21" s="44">
        <v>4</v>
      </c>
      <c r="O21" s="44">
        <v>0</v>
      </c>
      <c r="P21" s="44">
        <v>2</v>
      </c>
      <c r="Q21" s="44">
        <v>0</v>
      </c>
      <c r="R21" s="44">
        <v>243</v>
      </c>
      <c r="S21" s="44">
        <v>0</v>
      </c>
      <c r="T21" s="44">
        <v>0</v>
      </c>
      <c r="U21" s="44">
        <v>0</v>
      </c>
      <c r="V21" s="44">
        <v>0</v>
      </c>
      <c r="W21" s="45">
        <v>11</v>
      </c>
      <c r="X21" s="206">
        <f t="shared" si="1"/>
        <v>278</v>
      </c>
      <c r="Y21" s="206">
        <f t="shared" si="2"/>
        <v>0</v>
      </c>
    </row>
    <row r="22" spans="1:25" ht="33" customHeight="1" outlineLevel="1" x14ac:dyDescent="0.35">
      <c r="A22" s="41">
        <v>14</v>
      </c>
      <c r="B22" s="42" t="s">
        <v>82</v>
      </c>
      <c r="C22" s="72">
        <v>1735243</v>
      </c>
      <c r="D22" s="43">
        <f>'Аукцион туман+++'!J21</f>
        <v>27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14</v>
      </c>
      <c r="O22" s="44">
        <v>0</v>
      </c>
      <c r="P22" s="44">
        <v>1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5">
        <v>12</v>
      </c>
      <c r="X22" s="206">
        <f t="shared" si="1"/>
        <v>27</v>
      </c>
      <c r="Y22" s="206">
        <f t="shared" si="2"/>
        <v>0</v>
      </c>
    </row>
    <row r="23" spans="1:25" ht="33" customHeight="1" outlineLevel="1" x14ac:dyDescent="0.35">
      <c r="A23" s="41">
        <v>15</v>
      </c>
      <c r="B23" s="42" t="s">
        <v>83</v>
      </c>
      <c r="C23" s="72">
        <v>1735250</v>
      </c>
      <c r="D23" s="43">
        <f>'Аукцион туман+++'!J22</f>
        <v>85</v>
      </c>
      <c r="E23" s="44">
        <v>0</v>
      </c>
      <c r="F23" s="44">
        <v>0</v>
      </c>
      <c r="G23" s="44">
        <v>1</v>
      </c>
      <c r="H23" s="44">
        <v>0</v>
      </c>
      <c r="I23" s="44">
        <v>4</v>
      </c>
      <c r="J23" s="44">
        <v>0</v>
      </c>
      <c r="K23" s="44">
        <v>0</v>
      </c>
      <c r="L23" s="44">
        <v>1</v>
      </c>
      <c r="M23" s="44">
        <v>0</v>
      </c>
      <c r="N23" s="44">
        <v>15</v>
      </c>
      <c r="O23" s="44">
        <v>0</v>
      </c>
      <c r="P23" s="44">
        <v>0</v>
      </c>
      <c r="Q23" s="44">
        <v>0</v>
      </c>
      <c r="R23" s="44">
        <v>12</v>
      </c>
      <c r="S23" s="44">
        <v>0</v>
      </c>
      <c r="T23" s="44">
        <v>0</v>
      </c>
      <c r="U23" s="44">
        <v>0</v>
      </c>
      <c r="V23" s="44">
        <v>0</v>
      </c>
      <c r="W23" s="45">
        <v>52</v>
      </c>
      <c r="X23" s="206">
        <f t="shared" si="1"/>
        <v>85</v>
      </c>
      <c r="Y23" s="206">
        <f t="shared" si="2"/>
        <v>0</v>
      </c>
    </row>
    <row r="24" spans="1:25" ht="33" customHeight="1" outlineLevel="1" x14ac:dyDescent="0.35">
      <c r="A24" s="41">
        <v>16</v>
      </c>
      <c r="B24" s="42" t="s">
        <v>84</v>
      </c>
      <c r="C24" s="72">
        <v>1735211</v>
      </c>
      <c r="D24" s="43">
        <f>'Аукцион туман+++'!J23</f>
        <v>38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12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5">
        <v>26</v>
      </c>
      <c r="X24" s="206">
        <f t="shared" si="1"/>
        <v>38</v>
      </c>
      <c r="Y24" s="206">
        <f t="shared" si="2"/>
        <v>0</v>
      </c>
    </row>
    <row r="25" spans="1:25" ht="33" customHeight="1" outlineLevel="1" x14ac:dyDescent="0.35">
      <c r="A25" s="41">
        <v>17</v>
      </c>
      <c r="B25" s="42" t="s">
        <v>85</v>
      </c>
      <c r="C25" s="72">
        <v>1735228</v>
      </c>
      <c r="D25" s="43">
        <f>'Аукцион туман+++'!J24</f>
        <v>95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9</v>
      </c>
      <c r="O25" s="44">
        <v>0</v>
      </c>
      <c r="P25" s="44">
        <v>0</v>
      </c>
      <c r="Q25" s="44">
        <v>0</v>
      </c>
      <c r="R25" s="44">
        <v>23</v>
      </c>
      <c r="S25" s="44">
        <v>0</v>
      </c>
      <c r="T25" s="44">
        <v>0</v>
      </c>
      <c r="U25" s="44">
        <v>0</v>
      </c>
      <c r="V25" s="44">
        <v>0</v>
      </c>
      <c r="W25" s="45">
        <v>63</v>
      </c>
      <c r="X25" s="206">
        <f t="shared" si="1"/>
        <v>95</v>
      </c>
      <c r="Y25" s="206">
        <f t="shared" si="2"/>
        <v>0</v>
      </c>
    </row>
    <row r="26" spans="1:25" ht="33" customHeight="1" x14ac:dyDescent="0.35">
      <c r="A26" s="166">
        <v>2</v>
      </c>
      <c r="B26" s="167" t="s">
        <v>4</v>
      </c>
      <c r="C26" s="168">
        <v>1703</v>
      </c>
      <c r="D26" s="169">
        <f>'Аукцион туман+++'!J25</f>
        <v>1097</v>
      </c>
      <c r="E26" s="170">
        <v>2</v>
      </c>
      <c r="F26" s="170">
        <v>1</v>
      </c>
      <c r="G26" s="170">
        <v>0</v>
      </c>
      <c r="H26" s="170">
        <v>42</v>
      </c>
      <c r="I26" s="170">
        <v>0</v>
      </c>
      <c r="J26" s="170">
        <v>2</v>
      </c>
      <c r="K26" s="170">
        <v>0</v>
      </c>
      <c r="L26" s="170">
        <v>188</v>
      </c>
      <c r="M26" s="170">
        <v>0</v>
      </c>
      <c r="N26" s="170">
        <v>35</v>
      </c>
      <c r="O26" s="170">
        <v>0</v>
      </c>
      <c r="P26" s="170">
        <v>13</v>
      </c>
      <c r="Q26" s="170">
        <v>6</v>
      </c>
      <c r="R26" s="170">
        <v>393</v>
      </c>
      <c r="S26" s="170">
        <v>10</v>
      </c>
      <c r="T26" s="170">
        <v>0</v>
      </c>
      <c r="U26" s="170">
        <v>0</v>
      </c>
      <c r="V26" s="170">
        <v>34</v>
      </c>
      <c r="W26" s="171">
        <v>371</v>
      </c>
      <c r="X26" s="206">
        <f t="shared" si="1"/>
        <v>1097</v>
      </c>
      <c r="Y26" s="206">
        <f t="shared" si="2"/>
        <v>0</v>
      </c>
    </row>
    <row r="27" spans="1:25" ht="33" customHeight="1" outlineLevel="1" x14ac:dyDescent="0.35">
      <c r="A27" s="41">
        <v>2</v>
      </c>
      <c r="B27" s="42" t="s">
        <v>86</v>
      </c>
      <c r="C27" s="72">
        <v>1703401</v>
      </c>
      <c r="D27" s="43">
        <f>'Аукцион туман+++'!J26</f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1</v>
      </c>
      <c r="O27" s="44">
        <v>0</v>
      </c>
      <c r="P27" s="44">
        <v>0</v>
      </c>
      <c r="Q27" s="44">
        <v>0</v>
      </c>
      <c r="R27" s="44">
        <v>21</v>
      </c>
      <c r="S27" s="44">
        <v>10</v>
      </c>
      <c r="T27" s="44">
        <v>0</v>
      </c>
      <c r="U27" s="44">
        <v>0</v>
      </c>
      <c r="V27" s="44">
        <v>0</v>
      </c>
      <c r="W27" s="45">
        <v>0</v>
      </c>
      <c r="X27" s="206">
        <f t="shared" si="1"/>
        <v>32</v>
      </c>
      <c r="Y27" s="206">
        <f t="shared" si="2"/>
        <v>0</v>
      </c>
    </row>
    <row r="28" spans="1:25" ht="33" customHeight="1" outlineLevel="1" x14ac:dyDescent="0.35">
      <c r="A28" s="41">
        <v>2</v>
      </c>
      <c r="B28" s="42" t="s">
        <v>87</v>
      </c>
      <c r="C28" s="72">
        <v>1703408</v>
      </c>
      <c r="D28" s="43">
        <f>'Аукцион туман+++'!J27</f>
        <v>47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21</v>
      </c>
      <c r="M28" s="44">
        <v>0</v>
      </c>
      <c r="N28" s="44">
        <v>4</v>
      </c>
      <c r="O28" s="44">
        <v>0</v>
      </c>
      <c r="P28" s="44">
        <v>2</v>
      </c>
      <c r="Q28" s="44">
        <v>0</v>
      </c>
      <c r="R28" s="44">
        <v>5</v>
      </c>
      <c r="S28" s="44">
        <v>0</v>
      </c>
      <c r="T28" s="44">
        <v>0</v>
      </c>
      <c r="U28" s="44">
        <v>0</v>
      </c>
      <c r="V28" s="44">
        <v>0</v>
      </c>
      <c r="W28" s="45">
        <v>15</v>
      </c>
      <c r="X28" s="206">
        <f t="shared" si="1"/>
        <v>47</v>
      </c>
      <c r="Y28" s="206">
        <f t="shared" si="2"/>
        <v>0</v>
      </c>
    </row>
    <row r="29" spans="1:25" ht="33" customHeight="1" outlineLevel="1" x14ac:dyDescent="0.35">
      <c r="A29" s="41">
        <v>3</v>
      </c>
      <c r="B29" s="42" t="s">
        <v>88</v>
      </c>
      <c r="C29" s="72">
        <v>1703202</v>
      </c>
      <c r="D29" s="43">
        <f>'Аукцион туман+++'!J28</f>
        <v>111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92</v>
      </c>
      <c r="M29" s="44">
        <v>0</v>
      </c>
      <c r="N29" s="44">
        <v>1</v>
      </c>
      <c r="O29" s="44">
        <v>0</v>
      </c>
      <c r="P29" s="44">
        <v>0</v>
      </c>
      <c r="Q29" s="44">
        <v>0</v>
      </c>
      <c r="R29" s="44">
        <v>13</v>
      </c>
      <c r="S29" s="44">
        <v>0</v>
      </c>
      <c r="T29" s="44">
        <v>0</v>
      </c>
      <c r="U29" s="44">
        <v>0</v>
      </c>
      <c r="V29" s="44">
        <v>0</v>
      </c>
      <c r="W29" s="45">
        <v>5</v>
      </c>
      <c r="X29" s="206">
        <f t="shared" si="1"/>
        <v>111</v>
      </c>
      <c r="Y29" s="206">
        <f t="shared" si="2"/>
        <v>0</v>
      </c>
    </row>
    <row r="30" spans="1:25" ht="33" customHeight="1" outlineLevel="1" x14ac:dyDescent="0.35">
      <c r="A30" s="41">
        <v>4</v>
      </c>
      <c r="B30" s="42" t="s">
        <v>89</v>
      </c>
      <c r="C30" s="72">
        <v>1703203</v>
      </c>
      <c r="D30" s="43">
        <f>'Аукцион туман+++'!J29</f>
        <v>201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2</v>
      </c>
      <c r="K30" s="44">
        <v>0</v>
      </c>
      <c r="L30" s="44">
        <v>0</v>
      </c>
      <c r="M30" s="44">
        <v>0</v>
      </c>
      <c r="N30" s="44">
        <v>3</v>
      </c>
      <c r="O30" s="44">
        <v>0</v>
      </c>
      <c r="P30" s="44">
        <v>0</v>
      </c>
      <c r="Q30" s="44">
        <v>0</v>
      </c>
      <c r="R30" s="44">
        <v>20</v>
      </c>
      <c r="S30" s="44">
        <v>0</v>
      </c>
      <c r="T30" s="44">
        <v>0</v>
      </c>
      <c r="U30" s="44">
        <v>0</v>
      </c>
      <c r="V30" s="44">
        <v>0</v>
      </c>
      <c r="W30" s="45">
        <v>176</v>
      </c>
      <c r="X30" s="206">
        <f t="shared" si="1"/>
        <v>201</v>
      </c>
      <c r="Y30" s="206">
        <f t="shared" si="2"/>
        <v>0</v>
      </c>
    </row>
    <row r="31" spans="1:25" ht="33" customHeight="1" outlineLevel="1" x14ac:dyDescent="0.35">
      <c r="A31" s="41">
        <v>5</v>
      </c>
      <c r="B31" s="42" t="s">
        <v>90</v>
      </c>
      <c r="C31" s="72">
        <v>1703206</v>
      </c>
      <c r="D31" s="43">
        <f>'Аукцион туман+++'!J30</f>
        <v>5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3</v>
      </c>
      <c r="O31" s="44">
        <v>0</v>
      </c>
      <c r="P31" s="44">
        <v>0</v>
      </c>
      <c r="Q31" s="44">
        <v>0</v>
      </c>
      <c r="R31" s="44">
        <v>1</v>
      </c>
      <c r="S31" s="44">
        <v>0</v>
      </c>
      <c r="T31" s="44">
        <v>0</v>
      </c>
      <c r="U31" s="44">
        <v>0</v>
      </c>
      <c r="V31" s="44">
        <v>0</v>
      </c>
      <c r="W31" s="45">
        <v>1</v>
      </c>
      <c r="X31" s="206">
        <f t="shared" si="1"/>
        <v>5</v>
      </c>
      <c r="Y31" s="206">
        <f t="shared" si="2"/>
        <v>0</v>
      </c>
    </row>
    <row r="32" spans="1:25" ht="33" customHeight="1" outlineLevel="1" x14ac:dyDescent="0.35">
      <c r="A32" s="41">
        <v>6</v>
      </c>
      <c r="B32" s="42" t="s">
        <v>91</v>
      </c>
      <c r="C32" s="72">
        <v>1703209</v>
      </c>
      <c r="D32" s="43">
        <f>'Аукцион туман+++'!J31</f>
        <v>74</v>
      </c>
      <c r="E32" s="44">
        <v>0</v>
      </c>
      <c r="F32" s="44">
        <v>1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4</v>
      </c>
      <c r="O32" s="44">
        <v>0</v>
      </c>
      <c r="P32" s="44">
        <v>1</v>
      </c>
      <c r="Q32" s="44">
        <v>0</v>
      </c>
      <c r="R32" s="44">
        <v>16</v>
      </c>
      <c r="S32" s="44">
        <v>0</v>
      </c>
      <c r="T32" s="44">
        <v>0</v>
      </c>
      <c r="U32" s="44">
        <v>0</v>
      </c>
      <c r="V32" s="44">
        <v>0</v>
      </c>
      <c r="W32" s="45">
        <v>52</v>
      </c>
      <c r="X32" s="206">
        <f t="shared" si="1"/>
        <v>74</v>
      </c>
      <c r="Y32" s="206">
        <f t="shared" si="2"/>
        <v>0</v>
      </c>
    </row>
    <row r="33" spans="1:25" ht="33" customHeight="1" outlineLevel="1" x14ac:dyDescent="0.35">
      <c r="A33" s="41">
        <v>7</v>
      </c>
      <c r="B33" s="42" t="s">
        <v>92</v>
      </c>
      <c r="C33" s="72">
        <v>1703210</v>
      </c>
      <c r="D33" s="43">
        <f>'Аукцион туман+++'!J32</f>
        <v>8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4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4</v>
      </c>
      <c r="S33" s="44">
        <v>0</v>
      </c>
      <c r="T33" s="44">
        <v>0</v>
      </c>
      <c r="U33" s="44">
        <v>0</v>
      </c>
      <c r="V33" s="44">
        <v>0</v>
      </c>
      <c r="W33" s="45">
        <v>0</v>
      </c>
      <c r="X33" s="206">
        <f t="shared" si="1"/>
        <v>8</v>
      </c>
      <c r="Y33" s="206">
        <f t="shared" si="2"/>
        <v>0</v>
      </c>
    </row>
    <row r="34" spans="1:25" ht="33" customHeight="1" outlineLevel="1" x14ac:dyDescent="0.35">
      <c r="A34" s="41">
        <v>8</v>
      </c>
      <c r="B34" s="42" t="s">
        <v>93</v>
      </c>
      <c r="C34" s="72">
        <v>1703211</v>
      </c>
      <c r="D34" s="43">
        <f>'Аукцион туман+++'!J33</f>
        <v>73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1</v>
      </c>
      <c r="Q34" s="44">
        <v>0</v>
      </c>
      <c r="R34" s="44">
        <v>54</v>
      </c>
      <c r="S34" s="44">
        <v>0</v>
      </c>
      <c r="T34" s="44">
        <v>0</v>
      </c>
      <c r="U34" s="44">
        <v>0</v>
      </c>
      <c r="V34" s="44">
        <v>0</v>
      </c>
      <c r="W34" s="45">
        <v>18</v>
      </c>
      <c r="X34" s="206">
        <f t="shared" si="1"/>
        <v>73</v>
      </c>
      <c r="Y34" s="206">
        <f t="shared" si="2"/>
        <v>0</v>
      </c>
    </row>
    <row r="35" spans="1:25" ht="33" customHeight="1" outlineLevel="1" x14ac:dyDescent="0.35">
      <c r="A35" s="41">
        <v>9</v>
      </c>
      <c r="B35" s="42" t="s">
        <v>94</v>
      </c>
      <c r="C35" s="72">
        <v>1703214</v>
      </c>
      <c r="D35" s="43">
        <f>'Аукцион туман+++'!J34</f>
        <v>13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1</v>
      </c>
      <c r="Q35" s="44">
        <v>0</v>
      </c>
      <c r="R35" s="44">
        <v>12</v>
      </c>
      <c r="S35" s="44">
        <v>0</v>
      </c>
      <c r="T35" s="44">
        <v>0</v>
      </c>
      <c r="U35" s="44">
        <v>0</v>
      </c>
      <c r="V35" s="44">
        <v>0</v>
      </c>
      <c r="W35" s="45">
        <v>0</v>
      </c>
      <c r="X35" s="206">
        <f t="shared" si="1"/>
        <v>13</v>
      </c>
      <c r="Y35" s="206">
        <f t="shared" si="2"/>
        <v>0</v>
      </c>
    </row>
    <row r="36" spans="1:25" ht="33" customHeight="1" outlineLevel="1" x14ac:dyDescent="0.35">
      <c r="A36" s="41">
        <v>10</v>
      </c>
      <c r="B36" s="42" t="s">
        <v>95</v>
      </c>
      <c r="C36" s="72">
        <v>1703217</v>
      </c>
      <c r="D36" s="43">
        <f>'Аукцион туман+++'!J35</f>
        <v>122</v>
      </c>
      <c r="E36" s="44">
        <v>0</v>
      </c>
      <c r="F36" s="44">
        <v>0</v>
      </c>
      <c r="G36" s="44">
        <v>0</v>
      </c>
      <c r="H36" s="44">
        <v>42</v>
      </c>
      <c r="I36" s="44">
        <v>0</v>
      </c>
      <c r="J36" s="44">
        <v>0</v>
      </c>
      <c r="K36" s="44">
        <v>0</v>
      </c>
      <c r="L36" s="44">
        <v>19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55</v>
      </c>
      <c r="S36" s="44">
        <v>0</v>
      </c>
      <c r="T36" s="44">
        <v>0</v>
      </c>
      <c r="U36" s="44">
        <v>0</v>
      </c>
      <c r="V36" s="44">
        <v>0</v>
      </c>
      <c r="W36" s="45">
        <v>6</v>
      </c>
      <c r="X36" s="206">
        <f t="shared" si="1"/>
        <v>122</v>
      </c>
      <c r="Y36" s="206">
        <f t="shared" si="2"/>
        <v>0</v>
      </c>
    </row>
    <row r="37" spans="1:25" ht="33" customHeight="1" outlineLevel="1" x14ac:dyDescent="0.35">
      <c r="A37" s="41">
        <v>11</v>
      </c>
      <c r="B37" s="42" t="s">
        <v>96</v>
      </c>
      <c r="C37" s="72">
        <v>1703220</v>
      </c>
      <c r="D37" s="43">
        <f>'Аукцион туман+++'!J36</f>
        <v>58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8</v>
      </c>
      <c r="O37" s="44">
        <v>0</v>
      </c>
      <c r="P37" s="44">
        <v>0</v>
      </c>
      <c r="Q37" s="44">
        <v>0</v>
      </c>
      <c r="R37" s="44">
        <v>12</v>
      </c>
      <c r="S37" s="44">
        <v>0</v>
      </c>
      <c r="T37" s="44">
        <v>0</v>
      </c>
      <c r="U37" s="44">
        <v>0</v>
      </c>
      <c r="V37" s="44">
        <v>5</v>
      </c>
      <c r="W37" s="45">
        <v>33</v>
      </c>
      <c r="X37" s="206">
        <f t="shared" si="1"/>
        <v>58</v>
      </c>
      <c r="Y37" s="206">
        <f t="shared" si="2"/>
        <v>0</v>
      </c>
    </row>
    <row r="38" spans="1:25" ht="33" customHeight="1" outlineLevel="1" x14ac:dyDescent="0.35">
      <c r="A38" s="41">
        <v>12</v>
      </c>
      <c r="B38" s="42" t="s">
        <v>97</v>
      </c>
      <c r="C38" s="72">
        <v>1703224</v>
      </c>
      <c r="D38" s="43">
        <f>'Аукцион туман+++'!J37</f>
        <v>118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11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58</v>
      </c>
      <c r="S38" s="44">
        <v>0</v>
      </c>
      <c r="T38" s="44">
        <v>0</v>
      </c>
      <c r="U38" s="44">
        <v>0</v>
      </c>
      <c r="V38" s="44">
        <v>0</v>
      </c>
      <c r="W38" s="45">
        <v>49</v>
      </c>
      <c r="X38" s="206">
        <f t="shared" si="1"/>
        <v>118</v>
      </c>
      <c r="Y38" s="206">
        <f t="shared" si="2"/>
        <v>0</v>
      </c>
    </row>
    <row r="39" spans="1:25" ht="33" customHeight="1" outlineLevel="1" x14ac:dyDescent="0.35">
      <c r="A39" s="41">
        <v>13</v>
      </c>
      <c r="B39" s="42" t="s">
        <v>98</v>
      </c>
      <c r="C39" s="72">
        <v>1703227</v>
      </c>
      <c r="D39" s="43">
        <f>'Аукцион туман+++'!J38</f>
        <v>122</v>
      </c>
      <c r="E39" s="44">
        <v>1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3</v>
      </c>
      <c r="O39" s="44">
        <v>0</v>
      </c>
      <c r="P39" s="44">
        <v>0</v>
      </c>
      <c r="Q39" s="44">
        <v>6</v>
      </c>
      <c r="R39" s="44">
        <v>80</v>
      </c>
      <c r="S39" s="44">
        <v>0</v>
      </c>
      <c r="T39" s="44">
        <v>0</v>
      </c>
      <c r="U39" s="44">
        <v>0</v>
      </c>
      <c r="V39" s="44">
        <v>29</v>
      </c>
      <c r="W39" s="45">
        <v>3</v>
      </c>
      <c r="X39" s="206">
        <f t="shared" si="1"/>
        <v>122</v>
      </c>
      <c r="Y39" s="206">
        <f t="shared" si="2"/>
        <v>0</v>
      </c>
    </row>
    <row r="40" spans="1:25" ht="33" customHeight="1" outlineLevel="1" x14ac:dyDescent="0.35">
      <c r="A40" s="41">
        <v>14</v>
      </c>
      <c r="B40" s="42" t="s">
        <v>99</v>
      </c>
      <c r="C40" s="72">
        <v>1703230</v>
      </c>
      <c r="D40" s="43">
        <f>'Аукцион туман+++'!J39</f>
        <v>15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9</v>
      </c>
      <c r="M40" s="44">
        <v>0</v>
      </c>
      <c r="N40" s="44">
        <v>4</v>
      </c>
      <c r="O40" s="44">
        <v>0</v>
      </c>
      <c r="P40" s="44">
        <v>0</v>
      </c>
      <c r="Q40" s="44">
        <v>0</v>
      </c>
      <c r="R40" s="44">
        <v>1</v>
      </c>
      <c r="S40" s="44">
        <v>0</v>
      </c>
      <c r="T40" s="44">
        <v>0</v>
      </c>
      <c r="U40" s="44">
        <v>0</v>
      </c>
      <c r="V40" s="44">
        <v>0</v>
      </c>
      <c r="W40" s="45">
        <v>1</v>
      </c>
      <c r="X40" s="206">
        <f t="shared" si="1"/>
        <v>15</v>
      </c>
      <c r="Y40" s="206">
        <f t="shared" si="2"/>
        <v>0</v>
      </c>
    </row>
    <row r="41" spans="1:25" ht="33" customHeight="1" outlineLevel="1" x14ac:dyDescent="0.35">
      <c r="A41" s="41">
        <v>15</v>
      </c>
      <c r="B41" s="42" t="s">
        <v>100</v>
      </c>
      <c r="C41" s="72">
        <v>1703232</v>
      </c>
      <c r="D41" s="43">
        <f>'Аукцион туман+++'!J40</f>
        <v>30</v>
      </c>
      <c r="E41" s="44">
        <v>1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2</v>
      </c>
      <c r="M41" s="44">
        <v>0</v>
      </c>
      <c r="N41" s="44">
        <v>4</v>
      </c>
      <c r="O41" s="44">
        <v>0</v>
      </c>
      <c r="P41" s="44">
        <v>8</v>
      </c>
      <c r="Q41" s="44">
        <v>0</v>
      </c>
      <c r="R41" s="44">
        <v>3</v>
      </c>
      <c r="S41" s="44">
        <v>0</v>
      </c>
      <c r="T41" s="44">
        <v>0</v>
      </c>
      <c r="U41" s="44">
        <v>0</v>
      </c>
      <c r="V41" s="44">
        <v>0</v>
      </c>
      <c r="W41" s="45">
        <v>12</v>
      </c>
      <c r="X41" s="206">
        <f t="shared" si="1"/>
        <v>30</v>
      </c>
      <c r="Y41" s="206">
        <f t="shared" si="2"/>
        <v>0</v>
      </c>
    </row>
    <row r="42" spans="1:25" ht="33" customHeight="1" outlineLevel="1" x14ac:dyDescent="0.35">
      <c r="A42" s="41">
        <v>16</v>
      </c>
      <c r="B42" s="42" t="s">
        <v>101</v>
      </c>
      <c r="C42" s="72">
        <v>1703236</v>
      </c>
      <c r="D42" s="43">
        <f>'Аукцион туман+++'!J41</f>
        <v>68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30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38</v>
      </c>
      <c r="S42" s="44">
        <v>0</v>
      </c>
      <c r="T42" s="44">
        <v>0</v>
      </c>
      <c r="U42" s="44">
        <v>0</v>
      </c>
      <c r="V42" s="44">
        <v>0</v>
      </c>
      <c r="W42" s="45">
        <v>0</v>
      </c>
      <c r="X42" s="206">
        <f t="shared" si="1"/>
        <v>68</v>
      </c>
      <c r="Y42" s="206">
        <f t="shared" si="2"/>
        <v>0</v>
      </c>
    </row>
    <row r="43" spans="1:25" s="172" customFormat="1" ht="33" customHeight="1" x14ac:dyDescent="0.35">
      <c r="A43" s="166">
        <v>3</v>
      </c>
      <c r="B43" s="167" t="s">
        <v>5</v>
      </c>
      <c r="C43" s="168">
        <v>1706</v>
      </c>
      <c r="D43" s="169">
        <f>'Аукцион туман+++'!J42</f>
        <v>3113</v>
      </c>
      <c r="E43" s="170">
        <v>21</v>
      </c>
      <c r="F43" s="170">
        <v>0</v>
      </c>
      <c r="G43" s="170">
        <v>52</v>
      </c>
      <c r="H43" s="170">
        <v>43</v>
      </c>
      <c r="I43" s="170">
        <v>1916</v>
      </c>
      <c r="J43" s="170">
        <v>7</v>
      </c>
      <c r="K43" s="170">
        <v>9</v>
      </c>
      <c r="L43" s="170">
        <v>0</v>
      </c>
      <c r="M43" s="170">
        <v>20</v>
      </c>
      <c r="N43" s="170">
        <v>153</v>
      </c>
      <c r="O43" s="170">
        <v>1</v>
      </c>
      <c r="P43" s="170">
        <v>4</v>
      </c>
      <c r="Q43" s="170">
        <v>2</v>
      </c>
      <c r="R43" s="170">
        <v>104</v>
      </c>
      <c r="S43" s="170">
        <v>5</v>
      </c>
      <c r="T43" s="170">
        <v>0</v>
      </c>
      <c r="U43" s="170">
        <v>0</v>
      </c>
      <c r="V43" s="170">
        <v>56</v>
      </c>
      <c r="W43" s="171">
        <v>720</v>
      </c>
      <c r="X43" s="206">
        <f t="shared" si="1"/>
        <v>3113</v>
      </c>
      <c r="Y43" s="206">
        <f t="shared" si="2"/>
        <v>0</v>
      </c>
    </row>
    <row r="44" spans="1:25" ht="33" customHeight="1" outlineLevel="1" x14ac:dyDescent="0.35">
      <c r="A44" s="41">
        <v>1</v>
      </c>
      <c r="B44" s="42" t="s">
        <v>102</v>
      </c>
      <c r="C44" s="72">
        <v>1706401</v>
      </c>
      <c r="D44" s="43">
        <f>'Аукцион туман+++'!J43</f>
        <v>92</v>
      </c>
      <c r="E44" s="44">
        <v>1</v>
      </c>
      <c r="F44" s="44">
        <v>0</v>
      </c>
      <c r="G44" s="44">
        <v>0</v>
      </c>
      <c r="H44" s="44">
        <v>40</v>
      </c>
      <c r="I44" s="44">
        <v>36</v>
      </c>
      <c r="J44" s="44">
        <v>1</v>
      </c>
      <c r="K44" s="44">
        <v>0</v>
      </c>
      <c r="L44" s="44">
        <v>0</v>
      </c>
      <c r="M44" s="44">
        <v>0</v>
      </c>
      <c r="N44" s="44">
        <v>9</v>
      </c>
      <c r="O44" s="44">
        <v>0</v>
      </c>
      <c r="P44" s="44">
        <v>0</v>
      </c>
      <c r="Q44" s="44">
        <v>0</v>
      </c>
      <c r="R44" s="44">
        <v>4</v>
      </c>
      <c r="S44" s="44">
        <v>0</v>
      </c>
      <c r="T44" s="44">
        <v>0</v>
      </c>
      <c r="U44" s="44">
        <v>0</v>
      </c>
      <c r="V44" s="44">
        <v>0</v>
      </c>
      <c r="W44" s="45">
        <v>1</v>
      </c>
      <c r="X44" s="206">
        <f t="shared" si="1"/>
        <v>92</v>
      </c>
      <c r="Y44" s="206">
        <f t="shared" si="2"/>
        <v>0</v>
      </c>
    </row>
    <row r="45" spans="1:25" ht="33" customHeight="1" outlineLevel="1" x14ac:dyDescent="0.35">
      <c r="A45" s="41">
        <v>2</v>
      </c>
      <c r="B45" s="42" t="s">
        <v>103</v>
      </c>
      <c r="C45" s="72">
        <v>1706403</v>
      </c>
      <c r="D45" s="43">
        <f>'Аукцион туман+++'!J44</f>
        <v>103</v>
      </c>
      <c r="E45" s="44">
        <v>0</v>
      </c>
      <c r="F45" s="44">
        <v>0</v>
      </c>
      <c r="G45" s="44">
        <v>0</v>
      </c>
      <c r="H45" s="44">
        <v>3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31</v>
      </c>
      <c r="S45" s="44">
        <v>0</v>
      </c>
      <c r="T45" s="44">
        <v>0</v>
      </c>
      <c r="U45" s="44">
        <v>0</v>
      </c>
      <c r="V45" s="44">
        <v>0</v>
      </c>
      <c r="W45" s="45">
        <v>69</v>
      </c>
      <c r="X45" s="206">
        <f t="shared" si="1"/>
        <v>103</v>
      </c>
      <c r="Y45" s="206">
        <f t="shared" si="2"/>
        <v>0</v>
      </c>
    </row>
    <row r="46" spans="1:25" ht="33" customHeight="1" outlineLevel="1" x14ac:dyDescent="0.35">
      <c r="A46" s="41">
        <v>3</v>
      </c>
      <c r="B46" s="42" t="s">
        <v>104</v>
      </c>
      <c r="C46" s="72">
        <v>1706204</v>
      </c>
      <c r="D46" s="43">
        <f>'Аукцион туман+++'!J45</f>
        <v>290</v>
      </c>
      <c r="E46" s="44">
        <v>0</v>
      </c>
      <c r="F46" s="44">
        <v>0</v>
      </c>
      <c r="G46" s="44">
        <v>2</v>
      </c>
      <c r="H46" s="44">
        <v>0</v>
      </c>
      <c r="I46" s="44">
        <v>226</v>
      </c>
      <c r="J46" s="44">
        <v>0</v>
      </c>
      <c r="K46" s="44">
        <v>0</v>
      </c>
      <c r="L46" s="44">
        <v>0</v>
      </c>
      <c r="M46" s="44">
        <v>0</v>
      </c>
      <c r="N46" s="44">
        <v>15</v>
      </c>
      <c r="O46" s="44">
        <v>0</v>
      </c>
      <c r="P46" s="44">
        <v>1</v>
      </c>
      <c r="Q46" s="44">
        <v>0</v>
      </c>
      <c r="R46" s="44">
        <v>17</v>
      </c>
      <c r="S46" s="44">
        <v>0</v>
      </c>
      <c r="T46" s="44">
        <v>0</v>
      </c>
      <c r="U46" s="44">
        <v>0</v>
      </c>
      <c r="V46" s="44">
        <v>0</v>
      </c>
      <c r="W46" s="45">
        <v>29</v>
      </c>
      <c r="X46" s="206">
        <f t="shared" si="1"/>
        <v>290</v>
      </c>
      <c r="Y46" s="206">
        <f t="shared" si="2"/>
        <v>0</v>
      </c>
    </row>
    <row r="47" spans="1:25" ht="33" customHeight="1" outlineLevel="1" x14ac:dyDescent="0.35">
      <c r="A47" s="41">
        <v>4</v>
      </c>
      <c r="B47" s="42" t="s">
        <v>105</v>
      </c>
      <c r="C47" s="72">
        <v>1706207</v>
      </c>
      <c r="D47" s="43">
        <f>'Аукцион туман+++'!J46</f>
        <v>520</v>
      </c>
      <c r="E47" s="44">
        <v>1</v>
      </c>
      <c r="F47" s="44">
        <v>0</v>
      </c>
      <c r="G47" s="44">
        <v>26</v>
      </c>
      <c r="H47" s="44">
        <v>0</v>
      </c>
      <c r="I47" s="44">
        <v>437</v>
      </c>
      <c r="J47" s="44">
        <v>2</v>
      </c>
      <c r="K47" s="44">
        <v>6</v>
      </c>
      <c r="L47" s="44">
        <v>0</v>
      </c>
      <c r="M47" s="44">
        <v>2</v>
      </c>
      <c r="N47" s="44">
        <v>2</v>
      </c>
      <c r="O47" s="44">
        <v>0</v>
      </c>
      <c r="P47" s="44">
        <v>0</v>
      </c>
      <c r="Q47" s="44">
        <v>0</v>
      </c>
      <c r="R47" s="44">
        <v>1</v>
      </c>
      <c r="S47" s="44">
        <v>4</v>
      </c>
      <c r="T47" s="44">
        <v>0</v>
      </c>
      <c r="U47" s="44">
        <v>0</v>
      </c>
      <c r="V47" s="44">
        <v>0</v>
      </c>
      <c r="W47" s="45">
        <v>39</v>
      </c>
      <c r="X47" s="206">
        <f t="shared" si="1"/>
        <v>520</v>
      </c>
      <c r="Y47" s="206">
        <f t="shared" si="2"/>
        <v>0</v>
      </c>
    </row>
    <row r="48" spans="1:25" ht="33" customHeight="1" outlineLevel="1" x14ac:dyDescent="0.35">
      <c r="A48" s="41">
        <v>5</v>
      </c>
      <c r="B48" s="42" t="s">
        <v>106</v>
      </c>
      <c r="C48" s="72">
        <v>1706212</v>
      </c>
      <c r="D48" s="43">
        <f>'Аукцион туман+++'!J47</f>
        <v>145</v>
      </c>
      <c r="E48" s="44">
        <v>0</v>
      </c>
      <c r="F48" s="44">
        <v>0</v>
      </c>
      <c r="G48" s="44">
        <v>2</v>
      </c>
      <c r="H48" s="44">
        <v>0</v>
      </c>
      <c r="I48" s="44">
        <v>100</v>
      </c>
      <c r="J48" s="44">
        <v>2</v>
      </c>
      <c r="K48" s="44">
        <v>0</v>
      </c>
      <c r="L48" s="44">
        <v>0</v>
      </c>
      <c r="M48" s="44">
        <v>3</v>
      </c>
      <c r="N48" s="44">
        <v>11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5">
        <v>27</v>
      </c>
      <c r="X48" s="206">
        <f t="shared" si="1"/>
        <v>145</v>
      </c>
      <c r="Y48" s="206">
        <f t="shared" si="2"/>
        <v>0</v>
      </c>
    </row>
    <row r="49" spans="1:25" ht="33" customHeight="1" outlineLevel="1" x14ac:dyDescent="0.35">
      <c r="A49" s="41">
        <v>6</v>
      </c>
      <c r="B49" s="42" t="s">
        <v>107</v>
      </c>
      <c r="C49" s="72">
        <v>1706215</v>
      </c>
      <c r="D49" s="43">
        <f>'Аукцион туман+++'!J48</f>
        <v>106</v>
      </c>
      <c r="E49" s="44">
        <v>2</v>
      </c>
      <c r="F49" s="44">
        <v>0</v>
      </c>
      <c r="G49" s="44">
        <v>8</v>
      </c>
      <c r="H49" s="44">
        <v>0</v>
      </c>
      <c r="I49" s="44">
        <v>49</v>
      </c>
      <c r="J49" s="44">
        <v>0</v>
      </c>
      <c r="K49" s="44">
        <v>0</v>
      </c>
      <c r="L49" s="44">
        <v>0</v>
      </c>
      <c r="M49" s="44">
        <v>2</v>
      </c>
      <c r="N49" s="44">
        <v>0</v>
      </c>
      <c r="O49" s="44">
        <v>0</v>
      </c>
      <c r="P49" s="44">
        <v>1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5">
        <v>44</v>
      </c>
      <c r="X49" s="206">
        <f t="shared" si="1"/>
        <v>106</v>
      </c>
      <c r="Y49" s="206">
        <f t="shared" si="2"/>
        <v>0</v>
      </c>
    </row>
    <row r="50" spans="1:25" ht="33" customHeight="1" outlineLevel="1" x14ac:dyDescent="0.35">
      <c r="A50" s="41">
        <v>7</v>
      </c>
      <c r="B50" s="42" t="s">
        <v>108</v>
      </c>
      <c r="C50" s="72">
        <v>1706246</v>
      </c>
      <c r="D50" s="43">
        <f>'Аукцион туман+++'!J49</f>
        <v>243</v>
      </c>
      <c r="E50" s="44">
        <v>0</v>
      </c>
      <c r="F50" s="44">
        <v>0</v>
      </c>
      <c r="G50" s="44">
        <v>2</v>
      </c>
      <c r="H50" s="44">
        <v>0</v>
      </c>
      <c r="I50" s="44">
        <v>1</v>
      </c>
      <c r="J50" s="44">
        <v>0</v>
      </c>
      <c r="K50" s="44">
        <v>2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4</v>
      </c>
      <c r="S50" s="44">
        <v>0</v>
      </c>
      <c r="T50" s="44">
        <v>0</v>
      </c>
      <c r="U50" s="44">
        <v>0</v>
      </c>
      <c r="V50" s="44">
        <v>52</v>
      </c>
      <c r="W50" s="45">
        <v>182</v>
      </c>
      <c r="X50" s="206">
        <f t="shared" si="1"/>
        <v>243</v>
      </c>
      <c r="Y50" s="206">
        <f t="shared" si="2"/>
        <v>0</v>
      </c>
    </row>
    <row r="51" spans="1:25" ht="33" customHeight="1" outlineLevel="1" x14ac:dyDescent="0.35">
      <c r="A51" s="41">
        <v>8</v>
      </c>
      <c r="B51" s="42" t="s">
        <v>109</v>
      </c>
      <c r="C51" s="72">
        <v>1706219</v>
      </c>
      <c r="D51" s="43">
        <f>'Аукцион туман+++'!J50</f>
        <v>355</v>
      </c>
      <c r="E51" s="44">
        <v>0</v>
      </c>
      <c r="F51" s="44">
        <v>0</v>
      </c>
      <c r="G51" s="44">
        <v>0</v>
      </c>
      <c r="H51" s="44">
        <v>0</v>
      </c>
      <c r="I51" s="44">
        <v>171</v>
      </c>
      <c r="J51" s="44">
        <v>0</v>
      </c>
      <c r="K51" s="44">
        <v>0</v>
      </c>
      <c r="L51" s="44">
        <v>0</v>
      </c>
      <c r="M51" s="44">
        <v>0</v>
      </c>
      <c r="N51" s="44">
        <v>7</v>
      </c>
      <c r="O51" s="44">
        <v>1</v>
      </c>
      <c r="P51" s="44">
        <v>0</v>
      </c>
      <c r="Q51" s="44">
        <v>0</v>
      </c>
      <c r="R51" s="44">
        <v>32</v>
      </c>
      <c r="S51" s="44">
        <v>0</v>
      </c>
      <c r="T51" s="44">
        <v>0</v>
      </c>
      <c r="U51" s="44">
        <v>0</v>
      </c>
      <c r="V51" s="44">
        <v>1</v>
      </c>
      <c r="W51" s="45">
        <v>143</v>
      </c>
      <c r="X51" s="206">
        <f t="shared" si="1"/>
        <v>355</v>
      </c>
      <c r="Y51" s="206">
        <f t="shared" si="2"/>
        <v>0</v>
      </c>
    </row>
    <row r="52" spans="1:25" ht="33" customHeight="1" outlineLevel="1" x14ac:dyDescent="0.35">
      <c r="A52" s="41">
        <v>9</v>
      </c>
      <c r="B52" s="42" t="s">
        <v>110</v>
      </c>
      <c r="C52" s="72">
        <v>1706230</v>
      </c>
      <c r="D52" s="43">
        <f>'Аукцион туман+++'!J51</f>
        <v>296</v>
      </c>
      <c r="E52" s="44">
        <v>0</v>
      </c>
      <c r="F52" s="44">
        <v>0</v>
      </c>
      <c r="G52" s="44">
        <v>0</v>
      </c>
      <c r="H52" s="44">
        <v>0</v>
      </c>
      <c r="I52" s="44">
        <v>250</v>
      </c>
      <c r="J52" s="44">
        <v>1</v>
      </c>
      <c r="K52" s="44">
        <v>0</v>
      </c>
      <c r="L52" s="44">
        <v>0</v>
      </c>
      <c r="M52" s="44">
        <v>2</v>
      </c>
      <c r="N52" s="44">
        <v>5</v>
      </c>
      <c r="O52" s="44">
        <v>0</v>
      </c>
      <c r="P52" s="44">
        <v>0</v>
      </c>
      <c r="Q52" s="44">
        <v>0</v>
      </c>
      <c r="R52" s="44">
        <v>1</v>
      </c>
      <c r="S52" s="44">
        <v>0</v>
      </c>
      <c r="T52" s="44">
        <v>0</v>
      </c>
      <c r="U52" s="44">
        <v>0</v>
      </c>
      <c r="V52" s="44">
        <v>0</v>
      </c>
      <c r="W52" s="45">
        <v>37</v>
      </c>
      <c r="X52" s="206">
        <f t="shared" si="1"/>
        <v>296</v>
      </c>
      <c r="Y52" s="206">
        <f t="shared" si="2"/>
        <v>0</v>
      </c>
    </row>
    <row r="53" spans="1:25" ht="33" customHeight="1" outlineLevel="1" x14ac:dyDescent="0.35">
      <c r="A53" s="41">
        <v>10</v>
      </c>
      <c r="B53" s="42" t="s">
        <v>111</v>
      </c>
      <c r="C53" s="72">
        <v>1706240</v>
      </c>
      <c r="D53" s="43">
        <f>'Аукцион туман+++'!J52</f>
        <v>213</v>
      </c>
      <c r="E53" s="44">
        <v>1</v>
      </c>
      <c r="F53" s="44">
        <v>0</v>
      </c>
      <c r="G53" s="44">
        <v>0</v>
      </c>
      <c r="H53" s="44">
        <v>0</v>
      </c>
      <c r="I53" s="44">
        <v>140</v>
      </c>
      <c r="J53" s="44">
        <v>0</v>
      </c>
      <c r="K53" s="44">
        <v>0</v>
      </c>
      <c r="L53" s="44">
        <v>0</v>
      </c>
      <c r="M53" s="44">
        <v>8</v>
      </c>
      <c r="N53" s="44">
        <v>7</v>
      </c>
      <c r="O53" s="44">
        <v>0</v>
      </c>
      <c r="P53" s="44">
        <v>0</v>
      </c>
      <c r="Q53" s="44">
        <v>2</v>
      </c>
      <c r="R53" s="44">
        <v>3</v>
      </c>
      <c r="S53" s="44">
        <v>0</v>
      </c>
      <c r="T53" s="44">
        <v>0</v>
      </c>
      <c r="U53" s="44">
        <v>0</v>
      </c>
      <c r="V53" s="44">
        <v>0</v>
      </c>
      <c r="W53" s="45">
        <v>52</v>
      </c>
      <c r="X53" s="206">
        <f t="shared" si="1"/>
        <v>213</v>
      </c>
      <c r="Y53" s="206">
        <f t="shared" si="2"/>
        <v>0</v>
      </c>
    </row>
    <row r="54" spans="1:25" ht="33" customHeight="1" outlineLevel="1" x14ac:dyDescent="0.35">
      <c r="A54" s="41">
        <v>11</v>
      </c>
      <c r="B54" s="42" t="s">
        <v>112</v>
      </c>
      <c r="C54" s="72">
        <v>1706242</v>
      </c>
      <c r="D54" s="43">
        <f>'Аукцион туман+++'!J53</f>
        <v>514</v>
      </c>
      <c r="E54" s="44">
        <v>11</v>
      </c>
      <c r="F54" s="44">
        <v>0</v>
      </c>
      <c r="G54" s="44">
        <v>10</v>
      </c>
      <c r="H54" s="44">
        <v>0</v>
      </c>
      <c r="I54" s="44">
        <v>379</v>
      </c>
      <c r="J54" s="44">
        <v>1</v>
      </c>
      <c r="K54" s="44">
        <v>0</v>
      </c>
      <c r="L54" s="44">
        <v>0</v>
      </c>
      <c r="M54" s="44">
        <v>0</v>
      </c>
      <c r="N54" s="44">
        <v>92</v>
      </c>
      <c r="O54" s="44">
        <v>0</v>
      </c>
      <c r="P54" s="44">
        <v>0</v>
      </c>
      <c r="Q54" s="44">
        <v>0</v>
      </c>
      <c r="R54" s="44">
        <v>10</v>
      </c>
      <c r="S54" s="44">
        <v>0</v>
      </c>
      <c r="T54" s="44">
        <v>0</v>
      </c>
      <c r="U54" s="44">
        <v>0</v>
      </c>
      <c r="V54" s="44">
        <v>1</v>
      </c>
      <c r="W54" s="45">
        <v>10</v>
      </c>
      <c r="X54" s="206">
        <f t="shared" si="1"/>
        <v>514</v>
      </c>
      <c r="Y54" s="206">
        <f t="shared" si="2"/>
        <v>0</v>
      </c>
    </row>
    <row r="55" spans="1:25" ht="33" customHeight="1" outlineLevel="1" x14ac:dyDescent="0.35">
      <c r="A55" s="41">
        <v>12</v>
      </c>
      <c r="B55" s="42" t="s">
        <v>113</v>
      </c>
      <c r="C55" s="72">
        <v>1706258</v>
      </c>
      <c r="D55" s="43">
        <f>'Аукцион туман+++'!J54</f>
        <v>94</v>
      </c>
      <c r="E55" s="44">
        <v>0</v>
      </c>
      <c r="F55" s="44">
        <v>0</v>
      </c>
      <c r="G55" s="44">
        <v>2</v>
      </c>
      <c r="H55" s="44">
        <v>0</v>
      </c>
      <c r="I55" s="44">
        <v>43</v>
      </c>
      <c r="J55" s="44">
        <v>0</v>
      </c>
      <c r="K55" s="44">
        <v>1</v>
      </c>
      <c r="L55" s="44">
        <v>0</v>
      </c>
      <c r="M55" s="44">
        <v>0</v>
      </c>
      <c r="N55" s="44">
        <v>5</v>
      </c>
      <c r="O55" s="44">
        <v>0</v>
      </c>
      <c r="P55" s="44">
        <v>0</v>
      </c>
      <c r="Q55" s="44">
        <v>0</v>
      </c>
      <c r="R55" s="44">
        <v>0</v>
      </c>
      <c r="S55" s="44">
        <v>1</v>
      </c>
      <c r="T55" s="44">
        <v>0</v>
      </c>
      <c r="U55" s="44">
        <v>0</v>
      </c>
      <c r="V55" s="44">
        <v>2</v>
      </c>
      <c r="W55" s="45">
        <v>40</v>
      </c>
      <c r="X55" s="206">
        <f t="shared" si="1"/>
        <v>94</v>
      </c>
      <c r="Y55" s="206">
        <f t="shared" si="2"/>
        <v>0</v>
      </c>
    </row>
    <row r="56" spans="1:25" ht="33" customHeight="1" outlineLevel="1" x14ac:dyDescent="0.35">
      <c r="A56" s="41">
        <v>13</v>
      </c>
      <c r="B56" s="42" t="s">
        <v>114</v>
      </c>
      <c r="C56" s="72">
        <v>1706232</v>
      </c>
      <c r="D56" s="43">
        <f>'Аукцион туман+++'!J55</f>
        <v>142</v>
      </c>
      <c r="E56" s="44">
        <v>5</v>
      </c>
      <c r="F56" s="44">
        <v>0</v>
      </c>
      <c r="G56" s="44">
        <v>0</v>
      </c>
      <c r="H56" s="44">
        <v>0</v>
      </c>
      <c r="I56" s="44">
        <v>84</v>
      </c>
      <c r="J56" s="44">
        <v>0</v>
      </c>
      <c r="K56" s="44">
        <v>0</v>
      </c>
      <c r="L56" s="44">
        <v>0</v>
      </c>
      <c r="M56" s="44">
        <v>3</v>
      </c>
      <c r="N56" s="44">
        <v>0</v>
      </c>
      <c r="O56" s="44">
        <v>0</v>
      </c>
      <c r="P56" s="44">
        <v>2</v>
      </c>
      <c r="Q56" s="44">
        <v>0</v>
      </c>
      <c r="R56" s="44">
        <v>1</v>
      </c>
      <c r="S56" s="44">
        <v>0</v>
      </c>
      <c r="T56" s="44">
        <v>0</v>
      </c>
      <c r="U56" s="44">
        <v>0</v>
      </c>
      <c r="V56" s="44">
        <v>0</v>
      </c>
      <c r="W56" s="45">
        <v>47</v>
      </c>
      <c r="X56" s="206">
        <f t="shared" si="1"/>
        <v>142</v>
      </c>
      <c r="Y56" s="206">
        <f t="shared" si="2"/>
        <v>0</v>
      </c>
    </row>
    <row r="57" spans="1:25" s="172" customFormat="1" ht="33" customHeight="1" x14ac:dyDescent="0.35">
      <c r="A57" s="166">
        <v>4</v>
      </c>
      <c r="B57" s="167" t="s">
        <v>6</v>
      </c>
      <c r="C57" s="168">
        <v>1708</v>
      </c>
      <c r="D57" s="169">
        <f>'Аукцион туман+++'!J56</f>
        <v>4216</v>
      </c>
      <c r="E57" s="170">
        <v>65</v>
      </c>
      <c r="F57" s="170">
        <v>44</v>
      </c>
      <c r="G57" s="170">
        <v>25</v>
      </c>
      <c r="H57" s="170">
        <v>240</v>
      </c>
      <c r="I57" s="170">
        <v>1308</v>
      </c>
      <c r="J57" s="170">
        <v>586</v>
      </c>
      <c r="K57" s="170">
        <v>0</v>
      </c>
      <c r="L57" s="170">
        <v>318</v>
      </c>
      <c r="M57" s="170">
        <v>26</v>
      </c>
      <c r="N57" s="170">
        <v>98</v>
      </c>
      <c r="O57" s="170">
        <v>1</v>
      </c>
      <c r="P57" s="170">
        <v>18</v>
      </c>
      <c r="Q57" s="170">
        <v>1</v>
      </c>
      <c r="R57" s="170">
        <v>674</v>
      </c>
      <c r="S57" s="170">
        <v>13</v>
      </c>
      <c r="T57" s="170">
        <v>0</v>
      </c>
      <c r="U57" s="170">
        <v>0</v>
      </c>
      <c r="V57" s="170">
        <v>25</v>
      </c>
      <c r="W57" s="171">
        <v>774</v>
      </c>
      <c r="X57" s="206">
        <f t="shared" si="1"/>
        <v>4216</v>
      </c>
      <c r="Y57" s="206">
        <f t="shared" si="2"/>
        <v>0</v>
      </c>
    </row>
    <row r="58" spans="1:25" ht="33" customHeight="1" outlineLevel="1" x14ac:dyDescent="0.35">
      <c r="A58" s="41">
        <v>1</v>
      </c>
      <c r="B58" s="42" t="s">
        <v>115</v>
      </c>
      <c r="C58" s="72">
        <v>1708201</v>
      </c>
      <c r="D58" s="43">
        <f>'Аукцион туман+++'!J57</f>
        <v>25</v>
      </c>
      <c r="E58" s="44">
        <v>0</v>
      </c>
      <c r="F58" s="44">
        <v>0</v>
      </c>
      <c r="G58" s="44">
        <v>0</v>
      </c>
      <c r="H58" s="44">
        <v>0</v>
      </c>
      <c r="I58" s="44">
        <v>1</v>
      </c>
      <c r="J58" s="44">
        <v>0</v>
      </c>
      <c r="K58" s="44">
        <v>0</v>
      </c>
      <c r="L58" s="44">
        <v>0</v>
      </c>
      <c r="M58" s="44">
        <v>1</v>
      </c>
      <c r="N58" s="44">
        <v>14</v>
      </c>
      <c r="O58" s="44">
        <v>0</v>
      </c>
      <c r="P58" s="44">
        <v>0</v>
      </c>
      <c r="Q58" s="44">
        <v>0</v>
      </c>
      <c r="R58" s="44">
        <v>6</v>
      </c>
      <c r="S58" s="44">
        <v>0</v>
      </c>
      <c r="T58" s="44">
        <v>0</v>
      </c>
      <c r="U58" s="44">
        <v>0</v>
      </c>
      <c r="V58" s="44">
        <v>0</v>
      </c>
      <c r="W58" s="45">
        <v>3</v>
      </c>
      <c r="X58" s="206">
        <f t="shared" si="1"/>
        <v>25</v>
      </c>
      <c r="Y58" s="206">
        <f t="shared" si="2"/>
        <v>0</v>
      </c>
    </row>
    <row r="59" spans="1:25" ht="33" customHeight="1" outlineLevel="1" x14ac:dyDescent="0.35">
      <c r="A59" s="41">
        <v>2</v>
      </c>
      <c r="B59" s="42" t="s">
        <v>116</v>
      </c>
      <c r="C59" s="72">
        <v>1708204</v>
      </c>
      <c r="D59" s="43">
        <f>'Аукцион туман+++'!J58</f>
        <v>428</v>
      </c>
      <c r="E59" s="44">
        <v>1</v>
      </c>
      <c r="F59" s="44">
        <v>2</v>
      </c>
      <c r="G59" s="44">
        <v>0</v>
      </c>
      <c r="H59" s="44">
        <v>0</v>
      </c>
      <c r="I59" s="44">
        <v>27</v>
      </c>
      <c r="J59" s="44">
        <v>137</v>
      </c>
      <c r="K59" s="44">
        <v>0</v>
      </c>
      <c r="L59" s="44">
        <v>44</v>
      </c>
      <c r="M59" s="44">
        <v>14</v>
      </c>
      <c r="N59" s="44">
        <v>11</v>
      </c>
      <c r="O59" s="44">
        <v>0</v>
      </c>
      <c r="P59" s="44">
        <v>1</v>
      </c>
      <c r="Q59" s="44">
        <v>0</v>
      </c>
      <c r="R59" s="44">
        <v>95</v>
      </c>
      <c r="S59" s="44">
        <v>13</v>
      </c>
      <c r="T59" s="44">
        <v>0</v>
      </c>
      <c r="U59" s="44">
        <v>0</v>
      </c>
      <c r="V59" s="44">
        <v>0</v>
      </c>
      <c r="W59" s="45">
        <v>83</v>
      </c>
      <c r="X59" s="206">
        <f t="shared" si="1"/>
        <v>428</v>
      </c>
      <c r="Y59" s="206">
        <f t="shared" si="2"/>
        <v>0</v>
      </c>
    </row>
    <row r="60" spans="1:25" ht="33" customHeight="1" outlineLevel="1" x14ac:dyDescent="0.35">
      <c r="A60" s="41">
        <v>3</v>
      </c>
      <c r="B60" s="42" t="s">
        <v>117</v>
      </c>
      <c r="C60" s="72">
        <v>1708209</v>
      </c>
      <c r="D60" s="43">
        <f>'Аукцион туман+++'!J59</f>
        <v>47</v>
      </c>
      <c r="E60" s="44">
        <v>0</v>
      </c>
      <c r="F60" s="44">
        <v>0</v>
      </c>
      <c r="G60" s="44">
        <v>0</v>
      </c>
      <c r="H60" s="44">
        <v>0</v>
      </c>
      <c r="I60" s="44">
        <v>1</v>
      </c>
      <c r="J60" s="44">
        <v>0</v>
      </c>
      <c r="K60" s="44">
        <v>0</v>
      </c>
      <c r="L60" s="44">
        <v>0</v>
      </c>
      <c r="M60" s="44">
        <v>4</v>
      </c>
      <c r="N60" s="44">
        <v>3</v>
      </c>
      <c r="O60" s="44">
        <v>0</v>
      </c>
      <c r="P60" s="44">
        <v>6</v>
      </c>
      <c r="Q60" s="44">
        <v>0</v>
      </c>
      <c r="R60" s="44">
        <v>3</v>
      </c>
      <c r="S60" s="44">
        <v>0</v>
      </c>
      <c r="T60" s="44">
        <v>0</v>
      </c>
      <c r="U60" s="44">
        <v>0</v>
      </c>
      <c r="V60" s="44">
        <v>0</v>
      </c>
      <c r="W60" s="45">
        <v>30</v>
      </c>
      <c r="X60" s="206">
        <f t="shared" si="1"/>
        <v>47</v>
      </c>
      <c r="Y60" s="206">
        <f t="shared" si="2"/>
        <v>0</v>
      </c>
    </row>
    <row r="61" spans="1:25" ht="33" customHeight="1" outlineLevel="1" x14ac:dyDescent="0.35">
      <c r="A61" s="41">
        <v>4</v>
      </c>
      <c r="B61" s="42" t="s">
        <v>118</v>
      </c>
      <c r="C61" s="72">
        <v>1708212</v>
      </c>
      <c r="D61" s="43">
        <f>'Аукцион туман+++'!J60</f>
        <v>651</v>
      </c>
      <c r="E61" s="44">
        <v>58</v>
      </c>
      <c r="F61" s="44">
        <v>40</v>
      </c>
      <c r="G61" s="44">
        <v>19</v>
      </c>
      <c r="H61" s="44">
        <v>0</v>
      </c>
      <c r="I61" s="44">
        <v>416</v>
      </c>
      <c r="J61" s="44">
        <v>77</v>
      </c>
      <c r="K61" s="44">
        <v>0</v>
      </c>
      <c r="L61" s="44">
        <v>1</v>
      </c>
      <c r="M61" s="44">
        <v>0</v>
      </c>
      <c r="N61" s="44">
        <v>0</v>
      </c>
      <c r="O61" s="44">
        <v>1</v>
      </c>
      <c r="P61" s="44">
        <v>0</v>
      </c>
      <c r="Q61" s="44">
        <v>0</v>
      </c>
      <c r="R61" s="44">
        <v>14</v>
      </c>
      <c r="S61" s="44">
        <v>0</v>
      </c>
      <c r="T61" s="44">
        <v>0</v>
      </c>
      <c r="U61" s="44">
        <v>0</v>
      </c>
      <c r="V61" s="44">
        <v>0</v>
      </c>
      <c r="W61" s="45">
        <v>25</v>
      </c>
      <c r="X61" s="206">
        <f t="shared" si="1"/>
        <v>651</v>
      </c>
      <c r="Y61" s="206">
        <f t="shared" si="2"/>
        <v>0</v>
      </c>
    </row>
    <row r="62" spans="1:25" ht="33" customHeight="1" outlineLevel="1" x14ac:dyDescent="0.35">
      <c r="A62" s="41">
        <v>5</v>
      </c>
      <c r="B62" s="42" t="s">
        <v>119</v>
      </c>
      <c r="C62" s="72">
        <v>1708215</v>
      </c>
      <c r="D62" s="43">
        <f>'Аукцион туман+++'!J61</f>
        <v>217</v>
      </c>
      <c r="E62" s="44">
        <v>3</v>
      </c>
      <c r="F62" s="44">
        <v>0</v>
      </c>
      <c r="G62" s="44">
        <v>1</v>
      </c>
      <c r="H62" s="44">
        <v>0</v>
      </c>
      <c r="I62" s="44">
        <v>13</v>
      </c>
      <c r="J62" s="44">
        <v>38</v>
      </c>
      <c r="K62" s="44">
        <v>0</v>
      </c>
      <c r="L62" s="44">
        <v>0</v>
      </c>
      <c r="M62" s="44">
        <v>0</v>
      </c>
      <c r="N62" s="44">
        <v>4</v>
      </c>
      <c r="O62" s="44">
        <v>0</v>
      </c>
      <c r="P62" s="44">
        <v>9</v>
      </c>
      <c r="Q62" s="44">
        <v>0</v>
      </c>
      <c r="R62" s="44">
        <v>131</v>
      </c>
      <c r="S62" s="44">
        <v>0</v>
      </c>
      <c r="T62" s="44">
        <v>0</v>
      </c>
      <c r="U62" s="44">
        <v>0</v>
      </c>
      <c r="V62" s="44">
        <v>1</v>
      </c>
      <c r="W62" s="45">
        <v>17</v>
      </c>
      <c r="X62" s="206">
        <f t="shared" si="1"/>
        <v>217</v>
      </c>
      <c r="Y62" s="206">
        <f t="shared" si="2"/>
        <v>0</v>
      </c>
    </row>
    <row r="63" spans="1:25" ht="33" customHeight="1" outlineLevel="1" x14ac:dyDescent="0.35">
      <c r="A63" s="41">
        <v>6</v>
      </c>
      <c r="B63" s="42" t="s">
        <v>120</v>
      </c>
      <c r="C63" s="72">
        <v>1708220</v>
      </c>
      <c r="D63" s="43">
        <f>'Аукцион туман+++'!J62</f>
        <v>185</v>
      </c>
      <c r="E63" s="44">
        <v>0</v>
      </c>
      <c r="F63" s="44">
        <v>0</v>
      </c>
      <c r="G63" s="44">
        <v>0</v>
      </c>
      <c r="H63" s="44">
        <v>0</v>
      </c>
      <c r="I63" s="44">
        <v>53</v>
      </c>
      <c r="J63" s="44">
        <v>0</v>
      </c>
      <c r="K63" s="44">
        <v>0</v>
      </c>
      <c r="L63" s="44">
        <v>0</v>
      </c>
      <c r="M63" s="44">
        <v>3</v>
      </c>
      <c r="N63" s="44">
        <v>3</v>
      </c>
      <c r="O63" s="44">
        <v>0</v>
      </c>
      <c r="P63" s="44">
        <v>0</v>
      </c>
      <c r="Q63" s="44">
        <v>1</v>
      </c>
      <c r="R63" s="44">
        <v>34</v>
      </c>
      <c r="S63" s="44">
        <v>0</v>
      </c>
      <c r="T63" s="44">
        <v>0</v>
      </c>
      <c r="U63" s="44">
        <v>0</v>
      </c>
      <c r="V63" s="44">
        <v>0</v>
      </c>
      <c r="W63" s="45">
        <v>91</v>
      </c>
      <c r="X63" s="206">
        <f t="shared" si="1"/>
        <v>185</v>
      </c>
      <c r="Y63" s="206">
        <f t="shared" si="2"/>
        <v>0</v>
      </c>
    </row>
    <row r="64" spans="1:25" ht="33" customHeight="1" outlineLevel="1" x14ac:dyDescent="0.35">
      <c r="A64" s="41">
        <v>7</v>
      </c>
      <c r="B64" s="42" t="s">
        <v>121</v>
      </c>
      <c r="C64" s="72">
        <v>1708218</v>
      </c>
      <c r="D64" s="43">
        <f>'Аукцион туман+++'!J63</f>
        <v>611</v>
      </c>
      <c r="E64" s="44">
        <v>2</v>
      </c>
      <c r="F64" s="44">
        <v>0</v>
      </c>
      <c r="G64" s="44">
        <v>0</v>
      </c>
      <c r="H64" s="44">
        <v>0</v>
      </c>
      <c r="I64" s="44">
        <v>455</v>
      </c>
      <c r="J64" s="44">
        <v>0</v>
      </c>
      <c r="K64" s="44">
        <v>0</v>
      </c>
      <c r="L64" s="44">
        <v>0</v>
      </c>
      <c r="M64" s="44">
        <v>1</v>
      </c>
      <c r="N64" s="44">
        <v>9</v>
      </c>
      <c r="O64" s="44">
        <v>0</v>
      </c>
      <c r="P64" s="44">
        <v>1</v>
      </c>
      <c r="Q64" s="44">
        <v>0</v>
      </c>
      <c r="R64" s="44">
        <v>29</v>
      </c>
      <c r="S64" s="44">
        <v>0</v>
      </c>
      <c r="T64" s="44">
        <v>0</v>
      </c>
      <c r="U64" s="44">
        <v>0</v>
      </c>
      <c r="V64" s="44">
        <v>9</v>
      </c>
      <c r="W64" s="45">
        <v>105</v>
      </c>
      <c r="X64" s="206">
        <f t="shared" si="1"/>
        <v>611</v>
      </c>
      <c r="Y64" s="206">
        <f t="shared" si="2"/>
        <v>0</v>
      </c>
    </row>
    <row r="65" spans="1:25" ht="33" customHeight="1" outlineLevel="1" x14ac:dyDescent="0.35">
      <c r="A65" s="41">
        <v>8</v>
      </c>
      <c r="B65" s="42" t="s">
        <v>122</v>
      </c>
      <c r="C65" s="72">
        <v>1708225</v>
      </c>
      <c r="D65" s="43">
        <f>'Аукцион туман+++'!J64</f>
        <v>73</v>
      </c>
      <c r="E65" s="44">
        <v>0</v>
      </c>
      <c r="F65" s="44">
        <v>0</v>
      </c>
      <c r="G65" s="44">
        <v>0</v>
      </c>
      <c r="H65" s="44">
        <v>0</v>
      </c>
      <c r="I65" s="44">
        <v>44</v>
      </c>
      <c r="J65" s="44">
        <v>0</v>
      </c>
      <c r="K65" s="44">
        <v>0</v>
      </c>
      <c r="L65" s="44">
        <v>0</v>
      </c>
      <c r="M65" s="44">
        <v>0</v>
      </c>
      <c r="N65" s="44">
        <v>8</v>
      </c>
      <c r="O65" s="44">
        <v>0</v>
      </c>
      <c r="P65" s="44">
        <v>0</v>
      </c>
      <c r="Q65" s="44">
        <v>0</v>
      </c>
      <c r="R65" s="44">
        <v>7</v>
      </c>
      <c r="S65" s="44">
        <v>0</v>
      </c>
      <c r="T65" s="44">
        <v>0</v>
      </c>
      <c r="U65" s="44">
        <v>0</v>
      </c>
      <c r="V65" s="44">
        <v>0</v>
      </c>
      <c r="W65" s="45">
        <v>14</v>
      </c>
      <c r="X65" s="206">
        <f t="shared" si="1"/>
        <v>73</v>
      </c>
      <c r="Y65" s="206">
        <f t="shared" si="2"/>
        <v>0</v>
      </c>
    </row>
    <row r="66" spans="1:25" ht="33" customHeight="1" outlineLevel="1" x14ac:dyDescent="0.35">
      <c r="A66" s="41">
        <v>9</v>
      </c>
      <c r="B66" s="42" t="s">
        <v>123</v>
      </c>
      <c r="C66" s="72">
        <v>1708223</v>
      </c>
      <c r="D66" s="43">
        <f>'Аукцион туман+++'!J65</f>
        <v>140</v>
      </c>
      <c r="E66" s="44">
        <v>0</v>
      </c>
      <c r="F66" s="44">
        <v>0</v>
      </c>
      <c r="G66" s="44">
        <v>0</v>
      </c>
      <c r="H66" s="44">
        <v>0</v>
      </c>
      <c r="I66" s="44">
        <v>38</v>
      </c>
      <c r="J66" s="44">
        <v>0</v>
      </c>
      <c r="K66" s="44">
        <v>0</v>
      </c>
      <c r="L66" s="44">
        <v>3</v>
      </c>
      <c r="M66" s="44">
        <v>0</v>
      </c>
      <c r="N66" s="44">
        <v>14</v>
      </c>
      <c r="O66" s="44">
        <v>0</v>
      </c>
      <c r="P66" s="44">
        <v>0</v>
      </c>
      <c r="Q66" s="44">
        <v>0</v>
      </c>
      <c r="R66" s="44">
        <v>43</v>
      </c>
      <c r="S66" s="44">
        <v>0</v>
      </c>
      <c r="T66" s="44">
        <v>0</v>
      </c>
      <c r="U66" s="44">
        <v>0</v>
      </c>
      <c r="V66" s="44">
        <v>0</v>
      </c>
      <c r="W66" s="45">
        <v>42</v>
      </c>
      <c r="X66" s="206">
        <f t="shared" si="1"/>
        <v>140</v>
      </c>
      <c r="Y66" s="206">
        <f t="shared" si="2"/>
        <v>0</v>
      </c>
    </row>
    <row r="67" spans="1:25" ht="33" customHeight="1" outlineLevel="1" x14ac:dyDescent="0.35">
      <c r="A67" s="41">
        <v>10</v>
      </c>
      <c r="B67" s="42" t="s">
        <v>124</v>
      </c>
      <c r="C67" s="72">
        <v>1708228</v>
      </c>
      <c r="D67" s="43">
        <f>'Аукцион туман+++'!J66</f>
        <v>88</v>
      </c>
      <c r="E67" s="44">
        <v>0</v>
      </c>
      <c r="F67" s="44">
        <v>1</v>
      </c>
      <c r="G67" s="44">
        <v>0</v>
      </c>
      <c r="H67" s="44">
        <v>0</v>
      </c>
      <c r="I67" s="44">
        <v>19</v>
      </c>
      <c r="J67" s="44">
        <v>0</v>
      </c>
      <c r="K67" s="44">
        <v>0</v>
      </c>
      <c r="L67" s="44">
        <v>0</v>
      </c>
      <c r="M67" s="44">
        <v>2</v>
      </c>
      <c r="N67" s="44">
        <v>7</v>
      </c>
      <c r="O67" s="44">
        <v>0</v>
      </c>
      <c r="P67" s="44">
        <v>0</v>
      </c>
      <c r="Q67" s="44">
        <v>0</v>
      </c>
      <c r="R67" s="44">
        <v>2</v>
      </c>
      <c r="S67" s="44">
        <v>0</v>
      </c>
      <c r="T67" s="44">
        <v>0</v>
      </c>
      <c r="U67" s="44">
        <v>0</v>
      </c>
      <c r="V67" s="44">
        <v>0</v>
      </c>
      <c r="W67" s="45">
        <v>57</v>
      </c>
      <c r="X67" s="206">
        <f t="shared" si="1"/>
        <v>88</v>
      </c>
      <c r="Y67" s="206">
        <f t="shared" si="2"/>
        <v>0</v>
      </c>
    </row>
    <row r="68" spans="1:25" ht="33" customHeight="1" outlineLevel="1" x14ac:dyDescent="0.35">
      <c r="A68" s="41">
        <v>11</v>
      </c>
      <c r="B68" s="42" t="s">
        <v>125</v>
      </c>
      <c r="C68" s="72">
        <v>1708235</v>
      </c>
      <c r="D68" s="43">
        <f>'Аукцион туман+++'!J67</f>
        <v>956</v>
      </c>
      <c r="E68" s="44">
        <v>0</v>
      </c>
      <c r="F68" s="44">
        <v>1</v>
      </c>
      <c r="G68" s="44">
        <v>2</v>
      </c>
      <c r="H68" s="44">
        <v>223</v>
      </c>
      <c r="I68" s="44">
        <v>80</v>
      </c>
      <c r="J68" s="44">
        <v>334</v>
      </c>
      <c r="K68" s="44">
        <v>0</v>
      </c>
      <c r="L68" s="44">
        <v>170</v>
      </c>
      <c r="M68" s="44">
        <v>0</v>
      </c>
      <c r="N68" s="44">
        <v>3</v>
      </c>
      <c r="O68" s="44">
        <v>0</v>
      </c>
      <c r="P68" s="44">
        <v>1</v>
      </c>
      <c r="Q68" s="44">
        <v>0</v>
      </c>
      <c r="R68" s="44">
        <v>72</v>
      </c>
      <c r="S68" s="44">
        <v>0</v>
      </c>
      <c r="T68" s="44">
        <v>0</v>
      </c>
      <c r="U68" s="44">
        <v>0</v>
      </c>
      <c r="V68" s="44">
        <v>0</v>
      </c>
      <c r="W68" s="45">
        <v>70</v>
      </c>
      <c r="X68" s="206">
        <f t="shared" si="1"/>
        <v>956</v>
      </c>
      <c r="Y68" s="206">
        <f t="shared" si="2"/>
        <v>0</v>
      </c>
    </row>
    <row r="69" spans="1:25" ht="33" customHeight="1" outlineLevel="1" x14ac:dyDescent="0.35">
      <c r="A69" s="41">
        <v>12</v>
      </c>
      <c r="B69" s="42" t="s">
        <v>126</v>
      </c>
      <c r="C69" s="72">
        <v>1708401</v>
      </c>
      <c r="D69" s="43">
        <f>'Аукцион туман+++'!J68</f>
        <v>351</v>
      </c>
      <c r="E69" s="44">
        <v>1</v>
      </c>
      <c r="F69" s="44">
        <v>0</v>
      </c>
      <c r="G69" s="44">
        <v>3</v>
      </c>
      <c r="H69" s="44">
        <v>17</v>
      </c>
      <c r="I69" s="44">
        <v>110</v>
      </c>
      <c r="J69" s="44">
        <v>0</v>
      </c>
      <c r="K69" s="44">
        <v>0</v>
      </c>
      <c r="L69" s="44">
        <v>4</v>
      </c>
      <c r="M69" s="44">
        <v>1</v>
      </c>
      <c r="N69" s="44">
        <v>0</v>
      </c>
      <c r="O69" s="44">
        <v>0</v>
      </c>
      <c r="P69" s="44">
        <v>0</v>
      </c>
      <c r="Q69" s="44">
        <v>0</v>
      </c>
      <c r="R69" s="44">
        <v>115</v>
      </c>
      <c r="S69" s="44">
        <v>0</v>
      </c>
      <c r="T69" s="44">
        <v>0</v>
      </c>
      <c r="U69" s="44">
        <v>0</v>
      </c>
      <c r="V69" s="44">
        <v>0</v>
      </c>
      <c r="W69" s="45">
        <v>100</v>
      </c>
      <c r="X69" s="206">
        <f t="shared" si="1"/>
        <v>351</v>
      </c>
      <c r="Y69" s="206">
        <f t="shared" si="2"/>
        <v>0</v>
      </c>
    </row>
    <row r="70" spans="1:25" ht="33" customHeight="1" outlineLevel="1" x14ac:dyDescent="0.35">
      <c r="A70" s="41">
        <v>13</v>
      </c>
      <c r="B70" s="42" t="s">
        <v>127</v>
      </c>
      <c r="C70" s="72">
        <v>1708237</v>
      </c>
      <c r="D70" s="43">
        <f>'Аукцион туман+++'!J69</f>
        <v>444</v>
      </c>
      <c r="E70" s="44">
        <v>0</v>
      </c>
      <c r="F70" s="44">
        <v>0</v>
      </c>
      <c r="G70" s="44">
        <v>0</v>
      </c>
      <c r="H70" s="44">
        <v>0</v>
      </c>
      <c r="I70" s="44">
        <v>51</v>
      </c>
      <c r="J70" s="44">
        <v>0</v>
      </c>
      <c r="K70" s="44">
        <v>0</v>
      </c>
      <c r="L70" s="44">
        <v>96</v>
      </c>
      <c r="M70" s="44">
        <v>0</v>
      </c>
      <c r="N70" s="44">
        <v>22</v>
      </c>
      <c r="O70" s="44">
        <v>0</v>
      </c>
      <c r="P70" s="44">
        <v>0</v>
      </c>
      <c r="Q70" s="44">
        <v>0</v>
      </c>
      <c r="R70" s="44">
        <v>123</v>
      </c>
      <c r="S70" s="44">
        <v>0</v>
      </c>
      <c r="T70" s="44">
        <v>0</v>
      </c>
      <c r="U70" s="44">
        <v>0</v>
      </c>
      <c r="V70" s="44">
        <v>15</v>
      </c>
      <c r="W70" s="45">
        <v>137</v>
      </c>
      <c r="X70" s="206">
        <f t="shared" si="1"/>
        <v>444</v>
      </c>
      <c r="Y70" s="206">
        <f t="shared" si="2"/>
        <v>0</v>
      </c>
    </row>
    <row r="71" spans="1:25" s="172" customFormat="1" ht="33" customHeight="1" x14ac:dyDescent="0.35">
      <c r="A71" s="166">
        <v>5</v>
      </c>
      <c r="B71" s="167" t="s">
        <v>7</v>
      </c>
      <c r="C71" s="168">
        <v>1710</v>
      </c>
      <c r="D71" s="169">
        <f>'Аукцион туман+++'!J70</f>
        <v>1289</v>
      </c>
      <c r="E71" s="170">
        <v>0</v>
      </c>
      <c r="F71" s="170">
        <v>0</v>
      </c>
      <c r="G71" s="170">
        <v>19</v>
      </c>
      <c r="H71" s="170">
        <v>23</v>
      </c>
      <c r="I71" s="170">
        <v>0</v>
      </c>
      <c r="J71" s="170">
        <v>10</v>
      </c>
      <c r="K71" s="170">
        <v>0</v>
      </c>
      <c r="L71" s="170">
        <v>189</v>
      </c>
      <c r="M71" s="170">
        <v>9</v>
      </c>
      <c r="N71" s="170">
        <v>94</v>
      </c>
      <c r="O71" s="170">
        <v>0</v>
      </c>
      <c r="P71" s="170">
        <v>20</v>
      </c>
      <c r="Q71" s="170">
        <v>7</v>
      </c>
      <c r="R71" s="170">
        <v>395</v>
      </c>
      <c r="S71" s="170">
        <v>30</v>
      </c>
      <c r="T71" s="170">
        <v>0</v>
      </c>
      <c r="U71" s="170">
        <v>0</v>
      </c>
      <c r="V71" s="170">
        <v>1</v>
      </c>
      <c r="W71" s="171">
        <v>492</v>
      </c>
      <c r="X71" s="206">
        <f t="shared" si="1"/>
        <v>1289</v>
      </c>
      <c r="Y71" s="206">
        <f t="shared" si="2"/>
        <v>0</v>
      </c>
    </row>
    <row r="72" spans="1:25" ht="33" customHeight="1" outlineLevel="1" x14ac:dyDescent="0.35">
      <c r="A72" s="41">
        <v>1</v>
      </c>
      <c r="B72" s="42" t="s">
        <v>128</v>
      </c>
      <c r="C72" s="72">
        <v>1710401</v>
      </c>
      <c r="D72" s="43">
        <f>'Аукцион туман+++'!J71</f>
        <v>102</v>
      </c>
      <c r="E72" s="44">
        <v>0</v>
      </c>
      <c r="F72" s="44">
        <v>0</v>
      </c>
      <c r="G72" s="44">
        <v>1</v>
      </c>
      <c r="H72" s="44">
        <v>0</v>
      </c>
      <c r="I72" s="44">
        <v>0</v>
      </c>
      <c r="J72" s="44">
        <v>3</v>
      </c>
      <c r="K72" s="44">
        <v>0</v>
      </c>
      <c r="L72" s="44">
        <v>0</v>
      </c>
      <c r="M72" s="44">
        <v>2</v>
      </c>
      <c r="N72" s="44">
        <v>2</v>
      </c>
      <c r="O72" s="44">
        <v>0</v>
      </c>
      <c r="P72" s="44">
        <v>0</v>
      </c>
      <c r="Q72" s="44">
        <v>0</v>
      </c>
      <c r="R72" s="44">
        <v>75</v>
      </c>
      <c r="S72" s="44">
        <v>0</v>
      </c>
      <c r="T72" s="44">
        <v>0</v>
      </c>
      <c r="U72" s="44">
        <v>0</v>
      </c>
      <c r="V72" s="44">
        <v>0</v>
      </c>
      <c r="W72" s="45">
        <v>19</v>
      </c>
      <c r="X72" s="206">
        <f t="shared" ref="X72:X135" si="3">+SUM(E72:W72)</f>
        <v>102</v>
      </c>
      <c r="Y72" s="206">
        <f t="shared" ref="Y72:Y135" si="4">+D72-X72</f>
        <v>0</v>
      </c>
    </row>
    <row r="73" spans="1:25" ht="33" customHeight="1" outlineLevel="1" x14ac:dyDescent="0.35">
      <c r="A73" s="41">
        <v>2</v>
      </c>
      <c r="B73" s="42" t="s">
        <v>129</v>
      </c>
      <c r="C73" s="72">
        <v>1710405</v>
      </c>
      <c r="D73" s="43">
        <f>'Аукцион туман+++'!J72</f>
        <v>31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8</v>
      </c>
      <c r="O73" s="44">
        <v>0</v>
      </c>
      <c r="P73" s="44">
        <v>1</v>
      </c>
      <c r="Q73" s="44">
        <v>0</v>
      </c>
      <c r="R73" s="44">
        <v>3</v>
      </c>
      <c r="S73" s="44">
        <v>0</v>
      </c>
      <c r="T73" s="44">
        <v>0</v>
      </c>
      <c r="U73" s="44">
        <v>0</v>
      </c>
      <c r="V73" s="44">
        <v>0</v>
      </c>
      <c r="W73" s="45">
        <v>19</v>
      </c>
      <c r="X73" s="206">
        <f t="shared" si="3"/>
        <v>31</v>
      </c>
      <c r="Y73" s="206">
        <f t="shared" si="4"/>
        <v>0</v>
      </c>
    </row>
    <row r="74" spans="1:25" ht="33" customHeight="1" outlineLevel="1" x14ac:dyDescent="0.35">
      <c r="A74" s="41">
        <v>3</v>
      </c>
      <c r="B74" s="42" t="s">
        <v>130</v>
      </c>
      <c r="C74" s="72">
        <v>1710207</v>
      </c>
      <c r="D74" s="43">
        <f>'Аукцион туман+++'!J73</f>
        <v>405</v>
      </c>
      <c r="E74" s="44">
        <v>0</v>
      </c>
      <c r="F74" s="44">
        <v>0</v>
      </c>
      <c r="G74" s="44">
        <v>13</v>
      </c>
      <c r="H74" s="44">
        <v>11</v>
      </c>
      <c r="I74" s="44">
        <v>0</v>
      </c>
      <c r="J74" s="44">
        <v>0</v>
      </c>
      <c r="K74" s="44">
        <v>0</v>
      </c>
      <c r="L74" s="44">
        <v>176</v>
      </c>
      <c r="M74" s="44">
        <v>0</v>
      </c>
      <c r="N74" s="44">
        <v>0</v>
      </c>
      <c r="O74" s="44">
        <v>0</v>
      </c>
      <c r="P74" s="44">
        <v>19</v>
      </c>
      <c r="Q74" s="44">
        <v>0</v>
      </c>
      <c r="R74" s="44">
        <v>72</v>
      </c>
      <c r="S74" s="44">
        <v>24</v>
      </c>
      <c r="T74" s="44">
        <v>0</v>
      </c>
      <c r="U74" s="44">
        <v>0</v>
      </c>
      <c r="V74" s="44">
        <v>0</v>
      </c>
      <c r="W74" s="45">
        <v>90</v>
      </c>
      <c r="X74" s="206">
        <f t="shared" si="3"/>
        <v>405</v>
      </c>
      <c r="Y74" s="206">
        <f t="shared" si="4"/>
        <v>0</v>
      </c>
    </row>
    <row r="75" spans="1:25" ht="33" customHeight="1" outlineLevel="1" x14ac:dyDescent="0.35">
      <c r="A75" s="41">
        <v>4</v>
      </c>
      <c r="B75" s="42" t="s">
        <v>131</v>
      </c>
      <c r="C75" s="72">
        <v>1710212</v>
      </c>
      <c r="D75" s="43">
        <f>'Аукцион туман+++'!J74</f>
        <v>59</v>
      </c>
      <c r="E75" s="44">
        <v>0</v>
      </c>
      <c r="F75" s="44">
        <v>0</v>
      </c>
      <c r="G75" s="44">
        <v>1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2</v>
      </c>
      <c r="N75" s="44">
        <v>13</v>
      </c>
      <c r="O75" s="44">
        <v>0</v>
      </c>
      <c r="P75" s="44">
        <v>0</v>
      </c>
      <c r="Q75" s="44">
        <v>0</v>
      </c>
      <c r="R75" s="44">
        <v>21</v>
      </c>
      <c r="S75" s="44">
        <v>0</v>
      </c>
      <c r="T75" s="44">
        <v>0</v>
      </c>
      <c r="U75" s="44">
        <v>0</v>
      </c>
      <c r="V75" s="44">
        <v>0</v>
      </c>
      <c r="W75" s="45">
        <v>22</v>
      </c>
      <c r="X75" s="206">
        <f t="shared" si="3"/>
        <v>59</v>
      </c>
      <c r="Y75" s="206">
        <f t="shared" si="4"/>
        <v>0</v>
      </c>
    </row>
    <row r="76" spans="1:25" ht="33" customHeight="1" outlineLevel="1" x14ac:dyDescent="0.35">
      <c r="A76" s="41">
        <v>5</v>
      </c>
      <c r="B76" s="42" t="s">
        <v>132</v>
      </c>
      <c r="C76" s="72">
        <v>1710220</v>
      </c>
      <c r="D76" s="43">
        <f>'Аукцион туман+++'!J75</f>
        <v>77</v>
      </c>
      <c r="E76" s="44">
        <v>0</v>
      </c>
      <c r="F76" s="44">
        <v>0</v>
      </c>
      <c r="G76" s="44">
        <v>1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24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1</v>
      </c>
      <c r="W76" s="45">
        <v>51</v>
      </c>
      <c r="X76" s="206">
        <f t="shared" si="3"/>
        <v>77</v>
      </c>
      <c r="Y76" s="206">
        <f t="shared" si="4"/>
        <v>0</v>
      </c>
    </row>
    <row r="77" spans="1:25" ht="33" customHeight="1" outlineLevel="1" x14ac:dyDescent="0.35">
      <c r="A77" s="41">
        <v>6</v>
      </c>
      <c r="B77" s="42" t="s">
        <v>133</v>
      </c>
      <c r="C77" s="72">
        <v>1710224</v>
      </c>
      <c r="D77" s="43">
        <f>'Аукцион туман+++'!J76</f>
        <v>34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7</v>
      </c>
      <c r="K77" s="44">
        <v>0</v>
      </c>
      <c r="L77" s="44">
        <v>0</v>
      </c>
      <c r="M77" s="44">
        <v>0</v>
      </c>
      <c r="N77" s="44">
        <v>4</v>
      </c>
      <c r="O77" s="44">
        <v>0</v>
      </c>
      <c r="P77" s="44">
        <v>0</v>
      </c>
      <c r="Q77" s="44">
        <v>0</v>
      </c>
      <c r="R77" s="44">
        <v>4</v>
      </c>
      <c r="S77" s="44">
        <v>0</v>
      </c>
      <c r="T77" s="44">
        <v>0</v>
      </c>
      <c r="U77" s="44">
        <v>0</v>
      </c>
      <c r="V77" s="44">
        <v>0</v>
      </c>
      <c r="W77" s="45">
        <v>19</v>
      </c>
      <c r="X77" s="206">
        <f t="shared" si="3"/>
        <v>34</v>
      </c>
      <c r="Y77" s="206">
        <f t="shared" si="4"/>
        <v>0</v>
      </c>
    </row>
    <row r="78" spans="1:25" ht="33" customHeight="1" outlineLevel="1" x14ac:dyDescent="0.35">
      <c r="A78" s="41">
        <v>7</v>
      </c>
      <c r="B78" s="42" t="s">
        <v>134</v>
      </c>
      <c r="C78" s="72">
        <v>1710229</v>
      </c>
      <c r="D78" s="43">
        <f>'Аукцион туман+++'!J77</f>
        <v>133</v>
      </c>
      <c r="E78" s="44">
        <v>0</v>
      </c>
      <c r="F78" s="44">
        <v>0</v>
      </c>
      <c r="G78" s="44">
        <v>1</v>
      </c>
      <c r="H78" s="44">
        <v>0</v>
      </c>
      <c r="I78" s="44">
        <v>0</v>
      </c>
      <c r="J78" s="44">
        <v>0</v>
      </c>
      <c r="K78" s="44">
        <v>0</v>
      </c>
      <c r="L78" s="44">
        <v>7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43</v>
      </c>
      <c r="S78" s="44">
        <v>0</v>
      </c>
      <c r="T78" s="44">
        <v>0</v>
      </c>
      <c r="U78" s="44">
        <v>0</v>
      </c>
      <c r="V78" s="44">
        <v>0</v>
      </c>
      <c r="W78" s="45">
        <v>82</v>
      </c>
      <c r="X78" s="206">
        <f t="shared" si="3"/>
        <v>133</v>
      </c>
      <c r="Y78" s="206">
        <f t="shared" si="4"/>
        <v>0</v>
      </c>
    </row>
    <row r="79" spans="1:25" ht="33" customHeight="1" outlineLevel="1" x14ac:dyDescent="0.35">
      <c r="A79" s="41">
        <v>8</v>
      </c>
      <c r="B79" s="42" t="s">
        <v>135</v>
      </c>
      <c r="C79" s="72">
        <v>1710240</v>
      </c>
      <c r="D79" s="43">
        <f>'Аукцион туман+++'!J78</f>
        <v>98</v>
      </c>
      <c r="E79" s="44">
        <v>0</v>
      </c>
      <c r="F79" s="44">
        <v>0</v>
      </c>
      <c r="G79" s="44">
        <v>0</v>
      </c>
      <c r="H79" s="44">
        <v>12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2</v>
      </c>
      <c r="O79" s="44">
        <v>0</v>
      </c>
      <c r="P79" s="44">
        <v>0</v>
      </c>
      <c r="Q79" s="44">
        <v>0</v>
      </c>
      <c r="R79" s="44">
        <v>25</v>
      </c>
      <c r="S79" s="44">
        <v>0</v>
      </c>
      <c r="T79" s="44">
        <v>0</v>
      </c>
      <c r="U79" s="44">
        <v>0</v>
      </c>
      <c r="V79" s="44">
        <v>0</v>
      </c>
      <c r="W79" s="45">
        <v>59</v>
      </c>
      <c r="X79" s="206">
        <f t="shared" si="3"/>
        <v>98</v>
      </c>
      <c r="Y79" s="206">
        <f t="shared" si="4"/>
        <v>0</v>
      </c>
    </row>
    <row r="80" spans="1:25" ht="33" customHeight="1" outlineLevel="1" x14ac:dyDescent="0.35">
      <c r="A80" s="41">
        <v>9</v>
      </c>
      <c r="B80" s="42" t="s">
        <v>136</v>
      </c>
      <c r="C80" s="72">
        <v>1710232</v>
      </c>
      <c r="D80" s="43">
        <f>'Аукцион туман+++'!J79</f>
        <v>44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7</v>
      </c>
      <c r="R80" s="44">
        <v>25</v>
      </c>
      <c r="S80" s="44">
        <v>0</v>
      </c>
      <c r="T80" s="44">
        <v>0</v>
      </c>
      <c r="U80" s="44">
        <v>0</v>
      </c>
      <c r="V80" s="44">
        <v>0</v>
      </c>
      <c r="W80" s="45">
        <v>12</v>
      </c>
      <c r="X80" s="206">
        <f t="shared" si="3"/>
        <v>44</v>
      </c>
      <c r="Y80" s="206">
        <f t="shared" si="4"/>
        <v>0</v>
      </c>
    </row>
    <row r="81" spans="1:25" ht="33" customHeight="1" outlineLevel="1" x14ac:dyDescent="0.35">
      <c r="A81" s="41">
        <v>10</v>
      </c>
      <c r="B81" s="42" t="s">
        <v>137</v>
      </c>
      <c r="C81" s="72">
        <v>1710234</v>
      </c>
      <c r="D81" s="43">
        <f>'Аукцион туман+++'!J80</f>
        <v>29</v>
      </c>
      <c r="E81" s="44">
        <v>0</v>
      </c>
      <c r="F81" s="44">
        <v>0</v>
      </c>
      <c r="G81" s="44">
        <v>1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5</v>
      </c>
      <c r="N81" s="44">
        <v>6</v>
      </c>
      <c r="O81" s="44">
        <v>0</v>
      </c>
      <c r="P81" s="44">
        <v>0</v>
      </c>
      <c r="Q81" s="44">
        <v>0</v>
      </c>
      <c r="R81" s="44">
        <v>4</v>
      </c>
      <c r="S81" s="44">
        <v>6</v>
      </c>
      <c r="T81" s="44">
        <v>0</v>
      </c>
      <c r="U81" s="44">
        <v>0</v>
      </c>
      <c r="V81" s="44">
        <v>0</v>
      </c>
      <c r="W81" s="45">
        <v>7</v>
      </c>
      <c r="X81" s="206">
        <f t="shared" si="3"/>
        <v>29</v>
      </c>
      <c r="Y81" s="206">
        <f t="shared" si="4"/>
        <v>0</v>
      </c>
    </row>
    <row r="82" spans="1:25" ht="33" customHeight="1" outlineLevel="1" x14ac:dyDescent="0.35">
      <c r="A82" s="41">
        <v>11</v>
      </c>
      <c r="B82" s="42" t="s">
        <v>138</v>
      </c>
      <c r="C82" s="72">
        <v>1710235</v>
      </c>
      <c r="D82" s="43">
        <f>'Аукцион туман+++'!J81</f>
        <v>43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8</v>
      </c>
      <c r="O82" s="44">
        <v>0</v>
      </c>
      <c r="P82" s="44">
        <v>0</v>
      </c>
      <c r="Q82" s="44">
        <v>0</v>
      </c>
      <c r="R82" s="44">
        <v>12</v>
      </c>
      <c r="S82" s="44">
        <v>0</v>
      </c>
      <c r="T82" s="44">
        <v>0</v>
      </c>
      <c r="U82" s="44">
        <v>0</v>
      </c>
      <c r="V82" s="44">
        <v>0</v>
      </c>
      <c r="W82" s="45">
        <v>23</v>
      </c>
      <c r="X82" s="206">
        <f t="shared" si="3"/>
        <v>43</v>
      </c>
      <c r="Y82" s="206">
        <f t="shared" si="4"/>
        <v>0</v>
      </c>
    </row>
    <row r="83" spans="1:25" ht="33" customHeight="1" outlineLevel="1" x14ac:dyDescent="0.35">
      <c r="A83" s="41">
        <v>12</v>
      </c>
      <c r="B83" s="42" t="s">
        <v>139</v>
      </c>
      <c r="C83" s="72">
        <v>1710237</v>
      </c>
      <c r="D83" s="43">
        <f>'Аукцион туман+++'!J82</f>
        <v>22</v>
      </c>
      <c r="E83" s="44">
        <v>0</v>
      </c>
      <c r="F83" s="44">
        <v>0</v>
      </c>
      <c r="G83" s="44">
        <v>1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13</v>
      </c>
      <c r="S83" s="44">
        <v>0</v>
      </c>
      <c r="T83" s="44">
        <v>0</v>
      </c>
      <c r="U83" s="44">
        <v>0</v>
      </c>
      <c r="V83" s="44">
        <v>0</v>
      </c>
      <c r="W83" s="45">
        <v>8</v>
      </c>
      <c r="X83" s="206">
        <f t="shared" si="3"/>
        <v>22</v>
      </c>
      <c r="Y83" s="206">
        <f t="shared" si="4"/>
        <v>0</v>
      </c>
    </row>
    <row r="84" spans="1:25" ht="33" customHeight="1" outlineLevel="1" x14ac:dyDescent="0.35">
      <c r="A84" s="41">
        <v>13</v>
      </c>
      <c r="B84" s="42" t="s">
        <v>140</v>
      </c>
      <c r="C84" s="72">
        <v>1710242</v>
      </c>
      <c r="D84" s="43">
        <f>'Аукцион туман+++'!J83</f>
        <v>68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7</v>
      </c>
      <c r="O84" s="44">
        <v>0</v>
      </c>
      <c r="P84" s="44">
        <v>0</v>
      </c>
      <c r="Q84" s="44">
        <v>0</v>
      </c>
      <c r="R84" s="44">
        <v>46</v>
      </c>
      <c r="S84" s="44">
        <v>0</v>
      </c>
      <c r="T84" s="44">
        <v>0</v>
      </c>
      <c r="U84" s="44">
        <v>0</v>
      </c>
      <c r="V84" s="44">
        <v>0</v>
      </c>
      <c r="W84" s="45">
        <v>15</v>
      </c>
      <c r="X84" s="206">
        <f t="shared" si="3"/>
        <v>68</v>
      </c>
      <c r="Y84" s="206">
        <f t="shared" si="4"/>
        <v>0</v>
      </c>
    </row>
    <row r="85" spans="1:25" ht="33" customHeight="1" outlineLevel="1" x14ac:dyDescent="0.35">
      <c r="A85" s="41">
        <v>14</v>
      </c>
      <c r="B85" s="42" t="s">
        <v>141</v>
      </c>
      <c r="C85" s="72">
        <v>1710245</v>
      </c>
      <c r="D85" s="43">
        <f>'Аукцион туман+++'!J84</f>
        <v>26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24</v>
      </c>
      <c r="S85" s="44">
        <v>0</v>
      </c>
      <c r="T85" s="44">
        <v>0</v>
      </c>
      <c r="U85" s="44">
        <v>0</v>
      </c>
      <c r="V85" s="44">
        <v>0</v>
      </c>
      <c r="W85" s="45">
        <v>2</v>
      </c>
      <c r="X85" s="206">
        <f t="shared" si="3"/>
        <v>26</v>
      </c>
      <c r="Y85" s="206">
        <f t="shared" si="4"/>
        <v>0</v>
      </c>
    </row>
    <row r="86" spans="1:25" ht="33" customHeight="1" outlineLevel="1" x14ac:dyDescent="0.35">
      <c r="A86" s="41">
        <v>15</v>
      </c>
      <c r="B86" s="42" t="s">
        <v>142</v>
      </c>
      <c r="C86" s="72">
        <v>1710250</v>
      </c>
      <c r="D86" s="43">
        <f>'Аукцион туман+++'!J85</f>
        <v>37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6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16</v>
      </c>
      <c r="S86" s="44">
        <v>0</v>
      </c>
      <c r="T86" s="44">
        <v>0</v>
      </c>
      <c r="U86" s="44">
        <v>0</v>
      </c>
      <c r="V86" s="44">
        <v>0</v>
      </c>
      <c r="W86" s="45">
        <v>15</v>
      </c>
      <c r="X86" s="206">
        <f t="shared" si="3"/>
        <v>37</v>
      </c>
      <c r="Y86" s="206">
        <f t="shared" si="4"/>
        <v>0</v>
      </c>
    </row>
    <row r="87" spans="1:25" ht="33" customHeight="1" outlineLevel="1" x14ac:dyDescent="0.35">
      <c r="A87" s="41">
        <v>16</v>
      </c>
      <c r="B87" s="42" t="s">
        <v>143</v>
      </c>
      <c r="C87" s="72">
        <v>1710233</v>
      </c>
      <c r="D87" s="43">
        <f>'Аукцион туман+++'!J86</f>
        <v>81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20</v>
      </c>
      <c r="O87" s="44">
        <v>0</v>
      </c>
      <c r="P87" s="44">
        <v>0</v>
      </c>
      <c r="Q87" s="44">
        <v>0</v>
      </c>
      <c r="R87" s="44">
        <v>12</v>
      </c>
      <c r="S87" s="44">
        <v>0</v>
      </c>
      <c r="T87" s="44">
        <v>0</v>
      </c>
      <c r="U87" s="44">
        <v>0</v>
      </c>
      <c r="V87" s="44">
        <v>0</v>
      </c>
      <c r="W87" s="45">
        <v>49</v>
      </c>
      <c r="X87" s="206">
        <f t="shared" si="3"/>
        <v>81</v>
      </c>
      <c r="Y87" s="206">
        <f t="shared" si="4"/>
        <v>0</v>
      </c>
    </row>
    <row r="88" spans="1:25" s="172" customFormat="1" ht="33" customHeight="1" x14ac:dyDescent="0.35">
      <c r="A88" s="166">
        <v>6</v>
      </c>
      <c r="B88" s="167" t="s">
        <v>8</v>
      </c>
      <c r="C88" s="168">
        <v>1712</v>
      </c>
      <c r="D88" s="169">
        <f>'Аукцион туман+++'!J87</f>
        <v>1212</v>
      </c>
      <c r="E88" s="170">
        <v>5</v>
      </c>
      <c r="F88" s="170">
        <v>177</v>
      </c>
      <c r="G88" s="170">
        <v>36</v>
      </c>
      <c r="H88" s="170">
        <v>23</v>
      </c>
      <c r="I88" s="170">
        <v>6</v>
      </c>
      <c r="J88" s="170">
        <v>9</v>
      </c>
      <c r="K88" s="170">
        <v>0</v>
      </c>
      <c r="L88" s="170">
        <v>64</v>
      </c>
      <c r="M88" s="170">
        <v>21</v>
      </c>
      <c r="N88" s="170">
        <v>98</v>
      </c>
      <c r="O88" s="170">
        <v>0</v>
      </c>
      <c r="P88" s="170">
        <v>132</v>
      </c>
      <c r="Q88" s="170">
        <v>14</v>
      </c>
      <c r="R88" s="170">
        <v>260</v>
      </c>
      <c r="S88" s="170">
        <v>0</v>
      </c>
      <c r="T88" s="170">
        <v>0</v>
      </c>
      <c r="U88" s="170">
        <v>0</v>
      </c>
      <c r="V88" s="170">
        <v>0</v>
      </c>
      <c r="W88" s="171">
        <v>367</v>
      </c>
      <c r="X88" s="206">
        <f t="shared" si="3"/>
        <v>1212</v>
      </c>
      <c r="Y88" s="206">
        <f t="shared" si="4"/>
        <v>0</v>
      </c>
    </row>
    <row r="89" spans="1:25" ht="33" customHeight="1" outlineLevel="1" x14ac:dyDescent="0.35">
      <c r="A89" s="41">
        <v>1</v>
      </c>
      <c r="B89" s="42" t="s">
        <v>144</v>
      </c>
      <c r="C89" s="72">
        <v>1712401</v>
      </c>
      <c r="D89" s="43">
        <f>'Аукцион туман+++'!J88</f>
        <v>232</v>
      </c>
      <c r="E89" s="44">
        <v>0</v>
      </c>
      <c r="F89" s="44">
        <v>174</v>
      </c>
      <c r="G89" s="44">
        <v>0</v>
      </c>
      <c r="H89" s="44">
        <v>0</v>
      </c>
      <c r="I89" s="44">
        <v>0</v>
      </c>
      <c r="J89" s="44">
        <v>1</v>
      </c>
      <c r="K89" s="44">
        <v>0</v>
      </c>
      <c r="L89" s="44">
        <v>0</v>
      </c>
      <c r="M89" s="44">
        <v>0</v>
      </c>
      <c r="N89" s="44">
        <v>15</v>
      </c>
      <c r="O89" s="44">
        <v>0</v>
      </c>
      <c r="P89" s="44">
        <v>0</v>
      </c>
      <c r="Q89" s="44">
        <v>0</v>
      </c>
      <c r="R89" s="44">
        <v>3</v>
      </c>
      <c r="S89" s="44">
        <v>0</v>
      </c>
      <c r="T89" s="44">
        <v>0</v>
      </c>
      <c r="U89" s="44">
        <v>0</v>
      </c>
      <c r="V89" s="44">
        <v>0</v>
      </c>
      <c r="W89" s="45">
        <v>39</v>
      </c>
      <c r="X89" s="206">
        <f t="shared" si="3"/>
        <v>232</v>
      </c>
      <c r="Y89" s="206">
        <f t="shared" si="4"/>
        <v>0</v>
      </c>
    </row>
    <row r="90" spans="1:25" ht="33" customHeight="1" outlineLevel="1" x14ac:dyDescent="0.35">
      <c r="A90" s="41">
        <v>2</v>
      </c>
      <c r="B90" s="42" t="s">
        <v>145</v>
      </c>
      <c r="C90" s="72">
        <v>1712408</v>
      </c>
      <c r="D90" s="43">
        <f>'Аукцион туман+++'!J89</f>
        <v>61</v>
      </c>
      <c r="E90" s="44">
        <v>0</v>
      </c>
      <c r="F90" s="44">
        <v>0</v>
      </c>
      <c r="G90" s="44">
        <v>0</v>
      </c>
      <c r="H90" s="44">
        <v>0</v>
      </c>
      <c r="I90" s="44">
        <v>3</v>
      </c>
      <c r="J90" s="44">
        <v>0</v>
      </c>
      <c r="K90" s="44">
        <v>0</v>
      </c>
      <c r="L90" s="44">
        <v>0</v>
      </c>
      <c r="M90" s="44">
        <v>0</v>
      </c>
      <c r="N90" s="44">
        <v>5</v>
      </c>
      <c r="O90" s="44">
        <v>0</v>
      </c>
      <c r="P90" s="44">
        <v>0</v>
      </c>
      <c r="Q90" s="44">
        <v>0</v>
      </c>
      <c r="R90" s="44">
        <v>4</v>
      </c>
      <c r="S90" s="44">
        <v>0</v>
      </c>
      <c r="T90" s="44">
        <v>0</v>
      </c>
      <c r="U90" s="44">
        <v>0</v>
      </c>
      <c r="V90" s="44">
        <v>0</v>
      </c>
      <c r="W90" s="45">
        <v>49</v>
      </c>
      <c r="X90" s="206">
        <f t="shared" si="3"/>
        <v>61</v>
      </c>
      <c r="Y90" s="206">
        <f t="shared" si="4"/>
        <v>0</v>
      </c>
    </row>
    <row r="91" spans="1:25" ht="33" customHeight="1" outlineLevel="1" x14ac:dyDescent="0.35">
      <c r="A91" s="41">
        <v>3</v>
      </c>
      <c r="B91" s="42" t="s">
        <v>146</v>
      </c>
      <c r="C91" s="72">
        <v>1712248</v>
      </c>
      <c r="D91" s="43">
        <f>'Аукцион туман+++'!J90</f>
        <v>60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3</v>
      </c>
      <c r="M91" s="44">
        <v>0</v>
      </c>
      <c r="N91" s="44">
        <v>13</v>
      </c>
      <c r="O91" s="44">
        <v>0</v>
      </c>
      <c r="P91" s="44">
        <v>3</v>
      </c>
      <c r="Q91" s="44">
        <v>0</v>
      </c>
      <c r="R91" s="44">
        <v>2</v>
      </c>
      <c r="S91" s="44">
        <v>0</v>
      </c>
      <c r="T91" s="44">
        <v>0</v>
      </c>
      <c r="U91" s="44">
        <v>0</v>
      </c>
      <c r="V91" s="44">
        <v>0</v>
      </c>
      <c r="W91" s="45">
        <v>39</v>
      </c>
      <c r="X91" s="206">
        <f t="shared" si="3"/>
        <v>60</v>
      </c>
      <c r="Y91" s="206">
        <f t="shared" si="4"/>
        <v>0</v>
      </c>
    </row>
    <row r="92" spans="1:25" ht="33" customHeight="1" outlineLevel="1" x14ac:dyDescent="0.35">
      <c r="A92" s="41">
        <v>4</v>
      </c>
      <c r="B92" s="42" t="s">
        <v>147</v>
      </c>
      <c r="C92" s="72">
        <v>1712211</v>
      </c>
      <c r="D92" s="43">
        <f>'Аукцион туман+++'!J91</f>
        <v>246</v>
      </c>
      <c r="E92" s="44">
        <v>0</v>
      </c>
      <c r="F92" s="44">
        <v>0</v>
      </c>
      <c r="G92" s="44">
        <v>0</v>
      </c>
      <c r="H92" s="44">
        <v>0</v>
      </c>
      <c r="I92" s="44">
        <v>2</v>
      </c>
      <c r="J92" s="44">
        <v>0</v>
      </c>
      <c r="K92" s="44">
        <v>0</v>
      </c>
      <c r="L92" s="44">
        <v>0</v>
      </c>
      <c r="M92" s="44">
        <v>7</v>
      </c>
      <c r="N92" s="44">
        <v>9</v>
      </c>
      <c r="O92" s="44">
        <v>0</v>
      </c>
      <c r="P92" s="44">
        <v>79</v>
      </c>
      <c r="Q92" s="44">
        <v>0</v>
      </c>
      <c r="R92" s="44">
        <v>113</v>
      </c>
      <c r="S92" s="44">
        <v>0</v>
      </c>
      <c r="T92" s="44">
        <v>0</v>
      </c>
      <c r="U92" s="44">
        <v>0</v>
      </c>
      <c r="V92" s="44">
        <v>0</v>
      </c>
      <c r="W92" s="45">
        <v>36</v>
      </c>
      <c r="X92" s="206">
        <f t="shared" si="3"/>
        <v>246</v>
      </c>
      <c r="Y92" s="206">
        <f t="shared" si="4"/>
        <v>0</v>
      </c>
    </row>
    <row r="93" spans="1:25" ht="33" customHeight="1" outlineLevel="1" x14ac:dyDescent="0.35">
      <c r="A93" s="41">
        <v>5</v>
      </c>
      <c r="B93" s="42" t="s">
        <v>148</v>
      </c>
      <c r="C93" s="72">
        <v>1712216</v>
      </c>
      <c r="D93" s="43">
        <f>'Аукцион туман+++'!J92</f>
        <v>78</v>
      </c>
      <c r="E93" s="44">
        <v>0</v>
      </c>
      <c r="F93" s="44">
        <v>0</v>
      </c>
      <c r="G93" s="44">
        <v>4</v>
      </c>
      <c r="H93" s="44">
        <v>1</v>
      </c>
      <c r="I93" s="44">
        <v>0</v>
      </c>
      <c r="J93" s="44">
        <v>7</v>
      </c>
      <c r="K93" s="44">
        <v>0</v>
      </c>
      <c r="L93" s="44">
        <v>0</v>
      </c>
      <c r="M93" s="44">
        <v>5</v>
      </c>
      <c r="N93" s="44">
        <v>1</v>
      </c>
      <c r="O93" s="44">
        <v>0</v>
      </c>
      <c r="P93" s="44">
        <v>26</v>
      </c>
      <c r="Q93" s="44">
        <v>0</v>
      </c>
      <c r="R93" s="44">
        <v>1</v>
      </c>
      <c r="S93" s="44">
        <v>0</v>
      </c>
      <c r="T93" s="44">
        <v>0</v>
      </c>
      <c r="U93" s="44">
        <v>0</v>
      </c>
      <c r="V93" s="44">
        <v>0</v>
      </c>
      <c r="W93" s="45">
        <v>33</v>
      </c>
      <c r="X93" s="206">
        <f t="shared" si="3"/>
        <v>78</v>
      </c>
      <c r="Y93" s="206">
        <f t="shared" si="4"/>
        <v>0</v>
      </c>
    </row>
    <row r="94" spans="1:25" ht="33" customHeight="1" outlineLevel="1" x14ac:dyDescent="0.35">
      <c r="A94" s="41">
        <v>6</v>
      </c>
      <c r="B94" s="42" t="s">
        <v>149</v>
      </c>
      <c r="C94" s="72">
        <v>1712244</v>
      </c>
      <c r="D94" s="43">
        <f>'Аукцион туман+++'!J93</f>
        <v>25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1</v>
      </c>
      <c r="N94" s="44">
        <v>9</v>
      </c>
      <c r="O94" s="44">
        <v>0</v>
      </c>
      <c r="P94" s="44">
        <v>1</v>
      </c>
      <c r="Q94" s="44">
        <v>0</v>
      </c>
      <c r="R94" s="44">
        <v>1</v>
      </c>
      <c r="S94" s="44">
        <v>0</v>
      </c>
      <c r="T94" s="44">
        <v>0</v>
      </c>
      <c r="U94" s="44">
        <v>0</v>
      </c>
      <c r="V94" s="44">
        <v>0</v>
      </c>
      <c r="W94" s="45">
        <v>13</v>
      </c>
      <c r="X94" s="206">
        <f t="shared" si="3"/>
        <v>25</v>
      </c>
      <c r="Y94" s="206">
        <f t="shared" si="4"/>
        <v>0</v>
      </c>
    </row>
    <row r="95" spans="1:25" ht="33" customHeight="1" outlineLevel="1" x14ac:dyDescent="0.35">
      <c r="A95" s="41">
        <v>7</v>
      </c>
      <c r="B95" s="42" t="s">
        <v>150</v>
      </c>
      <c r="C95" s="72">
        <v>1712230</v>
      </c>
      <c r="D95" s="43">
        <f>'Аукцион туман+++'!J94</f>
        <v>182</v>
      </c>
      <c r="E95" s="44">
        <v>1</v>
      </c>
      <c r="F95" s="44">
        <v>2</v>
      </c>
      <c r="G95" s="44">
        <v>29</v>
      </c>
      <c r="H95" s="44">
        <v>22</v>
      </c>
      <c r="I95" s="44">
        <v>0</v>
      </c>
      <c r="J95" s="44">
        <v>0</v>
      </c>
      <c r="K95" s="44">
        <v>0</v>
      </c>
      <c r="L95" s="44">
        <v>8</v>
      </c>
      <c r="M95" s="44">
        <v>2</v>
      </c>
      <c r="N95" s="44">
        <v>28</v>
      </c>
      <c r="O95" s="44">
        <v>0</v>
      </c>
      <c r="P95" s="44">
        <v>0</v>
      </c>
      <c r="Q95" s="44">
        <v>14</v>
      </c>
      <c r="R95" s="44">
        <v>57</v>
      </c>
      <c r="S95" s="44">
        <v>0</v>
      </c>
      <c r="T95" s="44">
        <v>0</v>
      </c>
      <c r="U95" s="44">
        <v>0</v>
      </c>
      <c r="V95" s="44">
        <v>0</v>
      </c>
      <c r="W95" s="45">
        <v>19</v>
      </c>
      <c r="X95" s="206">
        <f t="shared" si="3"/>
        <v>182</v>
      </c>
      <c r="Y95" s="206">
        <f t="shared" si="4"/>
        <v>0</v>
      </c>
    </row>
    <row r="96" spans="1:25" ht="33" customHeight="1" outlineLevel="1" x14ac:dyDescent="0.35">
      <c r="A96" s="41">
        <v>8</v>
      </c>
      <c r="B96" s="42" t="s">
        <v>151</v>
      </c>
      <c r="C96" s="72">
        <v>1712251</v>
      </c>
      <c r="D96" s="43">
        <f>'Аукцион туман+++'!J95</f>
        <v>71</v>
      </c>
      <c r="E96" s="44">
        <v>4</v>
      </c>
      <c r="F96" s="44">
        <v>0</v>
      </c>
      <c r="G96" s="44">
        <v>1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3</v>
      </c>
      <c r="N96" s="44">
        <v>1</v>
      </c>
      <c r="O96" s="44">
        <v>0</v>
      </c>
      <c r="P96" s="44">
        <v>0</v>
      </c>
      <c r="Q96" s="44">
        <v>0</v>
      </c>
      <c r="R96" s="44">
        <v>55</v>
      </c>
      <c r="S96" s="44">
        <v>0</v>
      </c>
      <c r="T96" s="44">
        <v>0</v>
      </c>
      <c r="U96" s="44">
        <v>0</v>
      </c>
      <c r="V96" s="44">
        <v>0</v>
      </c>
      <c r="W96" s="45">
        <v>7</v>
      </c>
      <c r="X96" s="206">
        <f t="shared" si="3"/>
        <v>71</v>
      </c>
      <c r="Y96" s="206">
        <f t="shared" si="4"/>
        <v>0</v>
      </c>
    </row>
    <row r="97" spans="1:25" ht="33" customHeight="1" outlineLevel="1" x14ac:dyDescent="0.35">
      <c r="A97" s="41">
        <v>9</v>
      </c>
      <c r="B97" s="42" t="s">
        <v>152</v>
      </c>
      <c r="C97" s="72">
        <v>1712238</v>
      </c>
      <c r="D97" s="43">
        <f>'Аукцион туман+++'!J96</f>
        <v>147</v>
      </c>
      <c r="E97" s="44">
        <v>0</v>
      </c>
      <c r="F97" s="44">
        <v>0</v>
      </c>
      <c r="G97" s="44">
        <v>0</v>
      </c>
      <c r="H97" s="44">
        <v>0</v>
      </c>
      <c r="I97" s="44">
        <v>1</v>
      </c>
      <c r="J97" s="44">
        <v>0</v>
      </c>
      <c r="K97" s="44">
        <v>0</v>
      </c>
      <c r="L97" s="44">
        <v>53</v>
      </c>
      <c r="M97" s="44">
        <v>3</v>
      </c>
      <c r="N97" s="44">
        <v>11</v>
      </c>
      <c r="O97" s="44">
        <v>0</v>
      </c>
      <c r="P97" s="44">
        <v>23</v>
      </c>
      <c r="Q97" s="44">
        <v>0</v>
      </c>
      <c r="R97" s="44">
        <v>10</v>
      </c>
      <c r="S97" s="44">
        <v>0</v>
      </c>
      <c r="T97" s="44">
        <v>0</v>
      </c>
      <c r="U97" s="44">
        <v>0</v>
      </c>
      <c r="V97" s="44">
        <v>0</v>
      </c>
      <c r="W97" s="45">
        <v>46</v>
      </c>
      <c r="X97" s="206">
        <f t="shared" si="3"/>
        <v>147</v>
      </c>
      <c r="Y97" s="206">
        <f t="shared" si="4"/>
        <v>0</v>
      </c>
    </row>
    <row r="98" spans="1:25" ht="33" customHeight="1" outlineLevel="1" x14ac:dyDescent="0.35">
      <c r="A98" s="41">
        <v>10</v>
      </c>
      <c r="B98" s="42" t="s">
        <v>153</v>
      </c>
      <c r="C98" s="72">
        <v>1712234</v>
      </c>
      <c r="D98" s="43">
        <f>'Аукцион туман+++'!J97</f>
        <v>94</v>
      </c>
      <c r="E98" s="44">
        <v>0</v>
      </c>
      <c r="F98" s="44">
        <v>0</v>
      </c>
      <c r="G98" s="44">
        <v>2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6</v>
      </c>
      <c r="O98" s="44">
        <v>0</v>
      </c>
      <c r="P98" s="44">
        <v>0</v>
      </c>
      <c r="Q98" s="44">
        <v>0</v>
      </c>
      <c r="R98" s="44">
        <v>3</v>
      </c>
      <c r="S98" s="44">
        <v>0</v>
      </c>
      <c r="T98" s="44">
        <v>0</v>
      </c>
      <c r="U98" s="44">
        <v>0</v>
      </c>
      <c r="V98" s="44">
        <v>0</v>
      </c>
      <c r="W98" s="45">
        <v>83</v>
      </c>
      <c r="X98" s="206">
        <f t="shared" si="3"/>
        <v>94</v>
      </c>
      <c r="Y98" s="206">
        <f t="shared" si="4"/>
        <v>0</v>
      </c>
    </row>
    <row r="99" spans="1:25" ht="33" customHeight="1" outlineLevel="1" x14ac:dyDescent="0.35">
      <c r="A99" s="41">
        <v>11</v>
      </c>
      <c r="B99" s="42" t="s">
        <v>154</v>
      </c>
      <c r="C99" s="72">
        <v>1712412</v>
      </c>
      <c r="D99" s="43">
        <f>'Аукцион туман+++'!J98</f>
        <v>16</v>
      </c>
      <c r="E99" s="44">
        <v>0</v>
      </c>
      <c r="F99" s="44">
        <v>1</v>
      </c>
      <c r="G99" s="44">
        <v>0</v>
      </c>
      <c r="H99" s="44">
        <v>0</v>
      </c>
      <c r="I99" s="44">
        <v>0</v>
      </c>
      <c r="J99" s="44">
        <v>1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11</v>
      </c>
      <c r="S99" s="44">
        <v>0</v>
      </c>
      <c r="T99" s="44">
        <v>0</v>
      </c>
      <c r="U99" s="44">
        <v>0</v>
      </c>
      <c r="V99" s="44">
        <v>0</v>
      </c>
      <c r="W99" s="45">
        <v>3</v>
      </c>
      <c r="X99" s="206">
        <f t="shared" si="3"/>
        <v>16</v>
      </c>
      <c r="Y99" s="206">
        <f t="shared" si="4"/>
        <v>0</v>
      </c>
    </row>
    <row r="100" spans="1:25" s="172" customFormat="1" ht="33" customHeight="1" x14ac:dyDescent="0.35">
      <c r="A100" s="166">
        <v>7</v>
      </c>
      <c r="B100" s="167" t="s">
        <v>9</v>
      </c>
      <c r="C100" s="168">
        <v>1714</v>
      </c>
      <c r="D100" s="169">
        <f>'Аукцион туман+++'!J99</f>
        <v>2946</v>
      </c>
      <c r="E100" s="170">
        <v>24</v>
      </c>
      <c r="F100" s="170">
        <v>1</v>
      </c>
      <c r="G100" s="170">
        <v>20</v>
      </c>
      <c r="H100" s="170">
        <v>8</v>
      </c>
      <c r="I100" s="170">
        <v>1045</v>
      </c>
      <c r="J100" s="170">
        <v>30</v>
      </c>
      <c r="K100" s="170">
        <v>0</v>
      </c>
      <c r="L100" s="170">
        <v>372</v>
      </c>
      <c r="M100" s="170">
        <v>1</v>
      </c>
      <c r="N100" s="170">
        <v>69</v>
      </c>
      <c r="O100" s="170">
        <v>14</v>
      </c>
      <c r="P100" s="170">
        <v>118</v>
      </c>
      <c r="Q100" s="170">
        <v>0</v>
      </c>
      <c r="R100" s="170">
        <v>407</v>
      </c>
      <c r="S100" s="170">
        <v>1</v>
      </c>
      <c r="T100" s="170">
        <v>0</v>
      </c>
      <c r="U100" s="170">
        <v>2</v>
      </c>
      <c r="V100" s="170">
        <v>0</v>
      </c>
      <c r="W100" s="171">
        <v>834</v>
      </c>
      <c r="X100" s="206">
        <f t="shared" si="3"/>
        <v>2946</v>
      </c>
      <c r="Y100" s="206">
        <f t="shared" si="4"/>
        <v>0</v>
      </c>
    </row>
    <row r="101" spans="1:25" ht="33" customHeight="1" outlineLevel="1" x14ac:dyDescent="0.35">
      <c r="A101" s="41">
        <v>1</v>
      </c>
      <c r="B101" s="42" t="s">
        <v>155</v>
      </c>
      <c r="C101" s="72">
        <v>1714401</v>
      </c>
      <c r="D101" s="43">
        <f>'Аукцион туман+++'!J100</f>
        <v>129</v>
      </c>
      <c r="E101" s="44">
        <v>2</v>
      </c>
      <c r="F101" s="44">
        <v>0</v>
      </c>
      <c r="G101" s="44">
        <v>6</v>
      </c>
      <c r="H101" s="44">
        <v>0</v>
      </c>
      <c r="I101" s="44">
        <v>63</v>
      </c>
      <c r="J101" s="44">
        <v>0</v>
      </c>
      <c r="K101" s="44">
        <v>0</v>
      </c>
      <c r="L101" s="44">
        <v>1</v>
      </c>
      <c r="M101" s="44">
        <v>1</v>
      </c>
      <c r="N101" s="44">
        <v>6</v>
      </c>
      <c r="O101" s="44">
        <v>0</v>
      </c>
      <c r="P101" s="44">
        <v>0</v>
      </c>
      <c r="Q101" s="44">
        <v>0</v>
      </c>
      <c r="R101" s="44">
        <v>15</v>
      </c>
      <c r="S101" s="44">
        <v>0</v>
      </c>
      <c r="T101" s="44">
        <v>0</v>
      </c>
      <c r="U101" s="44">
        <v>1</v>
      </c>
      <c r="V101" s="44">
        <v>0</v>
      </c>
      <c r="W101" s="45">
        <v>34</v>
      </c>
      <c r="X101" s="206">
        <f t="shared" si="3"/>
        <v>129</v>
      </c>
      <c r="Y101" s="206">
        <f t="shared" si="4"/>
        <v>0</v>
      </c>
    </row>
    <row r="102" spans="1:25" ht="33" customHeight="1" outlineLevel="1" x14ac:dyDescent="0.35">
      <c r="A102" s="41">
        <v>2</v>
      </c>
      <c r="B102" s="42" t="s">
        <v>156</v>
      </c>
      <c r="C102" s="72">
        <v>1714204</v>
      </c>
      <c r="D102" s="43">
        <f>'Аукцион туман+++'!J101</f>
        <v>307</v>
      </c>
      <c r="E102" s="44">
        <v>0</v>
      </c>
      <c r="F102" s="44">
        <v>0</v>
      </c>
      <c r="G102" s="44">
        <v>0</v>
      </c>
      <c r="H102" s="44">
        <v>0</v>
      </c>
      <c r="I102" s="44">
        <v>170</v>
      </c>
      <c r="J102" s="44">
        <v>0</v>
      </c>
      <c r="K102" s="44">
        <v>0</v>
      </c>
      <c r="L102" s="44">
        <v>0</v>
      </c>
      <c r="M102" s="44">
        <v>0</v>
      </c>
      <c r="N102" s="44">
        <v>3</v>
      </c>
      <c r="O102" s="44">
        <v>0</v>
      </c>
      <c r="P102" s="44">
        <v>0</v>
      </c>
      <c r="Q102" s="44">
        <v>0</v>
      </c>
      <c r="R102" s="44">
        <v>22</v>
      </c>
      <c r="S102" s="44">
        <v>1</v>
      </c>
      <c r="T102" s="44">
        <v>0</v>
      </c>
      <c r="U102" s="44">
        <v>0</v>
      </c>
      <c r="V102" s="44">
        <v>0</v>
      </c>
      <c r="W102" s="45">
        <v>111</v>
      </c>
      <c r="X102" s="206">
        <f t="shared" si="3"/>
        <v>307</v>
      </c>
      <c r="Y102" s="206">
        <f t="shared" si="4"/>
        <v>0</v>
      </c>
    </row>
    <row r="103" spans="1:25" ht="33" customHeight="1" outlineLevel="1" x14ac:dyDescent="0.35">
      <c r="A103" s="41">
        <v>3</v>
      </c>
      <c r="B103" s="42" t="s">
        <v>157</v>
      </c>
      <c r="C103" s="72">
        <v>1714207</v>
      </c>
      <c r="D103" s="43">
        <f>'Аукцион туман+++'!J102</f>
        <v>224</v>
      </c>
      <c r="E103" s="44">
        <v>0</v>
      </c>
      <c r="F103" s="44">
        <v>0</v>
      </c>
      <c r="G103" s="44">
        <v>0</v>
      </c>
      <c r="H103" s="44">
        <v>0</v>
      </c>
      <c r="I103" s="44">
        <v>113</v>
      </c>
      <c r="J103" s="44">
        <v>0</v>
      </c>
      <c r="K103" s="44">
        <v>0</v>
      </c>
      <c r="L103" s="44">
        <v>14</v>
      </c>
      <c r="M103" s="44">
        <v>0</v>
      </c>
      <c r="N103" s="44">
        <v>0</v>
      </c>
      <c r="O103" s="44">
        <v>0</v>
      </c>
      <c r="P103" s="44">
        <v>2</v>
      </c>
      <c r="Q103" s="44">
        <v>0</v>
      </c>
      <c r="R103" s="44">
        <v>32</v>
      </c>
      <c r="S103" s="44">
        <v>0</v>
      </c>
      <c r="T103" s="44">
        <v>0</v>
      </c>
      <c r="U103" s="44">
        <v>0</v>
      </c>
      <c r="V103" s="44">
        <v>0</v>
      </c>
      <c r="W103" s="45">
        <v>63</v>
      </c>
      <c r="X103" s="206">
        <f t="shared" si="3"/>
        <v>224</v>
      </c>
      <c r="Y103" s="206">
        <f t="shared" si="4"/>
        <v>0</v>
      </c>
    </row>
    <row r="104" spans="1:25" ht="33" customHeight="1" outlineLevel="1" x14ac:dyDescent="0.35">
      <c r="A104" s="41">
        <v>4</v>
      </c>
      <c r="B104" s="42" t="s">
        <v>158</v>
      </c>
      <c r="C104" s="72">
        <v>1714212</v>
      </c>
      <c r="D104" s="43">
        <f>'Аукцион туман+++'!J103</f>
        <v>115</v>
      </c>
      <c r="E104" s="44">
        <v>1</v>
      </c>
      <c r="F104" s="44">
        <v>0</v>
      </c>
      <c r="G104" s="44">
        <v>0</v>
      </c>
      <c r="H104" s="44">
        <v>0</v>
      </c>
      <c r="I104" s="44">
        <v>55</v>
      </c>
      <c r="J104" s="44">
        <v>0</v>
      </c>
      <c r="K104" s="44">
        <v>0</v>
      </c>
      <c r="L104" s="44">
        <v>0</v>
      </c>
      <c r="M104" s="44">
        <v>0</v>
      </c>
      <c r="N104" s="44">
        <v>10</v>
      </c>
      <c r="O104" s="44">
        <v>0</v>
      </c>
      <c r="P104" s="44">
        <v>0</v>
      </c>
      <c r="Q104" s="44">
        <v>0</v>
      </c>
      <c r="R104" s="44">
        <v>9</v>
      </c>
      <c r="S104" s="44">
        <v>0</v>
      </c>
      <c r="T104" s="44">
        <v>0</v>
      </c>
      <c r="U104" s="44">
        <v>0</v>
      </c>
      <c r="V104" s="44">
        <v>0</v>
      </c>
      <c r="W104" s="45">
        <v>40</v>
      </c>
      <c r="X104" s="206">
        <f t="shared" si="3"/>
        <v>115</v>
      </c>
      <c r="Y104" s="206">
        <f t="shared" si="4"/>
        <v>0</v>
      </c>
    </row>
    <row r="105" spans="1:25" ht="33" customHeight="1" outlineLevel="1" x14ac:dyDescent="0.35">
      <c r="A105" s="41">
        <v>5</v>
      </c>
      <c r="B105" s="42" t="s">
        <v>159</v>
      </c>
      <c r="C105" s="72">
        <v>1714216</v>
      </c>
      <c r="D105" s="43">
        <f>'Аукцион туман+++'!J104</f>
        <v>142</v>
      </c>
      <c r="E105" s="44">
        <v>0</v>
      </c>
      <c r="F105" s="44">
        <v>0</v>
      </c>
      <c r="G105" s="44">
        <v>0</v>
      </c>
      <c r="H105" s="44">
        <v>0</v>
      </c>
      <c r="I105" s="44">
        <v>109</v>
      </c>
      <c r="J105" s="44">
        <v>0</v>
      </c>
      <c r="K105" s="44">
        <v>0</v>
      </c>
      <c r="L105" s="44">
        <v>0</v>
      </c>
      <c r="M105" s="44">
        <v>0</v>
      </c>
      <c r="N105" s="44">
        <v>6</v>
      </c>
      <c r="O105" s="44">
        <v>0</v>
      </c>
      <c r="P105" s="44">
        <v>0</v>
      </c>
      <c r="Q105" s="44">
        <v>0</v>
      </c>
      <c r="R105" s="44">
        <v>10</v>
      </c>
      <c r="S105" s="44">
        <v>0</v>
      </c>
      <c r="T105" s="44">
        <v>0</v>
      </c>
      <c r="U105" s="44">
        <v>0</v>
      </c>
      <c r="V105" s="44">
        <v>0</v>
      </c>
      <c r="W105" s="45">
        <v>17</v>
      </c>
      <c r="X105" s="206">
        <f t="shared" si="3"/>
        <v>142</v>
      </c>
      <c r="Y105" s="206">
        <f t="shared" si="4"/>
        <v>0</v>
      </c>
    </row>
    <row r="106" spans="1:25" ht="33" customHeight="1" outlineLevel="1" x14ac:dyDescent="0.35">
      <c r="A106" s="41">
        <v>6</v>
      </c>
      <c r="B106" s="42" t="s">
        <v>160</v>
      </c>
      <c r="C106" s="72">
        <v>1714219</v>
      </c>
      <c r="D106" s="43">
        <f>'Аукцион туман+++'!J105</f>
        <v>820</v>
      </c>
      <c r="E106" s="44">
        <v>0</v>
      </c>
      <c r="F106" s="44">
        <v>0</v>
      </c>
      <c r="G106" s="44">
        <v>4</v>
      </c>
      <c r="H106" s="44">
        <v>0</v>
      </c>
      <c r="I106" s="44">
        <v>180</v>
      </c>
      <c r="J106" s="44">
        <v>10</v>
      </c>
      <c r="K106" s="44">
        <v>0</v>
      </c>
      <c r="L106" s="44">
        <v>326</v>
      </c>
      <c r="M106" s="44">
        <v>0</v>
      </c>
      <c r="N106" s="44">
        <v>0</v>
      </c>
      <c r="O106" s="44">
        <v>14</v>
      </c>
      <c r="P106" s="44">
        <v>1</v>
      </c>
      <c r="Q106" s="44">
        <v>0</v>
      </c>
      <c r="R106" s="44">
        <v>161</v>
      </c>
      <c r="S106" s="44">
        <v>0</v>
      </c>
      <c r="T106" s="44">
        <v>0</v>
      </c>
      <c r="U106" s="44">
        <v>0</v>
      </c>
      <c r="V106" s="44">
        <v>0</v>
      </c>
      <c r="W106" s="45">
        <v>124</v>
      </c>
      <c r="X106" s="206">
        <f t="shared" si="3"/>
        <v>820</v>
      </c>
      <c r="Y106" s="206">
        <f t="shared" si="4"/>
        <v>0</v>
      </c>
    </row>
    <row r="107" spans="1:25" ht="33" customHeight="1" outlineLevel="1" x14ac:dyDescent="0.35">
      <c r="A107" s="41">
        <v>7</v>
      </c>
      <c r="B107" s="42" t="s">
        <v>161</v>
      </c>
      <c r="C107" s="72">
        <v>1714224</v>
      </c>
      <c r="D107" s="43">
        <f>'Аукцион туман+++'!J106</f>
        <v>302</v>
      </c>
      <c r="E107" s="44">
        <v>19</v>
      </c>
      <c r="F107" s="44">
        <v>0</v>
      </c>
      <c r="G107" s="44">
        <v>1</v>
      </c>
      <c r="H107" s="44">
        <v>0</v>
      </c>
      <c r="I107" s="44">
        <v>89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115</v>
      </c>
      <c r="Q107" s="44">
        <v>0</v>
      </c>
      <c r="R107" s="44">
        <v>69</v>
      </c>
      <c r="S107" s="44">
        <v>0</v>
      </c>
      <c r="T107" s="44">
        <v>0</v>
      </c>
      <c r="U107" s="44">
        <v>0</v>
      </c>
      <c r="V107" s="44">
        <v>0</v>
      </c>
      <c r="W107" s="45">
        <v>9</v>
      </c>
      <c r="X107" s="206">
        <f t="shared" si="3"/>
        <v>302</v>
      </c>
      <c r="Y107" s="206">
        <f t="shared" si="4"/>
        <v>0</v>
      </c>
    </row>
    <row r="108" spans="1:25" ht="33" customHeight="1" outlineLevel="1" x14ac:dyDescent="0.35">
      <c r="A108" s="41">
        <v>8</v>
      </c>
      <c r="B108" s="42" t="s">
        <v>162</v>
      </c>
      <c r="C108" s="72">
        <v>1714229</v>
      </c>
      <c r="D108" s="43">
        <f>'Аукцион туман+++'!J107</f>
        <v>128</v>
      </c>
      <c r="E108" s="44">
        <v>2</v>
      </c>
      <c r="F108" s="44">
        <v>0</v>
      </c>
      <c r="G108" s="44">
        <v>0</v>
      </c>
      <c r="H108" s="44">
        <v>0</v>
      </c>
      <c r="I108" s="44">
        <v>37</v>
      </c>
      <c r="J108" s="44">
        <v>1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10</v>
      </c>
      <c r="S108" s="44">
        <v>0</v>
      </c>
      <c r="T108" s="44">
        <v>0</v>
      </c>
      <c r="U108" s="44">
        <v>0</v>
      </c>
      <c r="V108" s="44">
        <v>0</v>
      </c>
      <c r="W108" s="45">
        <v>78</v>
      </c>
      <c r="X108" s="206">
        <f t="shared" si="3"/>
        <v>128</v>
      </c>
      <c r="Y108" s="206">
        <f t="shared" si="4"/>
        <v>0</v>
      </c>
    </row>
    <row r="109" spans="1:25" ht="33" customHeight="1" outlineLevel="1" x14ac:dyDescent="0.35">
      <c r="A109" s="41">
        <v>9</v>
      </c>
      <c r="B109" s="42" t="s">
        <v>163</v>
      </c>
      <c r="C109" s="72">
        <v>1714234</v>
      </c>
      <c r="D109" s="43">
        <f>'Аукцион туман+++'!J108</f>
        <v>112</v>
      </c>
      <c r="E109" s="44">
        <v>0</v>
      </c>
      <c r="F109" s="44">
        <v>0</v>
      </c>
      <c r="G109" s="44">
        <v>6</v>
      </c>
      <c r="H109" s="44">
        <v>0</v>
      </c>
      <c r="I109" s="44">
        <v>2</v>
      </c>
      <c r="J109" s="44">
        <v>2</v>
      </c>
      <c r="K109" s="44">
        <v>0</v>
      </c>
      <c r="L109" s="44">
        <v>0</v>
      </c>
      <c r="M109" s="44">
        <v>0</v>
      </c>
      <c r="N109" s="44">
        <v>14</v>
      </c>
      <c r="O109" s="44">
        <v>0</v>
      </c>
      <c r="P109" s="44">
        <v>0</v>
      </c>
      <c r="Q109" s="44">
        <v>0</v>
      </c>
      <c r="R109" s="44">
        <v>15</v>
      </c>
      <c r="S109" s="44">
        <v>0</v>
      </c>
      <c r="T109" s="44">
        <v>0</v>
      </c>
      <c r="U109" s="44">
        <v>0</v>
      </c>
      <c r="V109" s="44">
        <v>0</v>
      </c>
      <c r="W109" s="45">
        <v>73</v>
      </c>
      <c r="X109" s="206">
        <f t="shared" si="3"/>
        <v>112</v>
      </c>
      <c r="Y109" s="206">
        <f t="shared" si="4"/>
        <v>0</v>
      </c>
    </row>
    <row r="110" spans="1:25" ht="33" customHeight="1" outlineLevel="1" x14ac:dyDescent="0.35">
      <c r="A110" s="41">
        <v>10</v>
      </c>
      <c r="B110" s="42" t="s">
        <v>164</v>
      </c>
      <c r="C110" s="72">
        <v>1714236</v>
      </c>
      <c r="D110" s="43">
        <f>'Аукцион туман+++'!J109</f>
        <v>272</v>
      </c>
      <c r="E110" s="44">
        <v>0</v>
      </c>
      <c r="F110" s="44">
        <v>1</v>
      </c>
      <c r="G110" s="44">
        <v>1</v>
      </c>
      <c r="H110" s="44">
        <v>8</v>
      </c>
      <c r="I110" s="44">
        <v>70</v>
      </c>
      <c r="J110" s="44">
        <v>10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54</v>
      </c>
      <c r="S110" s="44">
        <v>0</v>
      </c>
      <c r="T110" s="44">
        <v>0</v>
      </c>
      <c r="U110" s="44">
        <v>0</v>
      </c>
      <c r="V110" s="44">
        <v>0</v>
      </c>
      <c r="W110" s="45">
        <v>128</v>
      </c>
      <c r="X110" s="206">
        <f t="shared" si="3"/>
        <v>272</v>
      </c>
      <c r="Y110" s="206">
        <f t="shared" si="4"/>
        <v>0</v>
      </c>
    </row>
    <row r="111" spans="1:25" ht="33" customHeight="1" outlineLevel="1" x14ac:dyDescent="0.35">
      <c r="A111" s="41">
        <v>11</v>
      </c>
      <c r="B111" s="42" t="s">
        <v>165</v>
      </c>
      <c r="C111" s="72">
        <v>1714237</v>
      </c>
      <c r="D111" s="43">
        <f>'Аукцион туман+++'!J110</f>
        <v>188</v>
      </c>
      <c r="E111" s="44">
        <v>0</v>
      </c>
      <c r="F111" s="44">
        <v>0</v>
      </c>
      <c r="G111" s="44">
        <v>2</v>
      </c>
      <c r="H111" s="44">
        <v>0</v>
      </c>
      <c r="I111" s="44">
        <v>61</v>
      </c>
      <c r="J111" s="44">
        <v>0</v>
      </c>
      <c r="K111" s="44">
        <v>0</v>
      </c>
      <c r="L111" s="44">
        <v>31</v>
      </c>
      <c r="M111" s="44">
        <v>0</v>
      </c>
      <c r="N111" s="44">
        <v>5</v>
      </c>
      <c r="O111" s="44">
        <v>0</v>
      </c>
      <c r="P111" s="44">
        <v>0</v>
      </c>
      <c r="Q111" s="44">
        <v>0</v>
      </c>
      <c r="R111" s="44">
        <v>8</v>
      </c>
      <c r="S111" s="44">
        <v>0</v>
      </c>
      <c r="T111" s="44">
        <v>0</v>
      </c>
      <c r="U111" s="44">
        <v>0</v>
      </c>
      <c r="V111" s="44">
        <v>0</v>
      </c>
      <c r="W111" s="45">
        <v>81</v>
      </c>
      <c r="X111" s="206">
        <f t="shared" si="3"/>
        <v>188</v>
      </c>
      <c r="Y111" s="206">
        <f t="shared" si="4"/>
        <v>0</v>
      </c>
    </row>
    <row r="112" spans="1:25" ht="33" customHeight="1" outlineLevel="1" x14ac:dyDescent="0.35">
      <c r="A112" s="41">
        <v>12</v>
      </c>
      <c r="B112" s="42" t="s">
        <v>166</v>
      </c>
      <c r="C112" s="72">
        <v>1714242</v>
      </c>
      <c r="D112" s="43">
        <f>'Аукцион туман+++'!J111</f>
        <v>207</v>
      </c>
      <c r="E112" s="44">
        <v>0</v>
      </c>
      <c r="F112" s="44">
        <v>0</v>
      </c>
      <c r="G112" s="44">
        <v>0</v>
      </c>
      <c r="H112" s="44">
        <v>0</v>
      </c>
      <c r="I112" s="44">
        <v>96</v>
      </c>
      <c r="J112" s="44">
        <v>7</v>
      </c>
      <c r="K112" s="44">
        <v>0</v>
      </c>
      <c r="L112" s="44">
        <v>0</v>
      </c>
      <c r="M112" s="44">
        <v>0</v>
      </c>
      <c r="N112" s="44">
        <v>25</v>
      </c>
      <c r="O112" s="44">
        <v>0</v>
      </c>
      <c r="P112" s="44">
        <v>0</v>
      </c>
      <c r="Q112" s="44">
        <v>0</v>
      </c>
      <c r="R112" s="44">
        <v>2</v>
      </c>
      <c r="S112" s="44">
        <v>0</v>
      </c>
      <c r="T112" s="44">
        <v>0</v>
      </c>
      <c r="U112" s="44">
        <v>1</v>
      </c>
      <c r="V112" s="44">
        <v>0</v>
      </c>
      <c r="W112" s="45">
        <v>76</v>
      </c>
      <c r="X112" s="206">
        <f t="shared" si="3"/>
        <v>207</v>
      </c>
      <c r="Y112" s="206">
        <f t="shared" si="4"/>
        <v>0</v>
      </c>
    </row>
    <row r="113" spans="1:25" s="172" customFormat="1" ht="33" customHeight="1" x14ac:dyDescent="0.35">
      <c r="A113" s="166">
        <v>8</v>
      </c>
      <c r="B113" s="167" t="s">
        <v>10</v>
      </c>
      <c r="C113" s="168">
        <v>1718</v>
      </c>
      <c r="D113" s="169">
        <f>'Аукцион туман+++'!J112</f>
        <v>3234</v>
      </c>
      <c r="E113" s="170">
        <v>143</v>
      </c>
      <c r="F113" s="170">
        <v>13</v>
      </c>
      <c r="G113" s="170">
        <v>21</v>
      </c>
      <c r="H113" s="170">
        <v>18</v>
      </c>
      <c r="I113" s="170">
        <v>435</v>
      </c>
      <c r="J113" s="170">
        <v>50</v>
      </c>
      <c r="K113" s="170">
        <v>51</v>
      </c>
      <c r="L113" s="170">
        <v>79</v>
      </c>
      <c r="M113" s="170">
        <v>12</v>
      </c>
      <c r="N113" s="170">
        <v>66</v>
      </c>
      <c r="O113" s="170">
        <v>40</v>
      </c>
      <c r="P113" s="170">
        <v>259</v>
      </c>
      <c r="Q113" s="170">
        <v>4</v>
      </c>
      <c r="R113" s="170">
        <v>662</v>
      </c>
      <c r="S113" s="170">
        <v>0</v>
      </c>
      <c r="T113" s="170">
        <v>0</v>
      </c>
      <c r="U113" s="170">
        <v>0</v>
      </c>
      <c r="V113" s="170">
        <v>3</v>
      </c>
      <c r="W113" s="171">
        <v>1378</v>
      </c>
      <c r="X113" s="206">
        <f t="shared" si="3"/>
        <v>3234</v>
      </c>
      <c r="Y113" s="206">
        <f t="shared" si="4"/>
        <v>0</v>
      </c>
    </row>
    <row r="114" spans="1:25" ht="33" customHeight="1" outlineLevel="1" x14ac:dyDescent="0.35">
      <c r="A114" s="41">
        <v>1</v>
      </c>
      <c r="B114" s="42" t="s">
        <v>167</v>
      </c>
      <c r="C114" s="72">
        <v>1718401</v>
      </c>
      <c r="D114" s="43">
        <f>'Аукцион туман+++'!J113</f>
        <v>24</v>
      </c>
      <c r="E114" s="44">
        <v>1</v>
      </c>
      <c r="F114" s="44">
        <v>0</v>
      </c>
      <c r="G114" s="44">
        <v>1</v>
      </c>
      <c r="H114" s="44">
        <v>0</v>
      </c>
      <c r="I114" s="44">
        <v>9</v>
      </c>
      <c r="J114" s="44">
        <v>0</v>
      </c>
      <c r="K114" s="44">
        <v>0</v>
      </c>
      <c r="L114" s="44">
        <v>0</v>
      </c>
      <c r="M114" s="44">
        <v>0</v>
      </c>
      <c r="N114" s="44">
        <v>1</v>
      </c>
      <c r="O114" s="44">
        <v>0</v>
      </c>
      <c r="P114" s="44">
        <v>0</v>
      </c>
      <c r="Q114" s="44">
        <v>0</v>
      </c>
      <c r="R114" s="44">
        <v>4</v>
      </c>
      <c r="S114" s="44">
        <v>0</v>
      </c>
      <c r="T114" s="44">
        <v>0</v>
      </c>
      <c r="U114" s="44">
        <v>0</v>
      </c>
      <c r="V114" s="44">
        <v>0</v>
      </c>
      <c r="W114" s="45">
        <v>8</v>
      </c>
      <c r="X114" s="206">
        <f t="shared" si="3"/>
        <v>24</v>
      </c>
      <c r="Y114" s="206">
        <f t="shared" si="4"/>
        <v>0</v>
      </c>
    </row>
    <row r="115" spans="1:25" ht="33" customHeight="1" outlineLevel="1" x14ac:dyDescent="0.35">
      <c r="A115" s="41">
        <v>2</v>
      </c>
      <c r="B115" s="42" t="s">
        <v>168</v>
      </c>
      <c r="C115" s="72">
        <v>1718238</v>
      </c>
      <c r="D115" s="43">
        <f>'Аукцион туман+++'!J114</f>
        <v>86</v>
      </c>
      <c r="E115" s="44">
        <v>0</v>
      </c>
      <c r="F115" s="44">
        <v>0</v>
      </c>
      <c r="G115" s="44">
        <v>0</v>
      </c>
      <c r="H115" s="44">
        <v>0</v>
      </c>
      <c r="I115" s="44">
        <v>35</v>
      </c>
      <c r="J115" s="44">
        <v>2</v>
      </c>
      <c r="K115" s="44">
        <v>0</v>
      </c>
      <c r="L115" s="44">
        <v>0</v>
      </c>
      <c r="M115" s="44">
        <v>0</v>
      </c>
      <c r="N115" s="44">
        <v>2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5">
        <v>47</v>
      </c>
      <c r="X115" s="206">
        <f t="shared" si="3"/>
        <v>86</v>
      </c>
      <c r="Y115" s="206">
        <f t="shared" si="4"/>
        <v>0</v>
      </c>
    </row>
    <row r="116" spans="1:25" ht="33" customHeight="1" outlineLevel="1" x14ac:dyDescent="0.35">
      <c r="A116" s="41">
        <v>3</v>
      </c>
      <c r="B116" s="42" t="s">
        <v>169</v>
      </c>
      <c r="C116" s="72">
        <v>1718406</v>
      </c>
      <c r="D116" s="43">
        <f>'Аукцион туман+++'!J115</f>
        <v>23</v>
      </c>
      <c r="E116" s="44">
        <v>0</v>
      </c>
      <c r="F116" s="44">
        <v>0</v>
      </c>
      <c r="G116" s="44">
        <v>0</v>
      </c>
      <c r="H116" s="44">
        <v>0</v>
      </c>
      <c r="I116" s="44">
        <v>3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14</v>
      </c>
      <c r="S116" s="44">
        <v>0</v>
      </c>
      <c r="T116" s="44">
        <v>0</v>
      </c>
      <c r="U116" s="44">
        <v>0</v>
      </c>
      <c r="V116" s="44">
        <v>0</v>
      </c>
      <c r="W116" s="45">
        <v>6</v>
      </c>
      <c r="X116" s="206">
        <f t="shared" si="3"/>
        <v>23</v>
      </c>
      <c r="Y116" s="206">
        <f t="shared" si="4"/>
        <v>0</v>
      </c>
    </row>
    <row r="117" spans="1:25" ht="33" customHeight="1" outlineLevel="1" x14ac:dyDescent="0.35">
      <c r="A117" s="41">
        <v>4</v>
      </c>
      <c r="B117" s="42" t="s">
        <v>170</v>
      </c>
      <c r="C117" s="72">
        <v>1718203</v>
      </c>
      <c r="D117" s="43">
        <f>'Аукцион туман+++'!J116</f>
        <v>195</v>
      </c>
      <c r="E117" s="44">
        <v>0</v>
      </c>
      <c r="F117" s="44">
        <v>0</v>
      </c>
      <c r="G117" s="44">
        <v>0</v>
      </c>
      <c r="H117" s="44">
        <v>0</v>
      </c>
      <c r="I117" s="44">
        <v>1</v>
      </c>
      <c r="J117" s="44">
        <v>0</v>
      </c>
      <c r="K117" s="44">
        <v>0</v>
      </c>
      <c r="L117" s="44">
        <v>0</v>
      </c>
      <c r="M117" s="44">
        <v>0</v>
      </c>
      <c r="N117" s="44">
        <v>9</v>
      </c>
      <c r="O117" s="44">
        <v>1</v>
      </c>
      <c r="P117" s="44">
        <v>0</v>
      </c>
      <c r="Q117" s="44">
        <v>0</v>
      </c>
      <c r="R117" s="44">
        <v>2</v>
      </c>
      <c r="S117" s="44">
        <v>0</v>
      </c>
      <c r="T117" s="44">
        <v>0</v>
      </c>
      <c r="U117" s="44">
        <v>0</v>
      </c>
      <c r="V117" s="44">
        <v>0</v>
      </c>
      <c r="W117" s="45">
        <v>182</v>
      </c>
      <c r="X117" s="206">
        <f t="shared" si="3"/>
        <v>195</v>
      </c>
      <c r="Y117" s="206">
        <f t="shared" si="4"/>
        <v>0</v>
      </c>
    </row>
    <row r="118" spans="1:25" ht="33" customHeight="1" outlineLevel="1" x14ac:dyDescent="0.35">
      <c r="A118" s="41">
        <v>5</v>
      </c>
      <c r="B118" s="42" t="s">
        <v>171</v>
      </c>
      <c r="C118" s="72">
        <v>1718206</v>
      </c>
      <c r="D118" s="43">
        <f>'Аукцион туман+++'!J117</f>
        <v>106</v>
      </c>
      <c r="E118" s="44">
        <v>0</v>
      </c>
      <c r="F118" s="44">
        <v>0</v>
      </c>
      <c r="G118" s="44">
        <v>0</v>
      </c>
      <c r="H118" s="44">
        <v>4</v>
      </c>
      <c r="I118" s="44">
        <v>10</v>
      </c>
      <c r="J118" s="44">
        <v>6</v>
      </c>
      <c r="K118" s="44">
        <v>3</v>
      </c>
      <c r="L118" s="44">
        <v>0</v>
      </c>
      <c r="M118" s="44">
        <v>1</v>
      </c>
      <c r="N118" s="44">
        <v>5</v>
      </c>
      <c r="O118" s="44">
        <v>5</v>
      </c>
      <c r="P118" s="44">
        <v>0</v>
      </c>
      <c r="Q118" s="44">
        <v>0</v>
      </c>
      <c r="R118" s="44">
        <v>5</v>
      </c>
      <c r="S118" s="44">
        <v>0</v>
      </c>
      <c r="T118" s="44">
        <v>0</v>
      </c>
      <c r="U118" s="44">
        <v>0</v>
      </c>
      <c r="V118" s="44">
        <v>0</v>
      </c>
      <c r="W118" s="45">
        <v>67</v>
      </c>
      <c r="X118" s="206">
        <f t="shared" si="3"/>
        <v>106</v>
      </c>
      <c r="Y118" s="206">
        <f t="shared" si="4"/>
        <v>0</v>
      </c>
    </row>
    <row r="119" spans="1:25" ht="33" customHeight="1" outlineLevel="1" x14ac:dyDescent="0.35">
      <c r="A119" s="41">
        <v>6</v>
      </c>
      <c r="B119" s="42" t="s">
        <v>172</v>
      </c>
      <c r="C119" s="72">
        <v>1718209</v>
      </c>
      <c r="D119" s="43">
        <f>'Аукцион туман+++'!J118</f>
        <v>91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48</v>
      </c>
      <c r="Q119" s="44">
        <v>0</v>
      </c>
      <c r="R119" s="44">
        <v>13</v>
      </c>
      <c r="S119" s="44">
        <v>0</v>
      </c>
      <c r="T119" s="44">
        <v>0</v>
      </c>
      <c r="U119" s="44">
        <v>0</v>
      </c>
      <c r="V119" s="44">
        <v>0</v>
      </c>
      <c r="W119" s="45">
        <v>30</v>
      </c>
      <c r="X119" s="206">
        <f t="shared" si="3"/>
        <v>91</v>
      </c>
      <c r="Y119" s="206">
        <f t="shared" si="4"/>
        <v>0</v>
      </c>
    </row>
    <row r="120" spans="1:25" ht="33" customHeight="1" outlineLevel="1" x14ac:dyDescent="0.35">
      <c r="A120" s="41">
        <v>7</v>
      </c>
      <c r="B120" s="42" t="s">
        <v>173</v>
      </c>
      <c r="C120" s="72">
        <v>1718212</v>
      </c>
      <c r="D120" s="43">
        <f>'Аукцион туман+++'!J119</f>
        <v>184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4</v>
      </c>
      <c r="N120" s="44">
        <v>0</v>
      </c>
      <c r="O120" s="44">
        <v>0</v>
      </c>
      <c r="P120" s="44">
        <v>1</v>
      </c>
      <c r="Q120" s="44">
        <v>0</v>
      </c>
      <c r="R120" s="44">
        <v>46</v>
      </c>
      <c r="S120" s="44">
        <v>0</v>
      </c>
      <c r="T120" s="44">
        <v>0</v>
      </c>
      <c r="U120" s="44">
        <v>0</v>
      </c>
      <c r="V120" s="44">
        <v>0</v>
      </c>
      <c r="W120" s="45">
        <v>133</v>
      </c>
      <c r="X120" s="206">
        <f t="shared" si="3"/>
        <v>184</v>
      </c>
      <c r="Y120" s="206">
        <f t="shared" si="4"/>
        <v>0</v>
      </c>
    </row>
    <row r="121" spans="1:25" ht="33" customHeight="1" outlineLevel="1" x14ac:dyDescent="0.35">
      <c r="A121" s="41">
        <v>8</v>
      </c>
      <c r="B121" s="42" t="s">
        <v>174</v>
      </c>
      <c r="C121" s="72">
        <v>1718215</v>
      </c>
      <c r="D121" s="43">
        <f>'Аукцион туман+++'!J120</f>
        <v>61</v>
      </c>
      <c r="E121" s="44">
        <v>0</v>
      </c>
      <c r="F121" s="44">
        <v>0</v>
      </c>
      <c r="G121" s="44">
        <v>5</v>
      </c>
      <c r="H121" s="44">
        <v>0</v>
      </c>
      <c r="I121" s="44">
        <v>4</v>
      </c>
      <c r="J121" s="44">
        <v>0</v>
      </c>
      <c r="K121" s="44">
        <v>0</v>
      </c>
      <c r="L121" s="44">
        <v>0</v>
      </c>
      <c r="M121" s="44">
        <v>0</v>
      </c>
      <c r="N121" s="44">
        <v>9</v>
      </c>
      <c r="O121" s="44">
        <v>0</v>
      </c>
      <c r="P121" s="44">
        <v>1</v>
      </c>
      <c r="Q121" s="44">
        <v>0</v>
      </c>
      <c r="R121" s="44">
        <v>13</v>
      </c>
      <c r="S121" s="44">
        <v>0</v>
      </c>
      <c r="T121" s="44">
        <v>0</v>
      </c>
      <c r="U121" s="44">
        <v>0</v>
      </c>
      <c r="V121" s="44">
        <v>0</v>
      </c>
      <c r="W121" s="45">
        <v>29</v>
      </c>
      <c r="X121" s="206">
        <f t="shared" si="3"/>
        <v>61</v>
      </c>
      <c r="Y121" s="206">
        <f t="shared" si="4"/>
        <v>0</v>
      </c>
    </row>
    <row r="122" spans="1:25" ht="33" customHeight="1" outlineLevel="1" x14ac:dyDescent="0.35">
      <c r="A122" s="41">
        <v>9</v>
      </c>
      <c r="B122" s="42" t="s">
        <v>175</v>
      </c>
      <c r="C122" s="72">
        <v>1718216</v>
      </c>
      <c r="D122" s="43">
        <f>'Аукцион туман+++'!J121</f>
        <v>356</v>
      </c>
      <c r="E122" s="44">
        <v>20</v>
      </c>
      <c r="F122" s="44">
        <v>1</v>
      </c>
      <c r="G122" s="44">
        <v>4</v>
      </c>
      <c r="H122" s="44">
        <v>0</v>
      </c>
      <c r="I122" s="44">
        <v>18</v>
      </c>
      <c r="J122" s="44">
        <v>0</v>
      </c>
      <c r="K122" s="44">
        <v>0</v>
      </c>
      <c r="L122" s="44">
        <v>0</v>
      </c>
      <c r="M122" s="44">
        <v>1</v>
      </c>
      <c r="N122" s="44">
        <v>0</v>
      </c>
      <c r="O122" s="44">
        <v>31</v>
      </c>
      <c r="P122" s="44">
        <v>202</v>
      </c>
      <c r="Q122" s="44">
        <v>0</v>
      </c>
      <c r="R122" s="44">
        <v>15</v>
      </c>
      <c r="S122" s="44">
        <v>0</v>
      </c>
      <c r="T122" s="44">
        <v>0</v>
      </c>
      <c r="U122" s="44">
        <v>0</v>
      </c>
      <c r="V122" s="44">
        <v>0</v>
      </c>
      <c r="W122" s="45">
        <v>64</v>
      </c>
      <c r="X122" s="206">
        <f t="shared" si="3"/>
        <v>356</v>
      </c>
      <c r="Y122" s="206">
        <f t="shared" si="4"/>
        <v>0</v>
      </c>
    </row>
    <row r="123" spans="1:25" ht="33" customHeight="1" outlineLevel="1" x14ac:dyDescent="0.35">
      <c r="A123" s="41">
        <v>10</v>
      </c>
      <c r="B123" s="42" t="s">
        <v>176</v>
      </c>
      <c r="C123" s="72">
        <v>1718218</v>
      </c>
      <c r="D123" s="43">
        <f>'Аукцион туман+++'!J122</f>
        <v>62</v>
      </c>
      <c r="E123" s="44">
        <v>0</v>
      </c>
      <c r="F123" s="44">
        <v>0</v>
      </c>
      <c r="G123" s="44">
        <v>1</v>
      </c>
      <c r="H123" s="44">
        <v>0</v>
      </c>
      <c r="I123" s="44">
        <v>0</v>
      </c>
      <c r="J123" s="44">
        <v>0</v>
      </c>
      <c r="K123" s="44">
        <v>1</v>
      </c>
      <c r="L123" s="44">
        <v>0</v>
      </c>
      <c r="M123" s="44">
        <v>0</v>
      </c>
      <c r="N123" s="44">
        <v>1</v>
      </c>
      <c r="O123" s="44">
        <v>0</v>
      </c>
      <c r="P123" s="44">
        <v>2</v>
      </c>
      <c r="Q123" s="44">
        <v>0</v>
      </c>
      <c r="R123" s="44">
        <v>21</v>
      </c>
      <c r="S123" s="44">
        <v>0</v>
      </c>
      <c r="T123" s="44">
        <v>0</v>
      </c>
      <c r="U123" s="44">
        <v>0</v>
      </c>
      <c r="V123" s="44">
        <v>0</v>
      </c>
      <c r="W123" s="45">
        <v>36</v>
      </c>
      <c r="X123" s="206">
        <f t="shared" si="3"/>
        <v>62</v>
      </c>
      <c r="Y123" s="206">
        <f t="shared" si="4"/>
        <v>0</v>
      </c>
    </row>
    <row r="124" spans="1:25" ht="33" customHeight="1" outlineLevel="1" x14ac:dyDescent="0.35">
      <c r="A124" s="41">
        <v>11</v>
      </c>
      <c r="B124" s="42" t="s">
        <v>177</v>
      </c>
      <c r="C124" s="72">
        <v>1718224</v>
      </c>
      <c r="D124" s="43">
        <f>'Аукцион туман+++'!J123</f>
        <v>314</v>
      </c>
      <c r="E124" s="44">
        <v>94</v>
      </c>
      <c r="F124" s="44">
        <v>0</v>
      </c>
      <c r="G124" s="44">
        <v>0</v>
      </c>
      <c r="H124" s="44">
        <v>0</v>
      </c>
      <c r="I124" s="44">
        <v>12</v>
      </c>
      <c r="J124" s="44">
        <v>0</v>
      </c>
      <c r="K124" s="44">
        <v>47</v>
      </c>
      <c r="L124" s="44">
        <v>0</v>
      </c>
      <c r="M124" s="44">
        <v>0</v>
      </c>
      <c r="N124" s="44">
        <v>22</v>
      </c>
      <c r="O124" s="44">
        <v>0</v>
      </c>
      <c r="P124" s="44">
        <v>3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5">
        <v>136</v>
      </c>
      <c r="X124" s="206">
        <f t="shared" si="3"/>
        <v>314</v>
      </c>
      <c r="Y124" s="206">
        <f t="shared" si="4"/>
        <v>0</v>
      </c>
    </row>
    <row r="125" spans="1:25" ht="33" customHeight="1" outlineLevel="1" x14ac:dyDescent="0.35">
      <c r="A125" s="41">
        <v>12</v>
      </c>
      <c r="B125" s="42" t="s">
        <v>178</v>
      </c>
      <c r="C125" s="72">
        <v>1718227</v>
      </c>
      <c r="D125" s="43">
        <f>'Аукцион туман+++'!J124</f>
        <v>130</v>
      </c>
      <c r="E125" s="44">
        <v>1</v>
      </c>
      <c r="F125" s="44">
        <v>9</v>
      </c>
      <c r="G125" s="44">
        <v>0</v>
      </c>
      <c r="H125" s="44">
        <v>0</v>
      </c>
      <c r="I125" s="44">
        <v>2</v>
      </c>
      <c r="J125" s="44">
        <v>2</v>
      </c>
      <c r="K125" s="44">
        <v>0</v>
      </c>
      <c r="L125" s="44">
        <v>6</v>
      </c>
      <c r="M125" s="44">
        <v>0</v>
      </c>
      <c r="N125" s="44">
        <v>1</v>
      </c>
      <c r="O125" s="44">
        <v>3</v>
      </c>
      <c r="P125" s="44">
        <v>0</v>
      </c>
      <c r="Q125" s="44">
        <v>0</v>
      </c>
      <c r="R125" s="44">
        <v>45</v>
      </c>
      <c r="S125" s="44">
        <v>0</v>
      </c>
      <c r="T125" s="44">
        <v>0</v>
      </c>
      <c r="U125" s="44">
        <v>0</v>
      </c>
      <c r="V125" s="44">
        <v>0</v>
      </c>
      <c r="W125" s="45">
        <v>61</v>
      </c>
      <c r="X125" s="206">
        <f t="shared" si="3"/>
        <v>130</v>
      </c>
      <c r="Y125" s="206">
        <f t="shared" si="4"/>
        <v>0</v>
      </c>
    </row>
    <row r="126" spans="1:25" ht="33" customHeight="1" outlineLevel="1" x14ac:dyDescent="0.35">
      <c r="A126" s="41">
        <v>13</v>
      </c>
      <c r="B126" s="42" t="s">
        <v>179</v>
      </c>
      <c r="C126" s="72">
        <v>1718230</v>
      </c>
      <c r="D126" s="43">
        <f>'Аукцион туман+++'!J125</f>
        <v>194</v>
      </c>
      <c r="E126" s="44">
        <v>7</v>
      </c>
      <c r="F126" s="44">
        <v>2</v>
      </c>
      <c r="G126" s="44">
        <v>0</v>
      </c>
      <c r="H126" s="44">
        <v>14</v>
      </c>
      <c r="I126" s="44">
        <v>0</v>
      </c>
      <c r="J126" s="44">
        <v>0</v>
      </c>
      <c r="K126" s="44">
        <v>0</v>
      </c>
      <c r="L126" s="44">
        <v>0</v>
      </c>
      <c r="M126" s="44">
        <v>2</v>
      </c>
      <c r="N126" s="44">
        <v>5</v>
      </c>
      <c r="O126" s="44">
        <v>0</v>
      </c>
      <c r="P126" s="44">
        <v>0</v>
      </c>
      <c r="Q126" s="44">
        <v>1</v>
      </c>
      <c r="R126" s="44">
        <v>125</v>
      </c>
      <c r="S126" s="44">
        <v>0</v>
      </c>
      <c r="T126" s="44">
        <v>0</v>
      </c>
      <c r="U126" s="44">
        <v>0</v>
      </c>
      <c r="V126" s="44">
        <v>0</v>
      </c>
      <c r="W126" s="45">
        <v>38</v>
      </c>
      <c r="X126" s="206">
        <f t="shared" si="3"/>
        <v>194</v>
      </c>
      <c r="Y126" s="206">
        <f t="shared" si="4"/>
        <v>0</v>
      </c>
    </row>
    <row r="127" spans="1:25" ht="33" customHeight="1" outlineLevel="1" x14ac:dyDescent="0.35">
      <c r="A127" s="41">
        <v>14</v>
      </c>
      <c r="B127" s="42" t="s">
        <v>180</v>
      </c>
      <c r="C127" s="72">
        <v>1718233</v>
      </c>
      <c r="D127" s="43">
        <f>'Аукцион туман+++'!J126</f>
        <v>616</v>
      </c>
      <c r="E127" s="44">
        <v>0</v>
      </c>
      <c r="F127" s="44">
        <v>0</v>
      </c>
      <c r="G127" s="44">
        <v>0</v>
      </c>
      <c r="H127" s="44">
        <v>0</v>
      </c>
      <c r="I127" s="44">
        <v>2</v>
      </c>
      <c r="J127" s="44">
        <v>40</v>
      </c>
      <c r="K127" s="44">
        <v>0</v>
      </c>
      <c r="L127" s="44">
        <v>72</v>
      </c>
      <c r="M127" s="44">
        <v>1</v>
      </c>
      <c r="N127" s="44">
        <v>0</v>
      </c>
      <c r="O127" s="44">
        <v>0</v>
      </c>
      <c r="P127" s="44">
        <v>1</v>
      </c>
      <c r="Q127" s="44">
        <v>0</v>
      </c>
      <c r="R127" s="44">
        <v>354</v>
      </c>
      <c r="S127" s="44">
        <v>0</v>
      </c>
      <c r="T127" s="44">
        <v>0</v>
      </c>
      <c r="U127" s="44">
        <v>0</v>
      </c>
      <c r="V127" s="44">
        <v>0</v>
      </c>
      <c r="W127" s="45">
        <v>146</v>
      </c>
      <c r="X127" s="206">
        <f t="shared" si="3"/>
        <v>616</v>
      </c>
      <c r="Y127" s="206">
        <f t="shared" si="4"/>
        <v>0</v>
      </c>
    </row>
    <row r="128" spans="1:25" ht="33" customHeight="1" outlineLevel="1" x14ac:dyDescent="0.35">
      <c r="A128" s="41">
        <v>15</v>
      </c>
      <c r="B128" s="42" t="s">
        <v>181</v>
      </c>
      <c r="C128" s="72">
        <v>1718235</v>
      </c>
      <c r="D128" s="43">
        <f>'Аукцион туман+++'!J127</f>
        <v>313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3</v>
      </c>
      <c r="S128" s="44">
        <v>0</v>
      </c>
      <c r="T128" s="44">
        <v>0</v>
      </c>
      <c r="U128" s="44">
        <v>0</v>
      </c>
      <c r="V128" s="44">
        <v>3</v>
      </c>
      <c r="W128" s="45">
        <v>307</v>
      </c>
      <c r="X128" s="206">
        <f t="shared" si="3"/>
        <v>313</v>
      </c>
      <c r="Y128" s="206">
        <f t="shared" si="4"/>
        <v>0</v>
      </c>
    </row>
    <row r="129" spans="1:25" ht="33" customHeight="1" outlineLevel="1" x14ac:dyDescent="0.35">
      <c r="A129" s="41">
        <v>16</v>
      </c>
      <c r="B129" s="42" t="s">
        <v>182</v>
      </c>
      <c r="C129" s="72">
        <v>1718236</v>
      </c>
      <c r="D129" s="43">
        <f>'Аукцион туман+++'!J128</f>
        <v>479</v>
      </c>
      <c r="E129" s="44">
        <v>20</v>
      </c>
      <c r="F129" s="44">
        <v>1</v>
      </c>
      <c r="G129" s="44">
        <v>10</v>
      </c>
      <c r="H129" s="44">
        <v>0</v>
      </c>
      <c r="I129" s="44">
        <v>339</v>
      </c>
      <c r="J129" s="44">
        <v>0</v>
      </c>
      <c r="K129" s="44">
        <v>0</v>
      </c>
      <c r="L129" s="44">
        <v>1</v>
      </c>
      <c r="M129" s="44">
        <v>3</v>
      </c>
      <c r="N129" s="44">
        <v>11</v>
      </c>
      <c r="O129" s="44">
        <v>0</v>
      </c>
      <c r="P129" s="44">
        <v>1</v>
      </c>
      <c r="Q129" s="44">
        <v>3</v>
      </c>
      <c r="R129" s="44">
        <v>2</v>
      </c>
      <c r="S129" s="44">
        <v>0</v>
      </c>
      <c r="T129" s="44">
        <v>0</v>
      </c>
      <c r="U129" s="44">
        <v>0</v>
      </c>
      <c r="V129" s="44">
        <v>0</v>
      </c>
      <c r="W129" s="45">
        <v>88</v>
      </c>
      <c r="X129" s="206">
        <f t="shared" si="3"/>
        <v>479</v>
      </c>
      <c r="Y129" s="206">
        <f t="shared" si="4"/>
        <v>0</v>
      </c>
    </row>
    <row r="130" spans="1:25" s="172" customFormat="1" ht="33" customHeight="1" x14ac:dyDescent="0.35">
      <c r="A130" s="166">
        <v>9</v>
      </c>
      <c r="B130" s="167" t="s">
        <v>31</v>
      </c>
      <c r="C130" s="168">
        <v>1722</v>
      </c>
      <c r="D130" s="169">
        <f>'Аукцион туман+++'!J129</f>
        <v>1011</v>
      </c>
      <c r="E130" s="170">
        <v>47</v>
      </c>
      <c r="F130" s="170">
        <v>2</v>
      </c>
      <c r="G130" s="170">
        <v>5</v>
      </c>
      <c r="H130" s="170">
        <v>18</v>
      </c>
      <c r="I130" s="170">
        <v>2</v>
      </c>
      <c r="J130" s="170">
        <v>0</v>
      </c>
      <c r="K130" s="170">
        <v>2</v>
      </c>
      <c r="L130" s="170">
        <v>43</v>
      </c>
      <c r="M130" s="170">
        <v>18</v>
      </c>
      <c r="N130" s="170">
        <v>289</v>
      </c>
      <c r="O130" s="170">
        <v>0</v>
      </c>
      <c r="P130" s="170">
        <v>24</v>
      </c>
      <c r="Q130" s="170">
        <v>1</v>
      </c>
      <c r="R130" s="170">
        <v>137</v>
      </c>
      <c r="S130" s="170">
        <v>13</v>
      </c>
      <c r="T130" s="170">
        <v>0</v>
      </c>
      <c r="U130" s="170">
        <v>2</v>
      </c>
      <c r="V130" s="170">
        <v>67</v>
      </c>
      <c r="W130" s="171">
        <v>341</v>
      </c>
      <c r="X130" s="206">
        <f t="shared" si="3"/>
        <v>1011</v>
      </c>
      <c r="Y130" s="206">
        <f t="shared" si="4"/>
        <v>0</v>
      </c>
    </row>
    <row r="131" spans="1:25" ht="33" customHeight="1" outlineLevel="1" x14ac:dyDescent="0.35">
      <c r="A131" s="41">
        <v>1</v>
      </c>
      <c r="B131" s="42" t="s">
        <v>183</v>
      </c>
      <c r="C131" s="72">
        <v>1722401</v>
      </c>
      <c r="D131" s="43">
        <f>'Аукцион туман+++'!J130</f>
        <v>63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3</v>
      </c>
      <c r="N131" s="44">
        <v>16</v>
      </c>
      <c r="O131" s="44">
        <v>0</v>
      </c>
      <c r="P131" s="44">
        <v>0</v>
      </c>
      <c r="Q131" s="44">
        <v>0</v>
      </c>
      <c r="R131" s="44">
        <v>34</v>
      </c>
      <c r="S131" s="44">
        <v>0</v>
      </c>
      <c r="T131" s="44">
        <v>0</v>
      </c>
      <c r="U131" s="44">
        <v>0</v>
      </c>
      <c r="V131" s="44">
        <v>2</v>
      </c>
      <c r="W131" s="45">
        <v>8</v>
      </c>
      <c r="X131" s="206">
        <f t="shared" si="3"/>
        <v>63</v>
      </c>
      <c r="Y131" s="206">
        <f t="shared" si="4"/>
        <v>0</v>
      </c>
    </row>
    <row r="132" spans="1:25" ht="33" customHeight="1" outlineLevel="1" x14ac:dyDescent="0.35">
      <c r="A132" s="41">
        <v>2</v>
      </c>
      <c r="B132" s="42" t="s">
        <v>184</v>
      </c>
      <c r="C132" s="72">
        <v>1722202</v>
      </c>
      <c r="D132" s="43">
        <f>'Аукцион туман+++'!J131</f>
        <v>38</v>
      </c>
      <c r="E132" s="44">
        <v>0</v>
      </c>
      <c r="F132" s="44">
        <v>0</v>
      </c>
      <c r="G132" s="44">
        <v>1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22</v>
      </c>
      <c r="O132" s="44">
        <v>0</v>
      </c>
      <c r="P132" s="44">
        <v>1</v>
      </c>
      <c r="Q132" s="44">
        <v>0</v>
      </c>
      <c r="R132" s="44">
        <v>5</v>
      </c>
      <c r="S132" s="44">
        <v>0</v>
      </c>
      <c r="T132" s="44">
        <v>0</v>
      </c>
      <c r="U132" s="44">
        <v>0</v>
      </c>
      <c r="V132" s="44">
        <v>0</v>
      </c>
      <c r="W132" s="45">
        <v>9</v>
      </c>
      <c r="X132" s="206">
        <f t="shared" si="3"/>
        <v>38</v>
      </c>
      <c r="Y132" s="206">
        <f t="shared" si="4"/>
        <v>0</v>
      </c>
    </row>
    <row r="133" spans="1:25" ht="33" customHeight="1" outlineLevel="1" x14ac:dyDescent="0.35">
      <c r="A133" s="41">
        <v>3</v>
      </c>
      <c r="B133" s="42" t="s">
        <v>185</v>
      </c>
      <c r="C133" s="72">
        <v>1722201</v>
      </c>
      <c r="D133" s="43">
        <f>'Аукцион туман+++'!J132</f>
        <v>46</v>
      </c>
      <c r="E133" s="44">
        <v>3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7</v>
      </c>
      <c r="N133" s="44">
        <v>11</v>
      </c>
      <c r="O133" s="44">
        <v>0</v>
      </c>
      <c r="P133" s="44">
        <v>0</v>
      </c>
      <c r="Q133" s="44">
        <v>0</v>
      </c>
      <c r="R133" s="44">
        <v>1</v>
      </c>
      <c r="S133" s="44">
        <v>0</v>
      </c>
      <c r="T133" s="44">
        <v>0</v>
      </c>
      <c r="U133" s="44">
        <v>0</v>
      </c>
      <c r="V133" s="44">
        <v>0</v>
      </c>
      <c r="W133" s="45">
        <v>24</v>
      </c>
      <c r="X133" s="206">
        <f t="shared" si="3"/>
        <v>46</v>
      </c>
      <c r="Y133" s="206">
        <f t="shared" si="4"/>
        <v>0</v>
      </c>
    </row>
    <row r="134" spans="1:25" ht="33" customHeight="1" outlineLevel="1" x14ac:dyDescent="0.35">
      <c r="A134" s="41">
        <v>4</v>
      </c>
      <c r="B134" s="42" t="s">
        <v>186</v>
      </c>
      <c r="C134" s="72">
        <v>1722204</v>
      </c>
      <c r="D134" s="43">
        <f>'Аукцион туман+++'!J133</f>
        <v>61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2</v>
      </c>
      <c r="L134" s="44">
        <v>0</v>
      </c>
      <c r="M134" s="44">
        <v>0</v>
      </c>
      <c r="N134" s="44">
        <v>17</v>
      </c>
      <c r="O134" s="44">
        <v>0</v>
      </c>
      <c r="P134" s="44">
        <v>19</v>
      </c>
      <c r="Q134" s="44">
        <v>0</v>
      </c>
      <c r="R134" s="44">
        <v>3</v>
      </c>
      <c r="S134" s="44">
        <v>0</v>
      </c>
      <c r="T134" s="44">
        <v>0</v>
      </c>
      <c r="U134" s="44">
        <v>0</v>
      </c>
      <c r="V134" s="44">
        <v>0</v>
      </c>
      <c r="W134" s="45">
        <v>20</v>
      </c>
      <c r="X134" s="206">
        <f t="shared" si="3"/>
        <v>61</v>
      </c>
      <c r="Y134" s="206">
        <f t="shared" si="4"/>
        <v>0</v>
      </c>
    </row>
    <row r="135" spans="1:25" ht="33" customHeight="1" outlineLevel="1" x14ac:dyDescent="0.35">
      <c r="A135" s="41">
        <v>5</v>
      </c>
      <c r="B135" s="42" t="s">
        <v>187</v>
      </c>
      <c r="C135" s="72">
        <v>1722207</v>
      </c>
      <c r="D135" s="43">
        <f>'Аукцион туман+++'!J134</f>
        <v>73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34</v>
      </c>
      <c r="O135" s="44">
        <v>0</v>
      </c>
      <c r="P135" s="44">
        <v>0</v>
      </c>
      <c r="Q135" s="44">
        <v>0</v>
      </c>
      <c r="R135" s="44">
        <v>1</v>
      </c>
      <c r="S135" s="44">
        <v>10</v>
      </c>
      <c r="T135" s="44">
        <v>0</v>
      </c>
      <c r="U135" s="44">
        <v>0</v>
      </c>
      <c r="V135" s="44">
        <v>0</v>
      </c>
      <c r="W135" s="45">
        <v>28</v>
      </c>
      <c r="X135" s="206">
        <f t="shared" si="3"/>
        <v>73</v>
      </c>
      <c r="Y135" s="206">
        <f t="shared" si="4"/>
        <v>0</v>
      </c>
    </row>
    <row r="136" spans="1:25" ht="33" customHeight="1" outlineLevel="1" x14ac:dyDescent="0.35">
      <c r="A136" s="41">
        <v>6</v>
      </c>
      <c r="B136" s="42" t="s">
        <v>188</v>
      </c>
      <c r="C136" s="72">
        <v>1722210</v>
      </c>
      <c r="D136" s="43">
        <f>'Аукцион туман+++'!J135</f>
        <v>100</v>
      </c>
      <c r="E136" s="44">
        <v>1</v>
      </c>
      <c r="F136" s="44">
        <v>2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26</v>
      </c>
      <c r="M136" s="44">
        <v>0</v>
      </c>
      <c r="N136" s="44">
        <v>0</v>
      </c>
      <c r="O136" s="44">
        <v>0</v>
      </c>
      <c r="P136" s="44">
        <v>0</v>
      </c>
      <c r="Q136" s="44">
        <v>1</v>
      </c>
      <c r="R136" s="44">
        <v>51</v>
      </c>
      <c r="S136" s="44">
        <v>0</v>
      </c>
      <c r="T136" s="44">
        <v>0</v>
      </c>
      <c r="U136" s="44">
        <v>0</v>
      </c>
      <c r="V136" s="44">
        <v>0</v>
      </c>
      <c r="W136" s="45">
        <v>19</v>
      </c>
      <c r="X136" s="206">
        <f t="shared" ref="X136:X199" si="5">+SUM(E136:W136)</f>
        <v>100</v>
      </c>
      <c r="Y136" s="206">
        <f t="shared" ref="Y136:Y199" si="6">+D136-X136</f>
        <v>0</v>
      </c>
    </row>
    <row r="137" spans="1:25" ht="33" customHeight="1" outlineLevel="1" x14ac:dyDescent="0.35">
      <c r="A137" s="41">
        <v>7</v>
      </c>
      <c r="B137" s="42" t="s">
        <v>189</v>
      </c>
      <c r="C137" s="72">
        <v>1722212</v>
      </c>
      <c r="D137" s="43">
        <f>'Аукцион туман+++'!J136</f>
        <v>76</v>
      </c>
      <c r="E137" s="44">
        <v>0</v>
      </c>
      <c r="F137" s="44">
        <v>0</v>
      </c>
      <c r="G137" s="44">
        <v>0</v>
      </c>
      <c r="H137" s="44">
        <v>2</v>
      </c>
      <c r="I137" s="44">
        <v>0</v>
      </c>
      <c r="J137" s="44">
        <v>0</v>
      </c>
      <c r="K137" s="44">
        <v>0</v>
      </c>
      <c r="L137" s="44">
        <v>12</v>
      </c>
      <c r="M137" s="44">
        <v>0</v>
      </c>
      <c r="N137" s="44">
        <v>27</v>
      </c>
      <c r="O137" s="44">
        <v>0</v>
      </c>
      <c r="P137" s="44">
        <v>1</v>
      </c>
      <c r="Q137" s="44">
        <v>0</v>
      </c>
      <c r="R137" s="44">
        <v>8</v>
      </c>
      <c r="S137" s="44">
        <v>2</v>
      </c>
      <c r="T137" s="44">
        <v>0</v>
      </c>
      <c r="U137" s="44">
        <v>0</v>
      </c>
      <c r="V137" s="44">
        <v>0</v>
      </c>
      <c r="W137" s="45">
        <v>24</v>
      </c>
      <c r="X137" s="206">
        <f t="shared" si="5"/>
        <v>76</v>
      </c>
      <c r="Y137" s="206">
        <f t="shared" si="6"/>
        <v>0</v>
      </c>
    </row>
    <row r="138" spans="1:25" ht="33" customHeight="1" outlineLevel="1" x14ac:dyDescent="0.35">
      <c r="A138" s="41">
        <v>8</v>
      </c>
      <c r="B138" s="42" t="s">
        <v>190</v>
      </c>
      <c r="C138" s="72">
        <v>1722214</v>
      </c>
      <c r="D138" s="43">
        <f>'Аукцион туман+++'!J137</f>
        <v>82</v>
      </c>
      <c r="E138" s="44">
        <v>0</v>
      </c>
      <c r="F138" s="44">
        <v>0</v>
      </c>
      <c r="G138" s="44">
        <v>1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2</v>
      </c>
      <c r="N138" s="44">
        <v>53</v>
      </c>
      <c r="O138" s="44">
        <v>0</v>
      </c>
      <c r="P138" s="44">
        <v>0</v>
      </c>
      <c r="Q138" s="44">
        <v>0</v>
      </c>
      <c r="R138" s="44">
        <v>6</v>
      </c>
      <c r="S138" s="44">
        <v>0</v>
      </c>
      <c r="T138" s="44">
        <v>0</v>
      </c>
      <c r="U138" s="44">
        <v>0</v>
      </c>
      <c r="V138" s="44">
        <v>0</v>
      </c>
      <c r="W138" s="45">
        <v>20</v>
      </c>
      <c r="X138" s="206">
        <f t="shared" si="5"/>
        <v>82</v>
      </c>
      <c r="Y138" s="206">
        <f t="shared" si="6"/>
        <v>0</v>
      </c>
    </row>
    <row r="139" spans="1:25" ht="33" customHeight="1" outlineLevel="1" x14ac:dyDescent="0.35">
      <c r="A139" s="41">
        <v>9</v>
      </c>
      <c r="B139" s="42" t="s">
        <v>191</v>
      </c>
      <c r="C139" s="72">
        <v>1722215</v>
      </c>
      <c r="D139" s="43">
        <f>'Аукцион туман+++'!J138</f>
        <v>20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14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5">
        <v>6</v>
      </c>
      <c r="X139" s="206">
        <f t="shared" si="5"/>
        <v>20</v>
      </c>
      <c r="Y139" s="206">
        <f t="shared" si="6"/>
        <v>0</v>
      </c>
    </row>
    <row r="140" spans="1:25" ht="33" customHeight="1" outlineLevel="1" x14ac:dyDescent="0.35">
      <c r="A140" s="41">
        <v>10</v>
      </c>
      <c r="B140" s="42" t="s">
        <v>192</v>
      </c>
      <c r="C140" s="72">
        <v>1722217</v>
      </c>
      <c r="D140" s="43">
        <f>'Аукцион туман+++'!J139</f>
        <v>23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4</v>
      </c>
      <c r="N140" s="44">
        <v>11</v>
      </c>
      <c r="O140" s="44">
        <v>0</v>
      </c>
      <c r="P140" s="44">
        <v>0</v>
      </c>
      <c r="Q140" s="44">
        <v>0</v>
      </c>
      <c r="R140" s="44">
        <v>4</v>
      </c>
      <c r="S140" s="44">
        <v>0</v>
      </c>
      <c r="T140" s="44">
        <v>0</v>
      </c>
      <c r="U140" s="44">
        <v>0</v>
      </c>
      <c r="V140" s="44">
        <v>0</v>
      </c>
      <c r="W140" s="45">
        <v>4</v>
      </c>
      <c r="X140" s="206">
        <f t="shared" si="5"/>
        <v>23</v>
      </c>
      <c r="Y140" s="206">
        <f t="shared" si="6"/>
        <v>0</v>
      </c>
    </row>
    <row r="141" spans="1:25" ht="33" customHeight="1" outlineLevel="1" x14ac:dyDescent="0.35">
      <c r="A141" s="41">
        <v>11</v>
      </c>
      <c r="B141" s="42" t="s">
        <v>193</v>
      </c>
      <c r="C141" s="72">
        <v>1722220</v>
      </c>
      <c r="D141" s="43">
        <f>'Аукцион туман+++'!J140</f>
        <v>138</v>
      </c>
      <c r="E141" s="44">
        <v>0</v>
      </c>
      <c r="F141" s="44">
        <v>0</v>
      </c>
      <c r="G141" s="44">
        <v>1</v>
      </c>
      <c r="H141" s="44">
        <v>1</v>
      </c>
      <c r="I141" s="44">
        <v>1</v>
      </c>
      <c r="J141" s="44">
        <v>0</v>
      </c>
      <c r="K141" s="44">
        <v>0</v>
      </c>
      <c r="L141" s="44">
        <v>0</v>
      </c>
      <c r="M141" s="44">
        <v>0</v>
      </c>
      <c r="N141" s="44">
        <v>6</v>
      </c>
      <c r="O141" s="44">
        <v>0</v>
      </c>
      <c r="P141" s="44">
        <v>1</v>
      </c>
      <c r="Q141" s="44">
        <v>0</v>
      </c>
      <c r="R141" s="44">
        <v>13</v>
      </c>
      <c r="S141" s="44">
        <v>0</v>
      </c>
      <c r="T141" s="44">
        <v>0</v>
      </c>
      <c r="U141" s="44">
        <v>1</v>
      </c>
      <c r="V141" s="44">
        <v>65</v>
      </c>
      <c r="W141" s="45">
        <v>49</v>
      </c>
      <c r="X141" s="206">
        <f t="shared" si="5"/>
        <v>138</v>
      </c>
      <c r="Y141" s="206">
        <f t="shared" si="6"/>
        <v>0</v>
      </c>
    </row>
    <row r="142" spans="1:25" ht="33" customHeight="1" outlineLevel="1" x14ac:dyDescent="0.35">
      <c r="A142" s="41">
        <v>12</v>
      </c>
      <c r="B142" s="42" t="s">
        <v>194</v>
      </c>
      <c r="C142" s="72">
        <v>1722223</v>
      </c>
      <c r="D142" s="43">
        <f>'Аукцион туман+++'!J141</f>
        <v>24</v>
      </c>
      <c r="E142" s="44">
        <v>0</v>
      </c>
      <c r="F142" s="44">
        <v>0</v>
      </c>
      <c r="G142" s="44">
        <v>1</v>
      </c>
      <c r="H142" s="44">
        <v>0</v>
      </c>
      <c r="I142" s="44">
        <v>1</v>
      </c>
      <c r="J142" s="44">
        <v>0</v>
      </c>
      <c r="K142" s="44">
        <v>0</v>
      </c>
      <c r="L142" s="44">
        <v>0</v>
      </c>
      <c r="M142" s="44">
        <v>0</v>
      </c>
      <c r="N142" s="44">
        <v>17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5">
        <v>5</v>
      </c>
      <c r="X142" s="206">
        <f t="shared" si="5"/>
        <v>24</v>
      </c>
      <c r="Y142" s="206">
        <f t="shared" si="6"/>
        <v>0</v>
      </c>
    </row>
    <row r="143" spans="1:25" ht="33" customHeight="1" outlineLevel="1" x14ac:dyDescent="0.35">
      <c r="A143" s="41">
        <v>13</v>
      </c>
      <c r="B143" s="42" t="s">
        <v>195</v>
      </c>
      <c r="C143" s="72">
        <v>1722226</v>
      </c>
      <c r="D143" s="43">
        <f>'Аукцион туман+++'!J142</f>
        <v>41</v>
      </c>
      <c r="E143" s="44">
        <v>0</v>
      </c>
      <c r="F143" s="44">
        <v>0</v>
      </c>
      <c r="G143" s="44">
        <v>0</v>
      </c>
      <c r="H143" s="44">
        <v>15</v>
      </c>
      <c r="I143" s="44">
        <v>0</v>
      </c>
      <c r="J143" s="44">
        <v>0</v>
      </c>
      <c r="K143" s="44">
        <v>0</v>
      </c>
      <c r="L143" s="44">
        <v>2</v>
      </c>
      <c r="M143" s="44">
        <v>0</v>
      </c>
      <c r="N143" s="44">
        <v>7</v>
      </c>
      <c r="O143" s="44">
        <v>0</v>
      </c>
      <c r="P143" s="44">
        <v>1</v>
      </c>
      <c r="Q143" s="44">
        <v>0</v>
      </c>
      <c r="R143" s="44">
        <v>7</v>
      </c>
      <c r="S143" s="44">
        <v>0</v>
      </c>
      <c r="T143" s="44">
        <v>0</v>
      </c>
      <c r="U143" s="44">
        <v>0</v>
      </c>
      <c r="V143" s="44">
        <v>0</v>
      </c>
      <c r="W143" s="45">
        <v>9</v>
      </c>
      <c r="X143" s="206">
        <f t="shared" si="5"/>
        <v>41</v>
      </c>
      <c r="Y143" s="206">
        <f t="shared" si="6"/>
        <v>0</v>
      </c>
    </row>
    <row r="144" spans="1:25" ht="33" customHeight="1" outlineLevel="1" x14ac:dyDescent="0.35">
      <c r="A144" s="41">
        <v>14</v>
      </c>
      <c r="B144" s="42" t="s">
        <v>196</v>
      </c>
      <c r="C144" s="72">
        <v>1722221</v>
      </c>
      <c r="D144" s="43">
        <f>'Аукцион туман+++'!J143</f>
        <v>81</v>
      </c>
      <c r="E144" s="44">
        <v>43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3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1</v>
      </c>
      <c r="V144" s="44">
        <v>0</v>
      </c>
      <c r="W144" s="45">
        <v>34</v>
      </c>
      <c r="X144" s="206">
        <f t="shared" si="5"/>
        <v>81</v>
      </c>
      <c r="Y144" s="206">
        <f t="shared" si="6"/>
        <v>0</v>
      </c>
    </row>
    <row r="145" spans="1:25" ht="33" customHeight="1" outlineLevel="1" x14ac:dyDescent="0.35">
      <c r="A145" s="41">
        <v>15</v>
      </c>
      <c r="B145" s="42" t="s">
        <v>197</v>
      </c>
      <c r="C145" s="72">
        <v>1722203</v>
      </c>
      <c r="D145" s="43">
        <f>'Аукцион туман+++'!J144</f>
        <v>145</v>
      </c>
      <c r="E145" s="44">
        <v>0</v>
      </c>
      <c r="F145" s="44">
        <v>0</v>
      </c>
      <c r="G145" s="44">
        <v>1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2</v>
      </c>
      <c r="N145" s="44">
        <v>54</v>
      </c>
      <c r="O145" s="44">
        <v>0</v>
      </c>
      <c r="P145" s="44">
        <v>1</v>
      </c>
      <c r="Q145" s="44">
        <v>0</v>
      </c>
      <c r="R145" s="44">
        <v>4</v>
      </c>
      <c r="S145" s="44">
        <v>1</v>
      </c>
      <c r="T145" s="44">
        <v>0</v>
      </c>
      <c r="U145" s="44">
        <v>0</v>
      </c>
      <c r="V145" s="44">
        <v>0</v>
      </c>
      <c r="W145" s="45">
        <v>82</v>
      </c>
      <c r="X145" s="206">
        <f t="shared" si="5"/>
        <v>145</v>
      </c>
      <c r="Y145" s="206">
        <f t="shared" si="6"/>
        <v>0</v>
      </c>
    </row>
    <row r="146" spans="1:25" s="172" customFormat="1" ht="33" customHeight="1" x14ac:dyDescent="0.35">
      <c r="A146" s="166">
        <v>10</v>
      </c>
      <c r="B146" s="167" t="s">
        <v>12</v>
      </c>
      <c r="C146" s="168">
        <v>1724</v>
      </c>
      <c r="D146" s="169">
        <f>'Аукцион туман+++'!J145</f>
        <v>1370</v>
      </c>
      <c r="E146" s="170">
        <v>73</v>
      </c>
      <c r="F146" s="170">
        <v>6</v>
      </c>
      <c r="G146" s="170">
        <v>48</v>
      </c>
      <c r="H146" s="170">
        <v>58</v>
      </c>
      <c r="I146" s="170">
        <v>1</v>
      </c>
      <c r="J146" s="170">
        <v>69</v>
      </c>
      <c r="K146" s="170">
        <v>0</v>
      </c>
      <c r="L146" s="170">
        <v>157</v>
      </c>
      <c r="M146" s="170">
        <v>5</v>
      </c>
      <c r="N146" s="170">
        <v>221</v>
      </c>
      <c r="O146" s="170">
        <v>0</v>
      </c>
      <c r="P146" s="170">
        <v>128</v>
      </c>
      <c r="Q146" s="170">
        <v>0</v>
      </c>
      <c r="R146" s="170">
        <v>140</v>
      </c>
      <c r="S146" s="170">
        <v>17</v>
      </c>
      <c r="T146" s="170">
        <v>0</v>
      </c>
      <c r="U146" s="170">
        <v>121</v>
      </c>
      <c r="V146" s="170">
        <v>0</v>
      </c>
      <c r="W146" s="171">
        <v>326</v>
      </c>
      <c r="X146" s="206">
        <f t="shared" si="5"/>
        <v>1370</v>
      </c>
      <c r="Y146" s="206">
        <f t="shared" si="6"/>
        <v>0</v>
      </c>
    </row>
    <row r="147" spans="1:25" ht="33" customHeight="1" outlineLevel="1" x14ac:dyDescent="0.35">
      <c r="A147" s="41">
        <v>1</v>
      </c>
      <c r="B147" s="42" t="s">
        <v>198</v>
      </c>
      <c r="C147" s="72">
        <v>1724206</v>
      </c>
      <c r="D147" s="43">
        <f>'Аукцион туман+++'!J146</f>
        <v>55</v>
      </c>
      <c r="E147" s="44">
        <v>0</v>
      </c>
      <c r="F147" s="44">
        <v>0</v>
      </c>
      <c r="G147" s="44">
        <v>5</v>
      </c>
      <c r="H147" s="44">
        <v>1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19</v>
      </c>
      <c r="O147" s="44">
        <v>0</v>
      </c>
      <c r="P147" s="44">
        <v>0</v>
      </c>
      <c r="Q147" s="44">
        <v>0</v>
      </c>
      <c r="R147" s="44">
        <v>9</v>
      </c>
      <c r="S147" s="44">
        <v>0</v>
      </c>
      <c r="T147" s="44">
        <v>0</v>
      </c>
      <c r="U147" s="44">
        <v>0</v>
      </c>
      <c r="V147" s="44">
        <v>0</v>
      </c>
      <c r="W147" s="45">
        <v>21</v>
      </c>
      <c r="X147" s="206">
        <f t="shared" si="5"/>
        <v>55</v>
      </c>
      <c r="Y147" s="206">
        <f t="shared" si="6"/>
        <v>0</v>
      </c>
    </row>
    <row r="148" spans="1:25" ht="33" customHeight="1" outlineLevel="1" x14ac:dyDescent="0.35">
      <c r="A148" s="41">
        <v>2</v>
      </c>
      <c r="B148" s="42" t="s">
        <v>199</v>
      </c>
      <c r="C148" s="72">
        <v>1724212</v>
      </c>
      <c r="D148" s="43">
        <f>'Аукцион туман+++'!J147</f>
        <v>79</v>
      </c>
      <c r="E148" s="44">
        <v>28</v>
      </c>
      <c r="F148" s="44">
        <v>0</v>
      </c>
      <c r="G148" s="44">
        <v>6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1</v>
      </c>
      <c r="N148" s="44">
        <v>13</v>
      </c>
      <c r="O148" s="44">
        <v>0</v>
      </c>
      <c r="P148" s="44">
        <v>0</v>
      </c>
      <c r="Q148" s="44">
        <v>0</v>
      </c>
      <c r="R148" s="44">
        <v>10</v>
      </c>
      <c r="S148" s="44">
        <v>0</v>
      </c>
      <c r="T148" s="44">
        <v>0</v>
      </c>
      <c r="U148" s="44">
        <v>0</v>
      </c>
      <c r="V148" s="44">
        <v>0</v>
      </c>
      <c r="W148" s="45">
        <v>21</v>
      </c>
      <c r="X148" s="206">
        <f t="shared" si="5"/>
        <v>79</v>
      </c>
      <c r="Y148" s="206">
        <f t="shared" si="6"/>
        <v>0</v>
      </c>
    </row>
    <row r="149" spans="1:25" ht="33" customHeight="1" outlineLevel="1" x14ac:dyDescent="0.35">
      <c r="A149" s="41">
        <v>3</v>
      </c>
      <c r="B149" s="42" t="s">
        <v>200</v>
      </c>
      <c r="C149" s="72">
        <v>1724220</v>
      </c>
      <c r="D149" s="43">
        <f>'Аукцион туман+++'!J148</f>
        <v>58</v>
      </c>
      <c r="E149" s="44">
        <v>11</v>
      </c>
      <c r="F149" s="44">
        <v>0</v>
      </c>
      <c r="G149" s="44">
        <v>1</v>
      </c>
      <c r="H149" s="44">
        <v>0</v>
      </c>
      <c r="I149" s="44">
        <v>1</v>
      </c>
      <c r="J149" s="44">
        <v>0</v>
      </c>
      <c r="K149" s="44">
        <v>0</v>
      </c>
      <c r="L149" s="44">
        <v>0</v>
      </c>
      <c r="M149" s="44">
        <v>4</v>
      </c>
      <c r="N149" s="44">
        <v>16</v>
      </c>
      <c r="O149" s="44">
        <v>0</v>
      </c>
      <c r="P149" s="44">
        <v>0</v>
      </c>
      <c r="Q149" s="44">
        <v>0</v>
      </c>
      <c r="R149" s="44">
        <v>0</v>
      </c>
      <c r="S149" s="44">
        <v>17</v>
      </c>
      <c r="T149" s="44">
        <v>0</v>
      </c>
      <c r="U149" s="44">
        <v>0</v>
      </c>
      <c r="V149" s="44">
        <v>0</v>
      </c>
      <c r="W149" s="45">
        <v>8</v>
      </c>
      <c r="X149" s="206">
        <f t="shared" si="5"/>
        <v>58</v>
      </c>
      <c r="Y149" s="206">
        <f t="shared" si="6"/>
        <v>0</v>
      </c>
    </row>
    <row r="150" spans="1:25" ht="33" customHeight="1" outlineLevel="1" x14ac:dyDescent="0.35">
      <c r="A150" s="41">
        <v>4</v>
      </c>
      <c r="B150" s="42" t="s">
        <v>201</v>
      </c>
      <c r="C150" s="72">
        <v>1724228</v>
      </c>
      <c r="D150" s="43">
        <f>'Аукцион туман+++'!J149</f>
        <v>85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34</v>
      </c>
      <c r="O150" s="44">
        <v>0</v>
      </c>
      <c r="P150" s="44">
        <v>0</v>
      </c>
      <c r="Q150" s="44">
        <v>0</v>
      </c>
      <c r="R150" s="44">
        <v>4</v>
      </c>
      <c r="S150" s="44">
        <v>0</v>
      </c>
      <c r="T150" s="44">
        <v>0</v>
      </c>
      <c r="U150" s="44">
        <v>0</v>
      </c>
      <c r="V150" s="44">
        <v>0</v>
      </c>
      <c r="W150" s="45">
        <v>47</v>
      </c>
      <c r="X150" s="206">
        <f t="shared" si="5"/>
        <v>85</v>
      </c>
      <c r="Y150" s="206">
        <f t="shared" si="6"/>
        <v>0</v>
      </c>
    </row>
    <row r="151" spans="1:25" ht="33" customHeight="1" outlineLevel="1" x14ac:dyDescent="0.35">
      <c r="A151" s="41">
        <v>5</v>
      </c>
      <c r="B151" s="42" t="s">
        <v>202</v>
      </c>
      <c r="C151" s="72">
        <v>1724216</v>
      </c>
      <c r="D151" s="43">
        <f>'Аукцион туман+++'!J150</f>
        <v>143</v>
      </c>
      <c r="E151" s="44">
        <v>0</v>
      </c>
      <c r="F151" s="44">
        <v>0</v>
      </c>
      <c r="G151" s="44">
        <v>4</v>
      </c>
      <c r="H151" s="44">
        <v>0</v>
      </c>
      <c r="I151" s="44">
        <v>0</v>
      </c>
      <c r="J151" s="44">
        <v>0</v>
      </c>
      <c r="K151" s="44">
        <v>0</v>
      </c>
      <c r="L151" s="44">
        <v>3</v>
      </c>
      <c r="M151" s="44">
        <v>0</v>
      </c>
      <c r="N151" s="44">
        <v>110</v>
      </c>
      <c r="O151" s="44">
        <v>0</v>
      </c>
      <c r="P151" s="44">
        <v>0</v>
      </c>
      <c r="Q151" s="44">
        <v>0</v>
      </c>
      <c r="R151" s="44">
        <v>6</v>
      </c>
      <c r="S151" s="44">
        <v>0</v>
      </c>
      <c r="T151" s="44">
        <v>0</v>
      </c>
      <c r="U151" s="44">
        <v>0</v>
      </c>
      <c r="V151" s="44">
        <v>0</v>
      </c>
      <c r="W151" s="45">
        <v>20</v>
      </c>
      <c r="X151" s="206">
        <f t="shared" si="5"/>
        <v>143</v>
      </c>
      <c r="Y151" s="206">
        <f t="shared" si="6"/>
        <v>0</v>
      </c>
    </row>
    <row r="152" spans="1:25" ht="33" customHeight="1" outlineLevel="1" x14ac:dyDescent="0.35">
      <c r="A152" s="41">
        <v>6</v>
      </c>
      <c r="B152" s="42" t="s">
        <v>203</v>
      </c>
      <c r="C152" s="72">
        <v>1724231</v>
      </c>
      <c r="D152" s="43">
        <f>'Аукцион туман+++'!J151</f>
        <v>429</v>
      </c>
      <c r="E152" s="44">
        <v>4</v>
      </c>
      <c r="F152" s="44">
        <v>0</v>
      </c>
      <c r="G152" s="44">
        <v>22</v>
      </c>
      <c r="H152" s="44">
        <v>39</v>
      </c>
      <c r="I152" s="44">
        <v>0</v>
      </c>
      <c r="J152" s="44">
        <v>1</v>
      </c>
      <c r="K152" s="44">
        <v>0</v>
      </c>
      <c r="L152" s="44">
        <v>151</v>
      </c>
      <c r="M152" s="44">
        <v>0</v>
      </c>
      <c r="N152" s="44">
        <v>1</v>
      </c>
      <c r="O152" s="44">
        <v>0</v>
      </c>
      <c r="P152" s="44">
        <v>128</v>
      </c>
      <c r="Q152" s="44">
        <v>0</v>
      </c>
      <c r="R152" s="44">
        <v>53</v>
      </c>
      <c r="S152" s="44">
        <v>0</v>
      </c>
      <c r="T152" s="44">
        <v>0</v>
      </c>
      <c r="U152" s="44">
        <v>0</v>
      </c>
      <c r="V152" s="44">
        <v>0</v>
      </c>
      <c r="W152" s="45">
        <v>30</v>
      </c>
      <c r="X152" s="206">
        <f t="shared" si="5"/>
        <v>429</v>
      </c>
      <c r="Y152" s="206">
        <f t="shared" si="6"/>
        <v>0</v>
      </c>
    </row>
    <row r="153" spans="1:25" ht="33" customHeight="1" outlineLevel="1" x14ac:dyDescent="0.35">
      <c r="A153" s="41">
        <v>7</v>
      </c>
      <c r="B153" s="42" t="s">
        <v>204</v>
      </c>
      <c r="C153" s="72">
        <v>1724235</v>
      </c>
      <c r="D153" s="43">
        <f>'Аукцион туман+++'!J152</f>
        <v>78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1</v>
      </c>
      <c r="M153" s="44">
        <v>0</v>
      </c>
      <c r="N153" s="44">
        <v>5</v>
      </c>
      <c r="O153" s="44">
        <v>0</v>
      </c>
      <c r="P153" s="44">
        <v>0</v>
      </c>
      <c r="Q153" s="44">
        <v>0</v>
      </c>
      <c r="R153" s="44">
        <v>20</v>
      </c>
      <c r="S153" s="44">
        <v>0</v>
      </c>
      <c r="T153" s="44">
        <v>0</v>
      </c>
      <c r="U153" s="44">
        <v>0</v>
      </c>
      <c r="V153" s="44">
        <v>0</v>
      </c>
      <c r="W153" s="45">
        <v>52</v>
      </c>
      <c r="X153" s="206">
        <f t="shared" si="5"/>
        <v>78</v>
      </c>
      <c r="Y153" s="206">
        <f t="shared" si="6"/>
        <v>0</v>
      </c>
    </row>
    <row r="154" spans="1:25" ht="33" customHeight="1" outlineLevel="1" x14ac:dyDescent="0.35">
      <c r="A154" s="41">
        <v>8</v>
      </c>
      <c r="B154" s="42" t="s">
        <v>205</v>
      </c>
      <c r="C154" s="72">
        <v>1724226</v>
      </c>
      <c r="D154" s="43">
        <f>'Аукцион туман+++'!J153</f>
        <v>205</v>
      </c>
      <c r="E154" s="44">
        <v>9</v>
      </c>
      <c r="F154" s="44">
        <v>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12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121</v>
      </c>
      <c r="V154" s="44">
        <v>0</v>
      </c>
      <c r="W154" s="45">
        <v>62</v>
      </c>
      <c r="X154" s="206">
        <f t="shared" si="5"/>
        <v>205</v>
      </c>
      <c r="Y154" s="206">
        <f t="shared" si="6"/>
        <v>0</v>
      </c>
    </row>
    <row r="155" spans="1:25" ht="33" customHeight="1" outlineLevel="1" x14ac:dyDescent="0.35">
      <c r="A155" s="41">
        <v>9</v>
      </c>
      <c r="B155" s="42" t="s">
        <v>206</v>
      </c>
      <c r="C155" s="72">
        <v>1724401</v>
      </c>
      <c r="D155" s="43">
        <f>'Аукцион туман+++'!J154</f>
        <v>101</v>
      </c>
      <c r="E155" s="44">
        <v>1</v>
      </c>
      <c r="F155" s="44">
        <v>5</v>
      </c>
      <c r="G155" s="44">
        <v>0</v>
      </c>
      <c r="H155" s="44">
        <v>17</v>
      </c>
      <c r="I155" s="44">
        <v>0</v>
      </c>
      <c r="J155" s="44">
        <v>44</v>
      </c>
      <c r="K155" s="44">
        <v>0</v>
      </c>
      <c r="L155" s="44">
        <v>2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28</v>
      </c>
      <c r="S155" s="44">
        <v>0</v>
      </c>
      <c r="T155" s="44">
        <v>0</v>
      </c>
      <c r="U155" s="44">
        <v>0</v>
      </c>
      <c r="V155" s="44">
        <v>0</v>
      </c>
      <c r="W155" s="45">
        <v>4</v>
      </c>
      <c r="X155" s="206">
        <f t="shared" si="5"/>
        <v>101</v>
      </c>
      <c r="Y155" s="206">
        <f t="shared" si="6"/>
        <v>0</v>
      </c>
    </row>
    <row r="156" spans="1:25" ht="33" customHeight="1" outlineLevel="1" x14ac:dyDescent="0.35">
      <c r="A156" s="41">
        <v>10</v>
      </c>
      <c r="B156" s="42" t="s">
        <v>207</v>
      </c>
      <c r="C156" s="72">
        <v>1724410</v>
      </c>
      <c r="D156" s="43">
        <f>'Аукцион туман+++'!J155</f>
        <v>26</v>
      </c>
      <c r="E156" s="44">
        <v>0</v>
      </c>
      <c r="F156" s="44">
        <v>0</v>
      </c>
      <c r="G156" s="44">
        <v>10</v>
      </c>
      <c r="H156" s="44">
        <v>1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2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5">
        <v>13</v>
      </c>
      <c r="X156" s="206">
        <f t="shared" si="5"/>
        <v>26</v>
      </c>
      <c r="Y156" s="206">
        <f t="shared" si="6"/>
        <v>0</v>
      </c>
    </row>
    <row r="157" spans="1:25" ht="33" customHeight="1" outlineLevel="1" x14ac:dyDescent="0.35">
      <c r="A157" s="41">
        <v>11</v>
      </c>
      <c r="B157" s="42" t="s">
        <v>208</v>
      </c>
      <c r="C157" s="72">
        <v>1724413</v>
      </c>
      <c r="D157" s="43">
        <f>'Аукцион туман+++'!J156</f>
        <v>111</v>
      </c>
      <c r="E157" s="44">
        <v>20</v>
      </c>
      <c r="F157" s="44">
        <v>0</v>
      </c>
      <c r="G157" s="44">
        <v>0</v>
      </c>
      <c r="H157" s="44">
        <v>0</v>
      </c>
      <c r="I157" s="44">
        <v>0</v>
      </c>
      <c r="J157" s="44">
        <v>24</v>
      </c>
      <c r="K157" s="44">
        <v>0</v>
      </c>
      <c r="L157" s="44">
        <v>0</v>
      </c>
      <c r="M157" s="44">
        <v>0</v>
      </c>
      <c r="N157" s="44">
        <v>9</v>
      </c>
      <c r="O157" s="44">
        <v>0</v>
      </c>
      <c r="P157" s="44">
        <v>0</v>
      </c>
      <c r="Q157" s="44">
        <v>0</v>
      </c>
      <c r="R157" s="44">
        <v>10</v>
      </c>
      <c r="S157" s="44">
        <v>0</v>
      </c>
      <c r="T157" s="44">
        <v>0</v>
      </c>
      <c r="U157" s="44">
        <v>0</v>
      </c>
      <c r="V157" s="44">
        <v>0</v>
      </c>
      <c r="W157" s="45">
        <v>48</v>
      </c>
      <c r="X157" s="206">
        <f t="shared" si="5"/>
        <v>111</v>
      </c>
      <c r="Y157" s="206">
        <f t="shared" si="6"/>
        <v>0</v>
      </c>
    </row>
    <row r="158" spans="1:25" s="172" customFormat="1" ht="33" customHeight="1" x14ac:dyDescent="0.35">
      <c r="A158" s="166">
        <v>11</v>
      </c>
      <c r="B158" s="167" t="s">
        <v>13</v>
      </c>
      <c r="C158" s="168">
        <v>1727</v>
      </c>
      <c r="D158" s="169">
        <f>'Аукцион туман+++'!J157</f>
        <v>1129</v>
      </c>
      <c r="E158" s="170">
        <v>56</v>
      </c>
      <c r="F158" s="170">
        <v>54</v>
      </c>
      <c r="G158" s="170">
        <v>34</v>
      </c>
      <c r="H158" s="170">
        <v>2</v>
      </c>
      <c r="I158" s="170">
        <v>11</v>
      </c>
      <c r="J158" s="170">
        <v>12</v>
      </c>
      <c r="K158" s="170">
        <v>0</v>
      </c>
      <c r="L158" s="170">
        <v>27</v>
      </c>
      <c r="M158" s="170">
        <v>12</v>
      </c>
      <c r="N158" s="170">
        <v>260</v>
      </c>
      <c r="O158" s="170">
        <v>0</v>
      </c>
      <c r="P158" s="170">
        <v>13</v>
      </c>
      <c r="Q158" s="170">
        <v>8</v>
      </c>
      <c r="R158" s="170">
        <v>275</v>
      </c>
      <c r="S158" s="170">
        <v>0</v>
      </c>
      <c r="T158" s="170">
        <v>1</v>
      </c>
      <c r="U158" s="170">
        <v>1</v>
      </c>
      <c r="V158" s="170">
        <v>1</v>
      </c>
      <c r="W158" s="171">
        <v>362</v>
      </c>
      <c r="X158" s="206">
        <f t="shared" si="5"/>
        <v>1129</v>
      </c>
      <c r="Y158" s="206">
        <f t="shared" si="6"/>
        <v>0</v>
      </c>
    </row>
    <row r="159" spans="1:25" ht="33" customHeight="1" outlineLevel="1" x14ac:dyDescent="0.35">
      <c r="A159" s="41">
        <v>1</v>
      </c>
      <c r="B159" s="42" t="s">
        <v>209</v>
      </c>
      <c r="C159" s="72">
        <v>1727220</v>
      </c>
      <c r="D159" s="43">
        <f>'Аукцион туман+++'!J158</f>
        <v>71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37</v>
      </c>
      <c r="O159" s="44">
        <v>0</v>
      </c>
      <c r="P159" s="44">
        <v>0</v>
      </c>
      <c r="Q159" s="44">
        <v>0</v>
      </c>
      <c r="R159" s="44">
        <v>12</v>
      </c>
      <c r="S159" s="44">
        <v>0</v>
      </c>
      <c r="T159" s="44">
        <v>0</v>
      </c>
      <c r="U159" s="44">
        <v>0</v>
      </c>
      <c r="V159" s="44">
        <v>0</v>
      </c>
      <c r="W159" s="45">
        <v>22</v>
      </c>
      <c r="X159" s="206">
        <f t="shared" si="5"/>
        <v>71</v>
      </c>
      <c r="Y159" s="206">
        <f t="shared" si="6"/>
        <v>0</v>
      </c>
    </row>
    <row r="160" spans="1:25" ht="33" customHeight="1" outlineLevel="1" x14ac:dyDescent="0.35">
      <c r="A160" s="41">
        <v>2</v>
      </c>
      <c r="B160" s="42" t="s">
        <v>210</v>
      </c>
      <c r="C160" s="72">
        <v>1727228</v>
      </c>
      <c r="D160" s="43">
        <f>'Аукцион туман+++'!J159</f>
        <v>48</v>
      </c>
      <c r="E160" s="44">
        <v>0</v>
      </c>
      <c r="F160" s="44">
        <v>1</v>
      </c>
      <c r="G160" s="44">
        <v>1</v>
      </c>
      <c r="H160" s="44">
        <v>0</v>
      </c>
      <c r="I160" s="44">
        <v>1</v>
      </c>
      <c r="J160" s="44">
        <v>1</v>
      </c>
      <c r="K160" s="44">
        <v>0</v>
      </c>
      <c r="L160" s="44">
        <v>0</v>
      </c>
      <c r="M160" s="44">
        <v>0</v>
      </c>
      <c r="N160" s="44">
        <v>21</v>
      </c>
      <c r="O160" s="44">
        <v>0</v>
      </c>
      <c r="P160" s="44">
        <v>0</v>
      </c>
      <c r="Q160" s="44">
        <v>0</v>
      </c>
      <c r="R160" s="44">
        <v>8</v>
      </c>
      <c r="S160" s="44">
        <v>0</v>
      </c>
      <c r="T160" s="44">
        <v>0</v>
      </c>
      <c r="U160" s="44">
        <v>0</v>
      </c>
      <c r="V160" s="44">
        <v>0</v>
      </c>
      <c r="W160" s="45">
        <v>15</v>
      </c>
      <c r="X160" s="206">
        <f t="shared" si="5"/>
        <v>48</v>
      </c>
      <c r="Y160" s="206">
        <f t="shared" si="6"/>
        <v>0</v>
      </c>
    </row>
    <row r="161" spans="1:25" ht="33" customHeight="1" outlineLevel="1" x14ac:dyDescent="0.35">
      <c r="A161" s="41">
        <v>3</v>
      </c>
      <c r="B161" s="42" t="s">
        <v>211</v>
      </c>
      <c r="C161" s="72">
        <v>1727224</v>
      </c>
      <c r="D161" s="43">
        <f>'Аукцион туман+++'!J160</f>
        <v>52</v>
      </c>
      <c r="E161" s="44">
        <v>0</v>
      </c>
      <c r="F161" s="44">
        <v>0</v>
      </c>
      <c r="G161" s="44">
        <v>0</v>
      </c>
      <c r="H161" s="44">
        <v>2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10</v>
      </c>
      <c r="O161" s="44">
        <v>0</v>
      </c>
      <c r="P161" s="44">
        <v>0</v>
      </c>
      <c r="Q161" s="44">
        <v>0</v>
      </c>
      <c r="R161" s="44">
        <v>21</v>
      </c>
      <c r="S161" s="44">
        <v>0</v>
      </c>
      <c r="T161" s="44">
        <v>0</v>
      </c>
      <c r="U161" s="44">
        <v>0</v>
      </c>
      <c r="V161" s="44">
        <v>0</v>
      </c>
      <c r="W161" s="45">
        <v>19</v>
      </c>
      <c r="X161" s="206">
        <f t="shared" si="5"/>
        <v>52</v>
      </c>
      <c r="Y161" s="206">
        <f t="shared" si="6"/>
        <v>0</v>
      </c>
    </row>
    <row r="162" spans="1:25" ht="33" customHeight="1" outlineLevel="1" x14ac:dyDescent="0.35">
      <c r="A162" s="41">
        <v>4</v>
      </c>
      <c r="B162" s="42" t="s">
        <v>212</v>
      </c>
      <c r="C162" s="72">
        <v>1727237</v>
      </c>
      <c r="D162" s="43">
        <f>'Аукцион туман+++'!J161</f>
        <v>56</v>
      </c>
      <c r="E162" s="44">
        <v>2</v>
      </c>
      <c r="F162" s="44">
        <v>0</v>
      </c>
      <c r="G162" s="44">
        <v>13</v>
      </c>
      <c r="H162" s="44">
        <v>0</v>
      </c>
      <c r="I162" s="44">
        <v>0</v>
      </c>
      <c r="J162" s="44">
        <v>0</v>
      </c>
      <c r="K162" s="44">
        <v>0</v>
      </c>
      <c r="L162" s="44">
        <v>3</v>
      </c>
      <c r="M162" s="44">
        <v>1</v>
      </c>
      <c r="N162" s="44">
        <v>6</v>
      </c>
      <c r="O162" s="44">
        <v>0</v>
      </c>
      <c r="P162" s="44">
        <v>0</v>
      </c>
      <c r="Q162" s="44">
        <v>2</v>
      </c>
      <c r="R162" s="44">
        <v>8</v>
      </c>
      <c r="S162" s="44">
        <v>0</v>
      </c>
      <c r="T162" s="44">
        <v>0</v>
      </c>
      <c r="U162" s="44">
        <v>0</v>
      </c>
      <c r="V162" s="44">
        <v>0</v>
      </c>
      <c r="W162" s="45">
        <v>21</v>
      </c>
      <c r="X162" s="206">
        <f t="shared" si="5"/>
        <v>56</v>
      </c>
      <c r="Y162" s="206">
        <f t="shared" si="6"/>
        <v>0</v>
      </c>
    </row>
    <row r="163" spans="1:25" ht="33" customHeight="1" outlineLevel="1" x14ac:dyDescent="0.35">
      <c r="A163" s="41">
        <v>5</v>
      </c>
      <c r="B163" s="42" t="s">
        <v>213</v>
      </c>
      <c r="C163" s="72">
        <v>1727239</v>
      </c>
      <c r="D163" s="43">
        <f>'Аукцион туман+++'!J162</f>
        <v>53</v>
      </c>
      <c r="E163" s="44">
        <v>0</v>
      </c>
      <c r="F163" s="44">
        <v>31</v>
      </c>
      <c r="G163" s="44">
        <v>4</v>
      </c>
      <c r="H163" s="44">
        <v>0</v>
      </c>
      <c r="I163" s="44">
        <v>0</v>
      </c>
      <c r="J163" s="44">
        <v>2</v>
      </c>
      <c r="K163" s="44">
        <v>0</v>
      </c>
      <c r="L163" s="44">
        <v>0</v>
      </c>
      <c r="M163" s="44">
        <v>0</v>
      </c>
      <c r="N163" s="44">
        <v>8</v>
      </c>
      <c r="O163" s="44">
        <v>0</v>
      </c>
      <c r="P163" s="44">
        <v>0</v>
      </c>
      <c r="Q163" s="44">
        <v>0</v>
      </c>
      <c r="R163" s="44">
        <v>3</v>
      </c>
      <c r="S163" s="44">
        <v>0</v>
      </c>
      <c r="T163" s="44">
        <v>0</v>
      </c>
      <c r="U163" s="44">
        <v>0</v>
      </c>
      <c r="V163" s="44">
        <v>0</v>
      </c>
      <c r="W163" s="45">
        <v>5</v>
      </c>
      <c r="X163" s="206">
        <f t="shared" si="5"/>
        <v>53</v>
      </c>
      <c r="Y163" s="206">
        <f t="shared" si="6"/>
        <v>0</v>
      </c>
    </row>
    <row r="164" spans="1:25" ht="33" customHeight="1" outlineLevel="1" x14ac:dyDescent="0.35">
      <c r="A164" s="41">
        <v>6</v>
      </c>
      <c r="B164" s="42" t="s">
        <v>214</v>
      </c>
      <c r="C164" s="72">
        <v>1727248</v>
      </c>
      <c r="D164" s="43">
        <f>'Аукцион туман+++'!J163</f>
        <v>55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3</v>
      </c>
      <c r="K164" s="44">
        <v>0</v>
      </c>
      <c r="L164" s="44">
        <v>7</v>
      </c>
      <c r="M164" s="44">
        <v>1</v>
      </c>
      <c r="N164" s="44">
        <v>1</v>
      </c>
      <c r="O164" s="44">
        <v>0</v>
      </c>
      <c r="P164" s="44">
        <v>0</v>
      </c>
      <c r="Q164" s="44">
        <v>0</v>
      </c>
      <c r="R164" s="44">
        <v>41</v>
      </c>
      <c r="S164" s="44">
        <v>0</v>
      </c>
      <c r="T164" s="44">
        <v>0</v>
      </c>
      <c r="U164" s="44">
        <v>0</v>
      </c>
      <c r="V164" s="44">
        <v>0</v>
      </c>
      <c r="W164" s="45">
        <v>2</v>
      </c>
      <c r="X164" s="206">
        <f t="shared" si="5"/>
        <v>55</v>
      </c>
      <c r="Y164" s="206">
        <f t="shared" si="6"/>
        <v>0</v>
      </c>
    </row>
    <row r="165" spans="1:25" ht="33" customHeight="1" outlineLevel="1" x14ac:dyDescent="0.35">
      <c r="A165" s="41">
        <v>7</v>
      </c>
      <c r="B165" s="42" t="s">
        <v>215</v>
      </c>
      <c r="C165" s="72">
        <v>1727206</v>
      </c>
      <c r="D165" s="43">
        <f>'Аукцион туман+++'!J164</f>
        <v>27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6</v>
      </c>
      <c r="O165" s="44">
        <v>0</v>
      </c>
      <c r="P165" s="44">
        <v>0</v>
      </c>
      <c r="Q165" s="44">
        <v>0</v>
      </c>
      <c r="R165" s="44">
        <v>1</v>
      </c>
      <c r="S165" s="44">
        <v>0</v>
      </c>
      <c r="T165" s="44">
        <v>0</v>
      </c>
      <c r="U165" s="44">
        <v>0</v>
      </c>
      <c r="V165" s="44">
        <v>0</v>
      </c>
      <c r="W165" s="45">
        <v>20</v>
      </c>
      <c r="X165" s="206">
        <f t="shared" si="5"/>
        <v>27</v>
      </c>
      <c r="Y165" s="206">
        <f t="shared" si="6"/>
        <v>0</v>
      </c>
    </row>
    <row r="166" spans="1:25" ht="33" customHeight="1" outlineLevel="1" x14ac:dyDescent="0.35">
      <c r="A166" s="41">
        <v>8</v>
      </c>
      <c r="B166" s="42" t="s">
        <v>216</v>
      </c>
      <c r="C166" s="72">
        <v>1727212</v>
      </c>
      <c r="D166" s="43">
        <f>'Аукцион туман+++'!J165</f>
        <v>163</v>
      </c>
      <c r="E166" s="44">
        <v>45</v>
      </c>
      <c r="F166" s="44">
        <v>1</v>
      </c>
      <c r="G166" s="44">
        <v>7</v>
      </c>
      <c r="H166" s="44">
        <v>0</v>
      </c>
      <c r="I166" s="44">
        <v>0</v>
      </c>
      <c r="J166" s="44">
        <v>0</v>
      </c>
      <c r="K166" s="44">
        <v>0</v>
      </c>
      <c r="L166" s="44">
        <v>8</v>
      </c>
      <c r="M166" s="44">
        <v>0</v>
      </c>
      <c r="N166" s="44">
        <v>7</v>
      </c>
      <c r="O166" s="44">
        <v>0</v>
      </c>
      <c r="P166" s="44">
        <v>11</v>
      </c>
      <c r="Q166" s="44">
        <v>1</v>
      </c>
      <c r="R166" s="44">
        <v>10</v>
      </c>
      <c r="S166" s="44">
        <v>0</v>
      </c>
      <c r="T166" s="44">
        <v>1</v>
      </c>
      <c r="U166" s="44">
        <v>0</v>
      </c>
      <c r="V166" s="44">
        <v>0</v>
      </c>
      <c r="W166" s="45">
        <v>72</v>
      </c>
      <c r="X166" s="206">
        <f t="shared" si="5"/>
        <v>163</v>
      </c>
      <c r="Y166" s="206">
        <f t="shared" si="6"/>
        <v>0</v>
      </c>
    </row>
    <row r="167" spans="1:25" ht="33" customHeight="1" outlineLevel="1" x14ac:dyDescent="0.35">
      <c r="A167" s="41">
        <v>9</v>
      </c>
      <c r="B167" s="42" t="s">
        <v>217</v>
      </c>
      <c r="C167" s="72">
        <v>1727249</v>
      </c>
      <c r="D167" s="43">
        <f>'Аукцион туман+++'!J166</f>
        <v>81</v>
      </c>
      <c r="E167" s="44">
        <v>4</v>
      </c>
      <c r="F167" s="44">
        <v>0</v>
      </c>
      <c r="G167" s="44">
        <v>4</v>
      </c>
      <c r="H167" s="44">
        <v>0</v>
      </c>
      <c r="I167" s="44">
        <v>0</v>
      </c>
      <c r="J167" s="44">
        <v>0</v>
      </c>
      <c r="K167" s="44">
        <v>0</v>
      </c>
      <c r="L167" s="44">
        <v>1</v>
      </c>
      <c r="M167" s="44">
        <v>0</v>
      </c>
      <c r="N167" s="44">
        <v>25</v>
      </c>
      <c r="O167" s="44">
        <v>0</v>
      </c>
      <c r="P167" s="44">
        <v>0</v>
      </c>
      <c r="Q167" s="44">
        <v>0</v>
      </c>
      <c r="R167" s="44">
        <v>27</v>
      </c>
      <c r="S167" s="44">
        <v>0</v>
      </c>
      <c r="T167" s="44">
        <v>0</v>
      </c>
      <c r="U167" s="44">
        <v>0</v>
      </c>
      <c r="V167" s="44">
        <v>0</v>
      </c>
      <c r="W167" s="45">
        <v>20</v>
      </c>
      <c r="X167" s="206">
        <f t="shared" si="5"/>
        <v>81</v>
      </c>
      <c r="Y167" s="206">
        <f t="shared" si="6"/>
        <v>0</v>
      </c>
    </row>
    <row r="168" spans="1:25" ht="33" customHeight="1" outlineLevel="1" x14ac:dyDescent="0.35">
      <c r="A168" s="41">
        <v>10</v>
      </c>
      <c r="B168" s="42" t="s">
        <v>218</v>
      </c>
      <c r="C168" s="72">
        <v>1727250</v>
      </c>
      <c r="D168" s="43">
        <f>'Аукцион туман+++'!J167</f>
        <v>84</v>
      </c>
      <c r="E168" s="44">
        <v>0</v>
      </c>
      <c r="F168" s="44">
        <v>0</v>
      </c>
      <c r="G168" s="44">
        <v>3</v>
      </c>
      <c r="H168" s="44">
        <v>0</v>
      </c>
      <c r="I168" s="44">
        <v>0</v>
      </c>
      <c r="J168" s="44">
        <v>6</v>
      </c>
      <c r="K168" s="44">
        <v>0</v>
      </c>
      <c r="L168" s="44">
        <v>0</v>
      </c>
      <c r="M168" s="44">
        <v>0</v>
      </c>
      <c r="N168" s="44">
        <v>8</v>
      </c>
      <c r="O168" s="44">
        <v>0</v>
      </c>
      <c r="P168" s="44">
        <v>0</v>
      </c>
      <c r="Q168" s="44">
        <v>4</v>
      </c>
      <c r="R168" s="44">
        <v>20</v>
      </c>
      <c r="S168" s="44">
        <v>0</v>
      </c>
      <c r="T168" s="44">
        <v>0</v>
      </c>
      <c r="U168" s="44">
        <v>0</v>
      </c>
      <c r="V168" s="44">
        <v>0</v>
      </c>
      <c r="W168" s="45">
        <v>43</v>
      </c>
      <c r="X168" s="206">
        <f t="shared" si="5"/>
        <v>84</v>
      </c>
      <c r="Y168" s="206">
        <f t="shared" si="6"/>
        <v>0</v>
      </c>
    </row>
    <row r="169" spans="1:25" ht="33" customHeight="1" outlineLevel="1" x14ac:dyDescent="0.35">
      <c r="A169" s="41">
        <v>11</v>
      </c>
      <c r="B169" s="42" t="s">
        <v>219</v>
      </c>
      <c r="C169" s="72">
        <v>1727265</v>
      </c>
      <c r="D169" s="43">
        <f>'Аукцион туман+++'!J168</f>
        <v>35</v>
      </c>
      <c r="E169" s="44">
        <v>0</v>
      </c>
      <c r="F169" s="44">
        <v>0</v>
      </c>
      <c r="G169" s="44">
        <v>1</v>
      </c>
      <c r="H169" s="44">
        <v>0</v>
      </c>
      <c r="I169" s="44">
        <v>4</v>
      </c>
      <c r="J169" s="44">
        <v>0</v>
      </c>
      <c r="K169" s="44">
        <v>0</v>
      </c>
      <c r="L169" s="44">
        <v>0</v>
      </c>
      <c r="M169" s="44">
        <v>1</v>
      </c>
      <c r="N169" s="44">
        <v>9</v>
      </c>
      <c r="O169" s="44">
        <v>0</v>
      </c>
      <c r="P169" s="44">
        <v>2</v>
      </c>
      <c r="Q169" s="44">
        <v>0</v>
      </c>
      <c r="R169" s="44">
        <v>7</v>
      </c>
      <c r="S169" s="44">
        <v>0</v>
      </c>
      <c r="T169" s="44">
        <v>0</v>
      </c>
      <c r="U169" s="44">
        <v>0</v>
      </c>
      <c r="V169" s="44">
        <v>0</v>
      </c>
      <c r="W169" s="45">
        <v>11</v>
      </c>
      <c r="X169" s="206">
        <f t="shared" si="5"/>
        <v>35</v>
      </c>
      <c r="Y169" s="206">
        <f t="shared" si="6"/>
        <v>0</v>
      </c>
    </row>
    <row r="170" spans="1:25" ht="33" customHeight="1" outlineLevel="1" x14ac:dyDescent="0.35">
      <c r="A170" s="41">
        <v>12</v>
      </c>
      <c r="B170" s="42" t="s">
        <v>220</v>
      </c>
      <c r="C170" s="72">
        <v>1727253</v>
      </c>
      <c r="D170" s="43">
        <f>'Аукцион туман+++'!J169</f>
        <v>48</v>
      </c>
      <c r="E170" s="44">
        <v>1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2</v>
      </c>
      <c r="N170" s="44">
        <v>16</v>
      </c>
      <c r="O170" s="44">
        <v>0</v>
      </c>
      <c r="P170" s="44">
        <v>0</v>
      </c>
      <c r="Q170" s="44">
        <v>0</v>
      </c>
      <c r="R170" s="44">
        <v>24</v>
      </c>
      <c r="S170" s="44">
        <v>0</v>
      </c>
      <c r="T170" s="44">
        <v>0</v>
      </c>
      <c r="U170" s="44">
        <v>0</v>
      </c>
      <c r="V170" s="44">
        <v>1</v>
      </c>
      <c r="W170" s="45">
        <v>4</v>
      </c>
      <c r="X170" s="206">
        <f t="shared" si="5"/>
        <v>48</v>
      </c>
      <c r="Y170" s="206">
        <f t="shared" si="6"/>
        <v>0</v>
      </c>
    </row>
    <row r="171" spans="1:25" ht="33" customHeight="1" outlineLevel="1" x14ac:dyDescent="0.35">
      <c r="A171" s="41">
        <v>13</v>
      </c>
      <c r="B171" s="42" t="s">
        <v>221</v>
      </c>
      <c r="C171" s="72">
        <v>1727256</v>
      </c>
      <c r="D171" s="43">
        <f>'Аукцион туман+++'!J170</f>
        <v>31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25</v>
      </c>
      <c r="O171" s="44">
        <v>0</v>
      </c>
      <c r="P171" s="44">
        <v>0</v>
      </c>
      <c r="Q171" s="44">
        <v>0</v>
      </c>
      <c r="R171" s="44">
        <v>1</v>
      </c>
      <c r="S171" s="44">
        <v>0</v>
      </c>
      <c r="T171" s="44">
        <v>0</v>
      </c>
      <c r="U171" s="44">
        <v>0</v>
      </c>
      <c r="V171" s="44">
        <v>0</v>
      </c>
      <c r="W171" s="45">
        <v>5</v>
      </c>
      <c r="X171" s="206">
        <f t="shared" si="5"/>
        <v>31</v>
      </c>
      <c r="Y171" s="206">
        <f t="shared" si="6"/>
        <v>0</v>
      </c>
    </row>
    <row r="172" spans="1:25" ht="33" customHeight="1" outlineLevel="1" x14ac:dyDescent="0.35">
      <c r="A172" s="41">
        <v>14</v>
      </c>
      <c r="B172" s="42" t="s">
        <v>222</v>
      </c>
      <c r="C172" s="72">
        <v>1727233</v>
      </c>
      <c r="D172" s="43">
        <f>'Аукцион туман+++'!J171</f>
        <v>80</v>
      </c>
      <c r="E172" s="44">
        <v>3</v>
      </c>
      <c r="F172" s="44">
        <v>0</v>
      </c>
      <c r="G172" s="44">
        <v>0</v>
      </c>
      <c r="H172" s="44">
        <v>0</v>
      </c>
      <c r="I172" s="44">
        <v>5</v>
      </c>
      <c r="J172" s="44">
        <v>0</v>
      </c>
      <c r="K172" s="44">
        <v>0</v>
      </c>
      <c r="L172" s="44">
        <v>0</v>
      </c>
      <c r="M172" s="44">
        <v>0</v>
      </c>
      <c r="N172" s="44">
        <v>25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5">
        <v>47</v>
      </c>
      <c r="X172" s="206">
        <f t="shared" si="5"/>
        <v>80</v>
      </c>
      <c r="Y172" s="206">
        <f t="shared" si="6"/>
        <v>0</v>
      </c>
    </row>
    <row r="173" spans="1:25" ht="33" customHeight="1" outlineLevel="1" x14ac:dyDescent="0.35">
      <c r="A173" s="41">
        <v>15</v>
      </c>
      <c r="B173" s="42" t="s">
        <v>223</v>
      </c>
      <c r="C173" s="72">
        <v>1727259</v>
      </c>
      <c r="D173" s="43">
        <f>'Аукцион туман+++'!J172</f>
        <v>59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5</v>
      </c>
      <c r="N173" s="44">
        <v>0</v>
      </c>
      <c r="O173" s="44">
        <v>0</v>
      </c>
      <c r="P173" s="44">
        <v>0</v>
      </c>
      <c r="Q173" s="44">
        <v>1</v>
      </c>
      <c r="R173" s="44">
        <v>53</v>
      </c>
      <c r="S173" s="44">
        <v>0</v>
      </c>
      <c r="T173" s="44">
        <v>0</v>
      </c>
      <c r="U173" s="44">
        <v>0</v>
      </c>
      <c r="V173" s="44">
        <v>0</v>
      </c>
      <c r="W173" s="45">
        <v>0</v>
      </c>
      <c r="X173" s="206">
        <f t="shared" si="5"/>
        <v>59</v>
      </c>
      <c r="Y173" s="206">
        <f t="shared" si="6"/>
        <v>0</v>
      </c>
    </row>
    <row r="174" spans="1:25" ht="33" customHeight="1" outlineLevel="1" x14ac:dyDescent="0.35">
      <c r="A174" s="41">
        <v>16</v>
      </c>
      <c r="B174" s="42" t="s">
        <v>224</v>
      </c>
      <c r="C174" s="72">
        <v>1727407</v>
      </c>
      <c r="D174" s="43">
        <f>'Аукцион туман+++'!J173</f>
        <v>29</v>
      </c>
      <c r="E174" s="44">
        <v>0</v>
      </c>
      <c r="F174" s="44">
        <v>0</v>
      </c>
      <c r="G174" s="44">
        <v>1</v>
      </c>
      <c r="H174" s="44">
        <v>0</v>
      </c>
      <c r="I174" s="44">
        <v>0</v>
      </c>
      <c r="J174" s="44">
        <v>0</v>
      </c>
      <c r="K174" s="44">
        <v>0</v>
      </c>
      <c r="L174" s="44">
        <v>8</v>
      </c>
      <c r="M174" s="44">
        <v>1</v>
      </c>
      <c r="N174" s="44">
        <v>0</v>
      </c>
      <c r="O174" s="44">
        <v>0</v>
      </c>
      <c r="P174" s="44">
        <v>0</v>
      </c>
      <c r="Q174" s="44">
        <v>0</v>
      </c>
      <c r="R174" s="44">
        <v>15</v>
      </c>
      <c r="S174" s="44">
        <v>0</v>
      </c>
      <c r="T174" s="44">
        <v>0</v>
      </c>
      <c r="U174" s="44">
        <v>0</v>
      </c>
      <c r="V174" s="44">
        <v>0</v>
      </c>
      <c r="W174" s="45">
        <v>4</v>
      </c>
      <c r="X174" s="206">
        <f t="shared" si="5"/>
        <v>29</v>
      </c>
      <c r="Y174" s="206">
        <f t="shared" si="6"/>
        <v>0</v>
      </c>
    </row>
    <row r="175" spans="1:25" ht="33" customHeight="1" outlineLevel="1" x14ac:dyDescent="0.35">
      <c r="A175" s="41">
        <v>17</v>
      </c>
      <c r="B175" s="42" t="s">
        <v>225</v>
      </c>
      <c r="C175" s="72">
        <v>1727413</v>
      </c>
      <c r="D175" s="43">
        <f>'Аукцион туман+++'!J174</f>
        <v>33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8</v>
      </c>
      <c r="S175" s="44">
        <v>0</v>
      </c>
      <c r="T175" s="44">
        <v>0</v>
      </c>
      <c r="U175" s="44">
        <v>1</v>
      </c>
      <c r="V175" s="44">
        <v>0</v>
      </c>
      <c r="W175" s="45">
        <v>24</v>
      </c>
      <c r="X175" s="206">
        <f t="shared" si="5"/>
        <v>33</v>
      </c>
      <c r="Y175" s="206">
        <f t="shared" si="6"/>
        <v>0</v>
      </c>
    </row>
    <row r="176" spans="1:25" ht="33" customHeight="1" outlineLevel="1" x14ac:dyDescent="0.35">
      <c r="A176" s="41">
        <v>18</v>
      </c>
      <c r="B176" s="42" t="s">
        <v>226</v>
      </c>
      <c r="C176" s="72">
        <v>1727404</v>
      </c>
      <c r="D176" s="43">
        <f>'Аукцион туман+++'!J175</f>
        <v>16</v>
      </c>
      <c r="E176" s="44">
        <v>1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7</v>
      </c>
      <c r="O176" s="44">
        <v>0</v>
      </c>
      <c r="P176" s="44">
        <v>0</v>
      </c>
      <c r="Q176" s="44">
        <v>0</v>
      </c>
      <c r="R176" s="44">
        <v>1</v>
      </c>
      <c r="S176" s="44">
        <v>0</v>
      </c>
      <c r="T176" s="44">
        <v>0</v>
      </c>
      <c r="U176" s="44">
        <v>0</v>
      </c>
      <c r="V176" s="44">
        <v>0</v>
      </c>
      <c r="W176" s="45">
        <v>7</v>
      </c>
      <c r="X176" s="206">
        <f t="shared" si="5"/>
        <v>16</v>
      </c>
      <c r="Y176" s="206">
        <f t="shared" si="6"/>
        <v>0</v>
      </c>
    </row>
    <row r="177" spans="1:25" ht="33" customHeight="1" outlineLevel="1" x14ac:dyDescent="0.35">
      <c r="A177" s="41">
        <v>19</v>
      </c>
      <c r="B177" s="42" t="s">
        <v>227</v>
      </c>
      <c r="C177" s="72">
        <v>1727415</v>
      </c>
      <c r="D177" s="43">
        <f>'Аукцион туман+++'!J176</f>
        <v>9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7</v>
      </c>
      <c r="O177" s="44">
        <v>0</v>
      </c>
      <c r="P177" s="44">
        <v>0</v>
      </c>
      <c r="Q177" s="44">
        <v>0</v>
      </c>
      <c r="R177" s="44">
        <v>2</v>
      </c>
      <c r="S177" s="44">
        <v>0</v>
      </c>
      <c r="T177" s="44">
        <v>0</v>
      </c>
      <c r="U177" s="44">
        <v>0</v>
      </c>
      <c r="V177" s="44">
        <v>0</v>
      </c>
      <c r="W177" s="45">
        <v>0</v>
      </c>
      <c r="X177" s="206">
        <f t="shared" si="5"/>
        <v>9</v>
      </c>
      <c r="Y177" s="206">
        <f t="shared" si="6"/>
        <v>0</v>
      </c>
    </row>
    <row r="178" spans="1:25" ht="33" customHeight="1" outlineLevel="1" x14ac:dyDescent="0.35">
      <c r="A178" s="41">
        <v>20</v>
      </c>
      <c r="B178" s="42" t="s">
        <v>228</v>
      </c>
      <c r="C178" s="72">
        <v>1727419</v>
      </c>
      <c r="D178" s="43">
        <f>'Аукцион туман+++'!J177</f>
        <v>39</v>
      </c>
      <c r="E178" s="44">
        <v>0</v>
      </c>
      <c r="F178" s="44">
        <v>20</v>
      </c>
      <c r="G178" s="44">
        <v>0</v>
      </c>
      <c r="H178" s="44">
        <v>0</v>
      </c>
      <c r="I178" s="44">
        <v>1</v>
      </c>
      <c r="J178" s="44">
        <v>0</v>
      </c>
      <c r="K178" s="44">
        <v>0</v>
      </c>
      <c r="L178" s="44">
        <v>0</v>
      </c>
      <c r="M178" s="44">
        <v>0</v>
      </c>
      <c r="N178" s="44">
        <v>2</v>
      </c>
      <c r="O178" s="44">
        <v>0</v>
      </c>
      <c r="P178" s="44">
        <v>0</v>
      </c>
      <c r="Q178" s="44">
        <v>0</v>
      </c>
      <c r="R178" s="44">
        <v>2</v>
      </c>
      <c r="S178" s="44">
        <v>0</v>
      </c>
      <c r="T178" s="44">
        <v>0</v>
      </c>
      <c r="U178" s="44">
        <v>0</v>
      </c>
      <c r="V178" s="44">
        <v>0</v>
      </c>
      <c r="W178" s="45">
        <v>14</v>
      </c>
      <c r="X178" s="206">
        <f t="shared" si="5"/>
        <v>39</v>
      </c>
      <c r="Y178" s="206">
        <f t="shared" si="6"/>
        <v>0</v>
      </c>
    </row>
    <row r="179" spans="1:25" ht="33" customHeight="1" outlineLevel="1" x14ac:dyDescent="0.35">
      <c r="A179" s="41">
        <v>21</v>
      </c>
      <c r="B179" s="42" t="s">
        <v>229</v>
      </c>
      <c r="C179" s="72">
        <v>1727424</v>
      </c>
      <c r="D179" s="43">
        <f>'Аукцион туман+++'!J178</f>
        <v>53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37</v>
      </c>
      <c r="O179" s="44">
        <v>0</v>
      </c>
      <c r="P179" s="44">
        <v>0</v>
      </c>
      <c r="Q179" s="44">
        <v>0</v>
      </c>
      <c r="R179" s="44">
        <v>10</v>
      </c>
      <c r="S179" s="44">
        <v>0</v>
      </c>
      <c r="T179" s="44">
        <v>0</v>
      </c>
      <c r="U179" s="44">
        <v>0</v>
      </c>
      <c r="V179" s="44">
        <v>0</v>
      </c>
      <c r="W179" s="45">
        <v>6</v>
      </c>
      <c r="X179" s="206">
        <f t="shared" si="5"/>
        <v>53</v>
      </c>
      <c r="Y179" s="206">
        <f t="shared" si="6"/>
        <v>0</v>
      </c>
    </row>
    <row r="180" spans="1:25" ht="33" customHeight="1" outlineLevel="1" x14ac:dyDescent="0.35">
      <c r="A180" s="41">
        <v>22</v>
      </c>
      <c r="B180" s="42" t="s">
        <v>230</v>
      </c>
      <c r="C180" s="72">
        <v>1727401</v>
      </c>
      <c r="D180" s="43">
        <f>'Аукцион туман+++'!J179</f>
        <v>7</v>
      </c>
      <c r="E180" s="44">
        <v>0</v>
      </c>
      <c r="F180" s="44">
        <v>1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1</v>
      </c>
      <c r="N180" s="44">
        <v>3</v>
      </c>
      <c r="O180" s="44">
        <v>0</v>
      </c>
      <c r="P180" s="44">
        <v>0</v>
      </c>
      <c r="Q180" s="44">
        <v>0</v>
      </c>
      <c r="R180" s="44">
        <v>1</v>
      </c>
      <c r="S180" s="44">
        <v>0</v>
      </c>
      <c r="T180" s="44">
        <v>0</v>
      </c>
      <c r="U180" s="44">
        <v>0</v>
      </c>
      <c r="V180" s="44">
        <v>0</v>
      </c>
      <c r="W180" s="45">
        <v>1</v>
      </c>
      <c r="X180" s="206">
        <f t="shared" si="5"/>
        <v>7</v>
      </c>
      <c r="Y180" s="206">
        <f t="shared" si="6"/>
        <v>0</v>
      </c>
    </row>
    <row r="181" spans="1:25" s="172" customFormat="1" ht="33" customHeight="1" x14ac:dyDescent="0.35">
      <c r="A181" s="166">
        <v>12</v>
      </c>
      <c r="B181" s="167" t="s">
        <v>14</v>
      </c>
      <c r="C181" s="168">
        <v>1730</v>
      </c>
      <c r="D181" s="169">
        <f>'Аукцион туман+++'!J180</f>
        <v>2831</v>
      </c>
      <c r="E181" s="170">
        <v>23</v>
      </c>
      <c r="F181" s="170">
        <v>336</v>
      </c>
      <c r="G181" s="170">
        <v>29</v>
      </c>
      <c r="H181" s="170">
        <v>49</v>
      </c>
      <c r="I181" s="170">
        <v>2</v>
      </c>
      <c r="J181" s="170">
        <v>49</v>
      </c>
      <c r="K181" s="170">
        <v>3</v>
      </c>
      <c r="L181" s="170">
        <v>119</v>
      </c>
      <c r="M181" s="170">
        <v>23</v>
      </c>
      <c r="N181" s="170">
        <v>56</v>
      </c>
      <c r="O181" s="170">
        <v>16</v>
      </c>
      <c r="P181" s="170">
        <v>19</v>
      </c>
      <c r="Q181" s="170">
        <v>21</v>
      </c>
      <c r="R181" s="170">
        <v>935</v>
      </c>
      <c r="S181" s="170">
        <v>7</v>
      </c>
      <c r="T181" s="170">
        <v>1</v>
      </c>
      <c r="U181" s="170">
        <v>36</v>
      </c>
      <c r="V181" s="170">
        <v>7</v>
      </c>
      <c r="W181" s="171">
        <v>1100</v>
      </c>
      <c r="X181" s="206">
        <f t="shared" si="5"/>
        <v>2831</v>
      </c>
      <c r="Y181" s="206">
        <f t="shared" si="6"/>
        <v>0</v>
      </c>
    </row>
    <row r="182" spans="1:25" ht="33" customHeight="1" outlineLevel="1" x14ac:dyDescent="0.35">
      <c r="A182" s="41">
        <v>1</v>
      </c>
      <c r="B182" s="42" t="s">
        <v>231</v>
      </c>
      <c r="C182" s="72">
        <v>1730408</v>
      </c>
      <c r="D182" s="43">
        <f>'Аукцион туман+++'!J181</f>
        <v>226</v>
      </c>
      <c r="E182" s="44">
        <v>11</v>
      </c>
      <c r="F182" s="44">
        <v>95</v>
      </c>
      <c r="G182" s="44">
        <v>0</v>
      </c>
      <c r="H182" s="44">
        <v>15</v>
      </c>
      <c r="I182" s="44">
        <v>0</v>
      </c>
      <c r="J182" s="44">
        <v>15</v>
      </c>
      <c r="K182" s="44">
        <v>0</v>
      </c>
      <c r="L182" s="44">
        <v>0</v>
      </c>
      <c r="M182" s="44">
        <v>0</v>
      </c>
      <c r="N182" s="44">
        <v>2</v>
      </c>
      <c r="O182" s="44">
        <v>1</v>
      </c>
      <c r="P182" s="44">
        <v>0</v>
      </c>
      <c r="Q182" s="44">
        <v>0</v>
      </c>
      <c r="R182" s="44">
        <v>38</v>
      </c>
      <c r="S182" s="44">
        <v>0</v>
      </c>
      <c r="T182" s="44">
        <v>0</v>
      </c>
      <c r="U182" s="44">
        <v>0</v>
      </c>
      <c r="V182" s="44">
        <v>0</v>
      </c>
      <c r="W182" s="45">
        <v>49</v>
      </c>
      <c r="X182" s="206">
        <f t="shared" si="5"/>
        <v>226</v>
      </c>
      <c r="Y182" s="206">
        <f t="shared" si="6"/>
        <v>0</v>
      </c>
    </row>
    <row r="183" spans="1:25" ht="33" customHeight="1" outlineLevel="1" x14ac:dyDescent="0.35">
      <c r="A183" s="41">
        <v>2</v>
      </c>
      <c r="B183" s="42" t="s">
        <v>232</v>
      </c>
      <c r="C183" s="72">
        <v>1730405</v>
      </c>
      <c r="D183" s="43">
        <f>'Аукцион туман+++'!J182</f>
        <v>9</v>
      </c>
      <c r="E183" s="44">
        <v>0</v>
      </c>
      <c r="F183" s="44">
        <v>0</v>
      </c>
      <c r="G183" s="44">
        <v>1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3</v>
      </c>
      <c r="S183" s="44">
        <v>0</v>
      </c>
      <c r="T183" s="44">
        <v>0</v>
      </c>
      <c r="U183" s="44">
        <v>0</v>
      </c>
      <c r="V183" s="44">
        <v>0</v>
      </c>
      <c r="W183" s="45">
        <v>5</v>
      </c>
      <c r="X183" s="206">
        <f t="shared" si="5"/>
        <v>9</v>
      </c>
      <c r="Y183" s="206">
        <f t="shared" si="6"/>
        <v>0</v>
      </c>
    </row>
    <row r="184" spans="1:25" ht="33" customHeight="1" outlineLevel="1" x14ac:dyDescent="0.35">
      <c r="A184" s="41">
        <v>3</v>
      </c>
      <c r="B184" s="42" t="s">
        <v>233</v>
      </c>
      <c r="C184" s="72">
        <v>1730412</v>
      </c>
      <c r="D184" s="43">
        <f>'Аукцион туман+++'!J183</f>
        <v>92</v>
      </c>
      <c r="E184" s="44">
        <v>2</v>
      </c>
      <c r="F184" s="44">
        <v>0</v>
      </c>
      <c r="G184" s="44">
        <v>2</v>
      </c>
      <c r="H184" s="44">
        <v>11</v>
      </c>
      <c r="I184" s="44">
        <v>0</v>
      </c>
      <c r="J184" s="44">
        <v>0</v>
      </c>
      <c r="K184" s="44">
        <v>0</v>
      </c>
      <c r="L184" s="44">
        <v>26</v>
      </c>
      <c r="M184" s="44">
        <v>1</v>
      </c>
      <c r="N184" s="44">
        <v>1</v>
      </c>
      <c r="O184" s="44">
        <v>0</v>
      </c>
      <c r="P184" s="44">
        <v>0</v>
      </c>
      <c r="Q184" s="44">
        <v>0</v>
      </c>
      <c r="R184" s="44">
        <v>25</v>
      </c>
      <c r="S184" s="44">
        <v>0</v>
      </c>
      <c r="T184" s="44">
        <v>0</v>
      </c>
      <c r="U184" s="44">
        <v>0</v>
      </c>
      <c r="V184" s="44">
        <v>0</v>
      </c>
      <c r="W184" s="45">
        <v>24</v>
      </c>
      <c r="X184" s="206">
        <f t="shared" si="5"/>
        <v>92</v>
      </c>
      <c r="Y184" s="206">
        <f t="shared" si="6"/>
        <v>0</v>
      </c>
    </row>
    <row r="185" spans="1:25" ht="33" customHeight="1" outlineLevel="1" x14ac:dyDescent="0.35">
      <c r="A185" s="41">
        <v>4</v>
      </c>
      <c r="B185" s="42" t="s">
        <v>234</v>
      </c>
      <c r="C185" s="72">
        <v>1730401</v>
      </c>
      <c r="D185" s="43">
        <f>'Аукцион туман+++'!J184</f>
        <v>48</v>
      </c>
      <c r="E185" s="44">
        <v>0</v>
      </c>
      <c r="F185" s="44">
        <v>26</v>
      </c>
      <c r="G185" s="44">
        <v>0</v>
      </c>
      <c r="H185" s="44">
        <v>0</v>
      </c>
      <c r="I185" s="44">
        <v>0</v>
      </c>
      <c r="J185" s="44">
        <v>1</v>
      </c>
      <c r="K185" s="44">
        <v>0</v>
      </c>
      <c r="L185" s="44">
        <v>0</v>
      </c>
      <c r="M185" s="44">
        <v>2</v>
      </c>
      <c r="N185" s="44">
        <v>6</v>
      </c>
      <c r="O185" s="44">
        <v>0</v>
      </c>
      <c r="P185" s="44">
        <v>0</v>
      </c>
      <c r="Q185" s="44">
        <v>0</v>
      </c>
      <c r="R185" s="44">
        <v>7</v>
      </c>
      <c r="S185" s="44">
        <v>0</v>
      </c>
      <c r="T185" s="44">
        <v>0</v>
      </c>
      <c r="U185" s="44">
        <v>0</v>
      </c>
      <c r="V185" s="44">
        <v>0</v>
      </c>
      <c r="W185" s="45">
        <v>6</v>
      </c>
      <c r="X185" s="206">
        <f t="shared" si="5"/>
        <v>48</v>
      </c>
      <c r="Y185" s="206">
        <f t="shared" si="6"/>
        <v>0</v>
      </c>
    </row>
    <row r="186" spans="1:25" ht="33" customHeight="1" outlineLevel="1" x14ac:dyDescent="0.35">
      <c r="A186" s="41">
        <v>5</v>
      </c>
      <c r="B186" s="42" t="s">
        <v>235</v>
      </c>
      <c r="C186" s="72">
        <v>1730215</v>
      </c>
      <c r="D186" s="43">
        <f>'Аукцион туман+++'!J185</f>
        <v>52</v>
      </c>
      <c r="E186" s="44">
        <v>1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1</v>
      </c>
      <c r="M186" s="44">
        <v>0</v>
      </c>
      <c r="N186" s="44">
        <v>3</v>
      </c>
      <c r="O186" s="44">
        <v>1</v>
      </c>
      <c r="P186" s="44">
        <v>0</v>
      </c>
      <c r="Q186" s="44">
        <v>0</v>
      </c>
      <c r="R186" s="44">
        <v>2</v>
      </c>
      <c r="S186" s="44">
        <v>0</v>
      </c>
      <c r="T186" s="44">
        <v>0</v>
      </c>
      <c r="U186" s="44">
        <v>1</v>
      </c>
      <c r="V186" s="44">
        <v>0</v>
      </c>
      <c r="W186" s="45">
        <v>43</v>
      </c>
      <c r="X186" s="206">
        <f t="shared" si="5"/>
        <v>52</v>
      </c>
      <c r="Y186" s="206">
        <f t="shared" si="6"/>
        <v>0</v>
      </c>
    </row>
    <row r="187" spans="1:25" ht="33" customHeight="1" outlineLevel="1" x14ac:dyDescent="0.35">
      <c r="A187" s="41">
        <v>6</v>
      </c>
      <c r="B187" s="42" t="s">
        <v>236</v>
      </c>
      <c r="C187" s="72">
        <v>1730209</v>
      </c>
      <c r="D187" s="43">
        <f>'Аукцион туман+++'!J186</f>
        <v>155</v>
      </c>
      <c r="E187" s="44">
        <v>0</v>
      </c>
      <c r="F187" s="44">
        <v>0</v>
      </c>
      <c r="G187" s="44">
        <v>3</v>
      </c>
      <c r="H187" s="44">
        <v>0</v>
      </c>
      <c r="I187" s="44">
        <v>0</v>
      </c>
      <c r="J187" s="44">
        <v>0</v>
      </c>
      <c r="K187" s="44">
        <v>0</v>
      </c>
      <c r="L187" s="44">
        <v>6</v>
      </c>
      <c r="M187" s="44">
        <v>6</v>
      </c>
      <c r="N187" s="44">
        <v>0</v>
      </c>
      <c r="O187" s="44">
        <v>10</v>
      </c>
      <c r="P187" s="44">
        <v>0</v>
      </c>
      <c r="Q187" s="44">
        <v>0</v>
      </c>
      <c r="R187" s="44">
        <v>28</v>
      </c>
      <c r="S187" s="44">
        <v>0</v>
      </c>
      <c r="T187" s="44">
        <v>0</v>
      </c>
      <c r="U187" s="44">
        <v>35</v>
      </c>
      <c r="V187" s="44">
        <v>0</v>
      </c>
      <c r="W187" s="45">
        <v>67</v>
      </c>
      <c r="X187" s="206">
        <f t="shared" si="5"/>
        <v>155</v>
      </c>
      <c r="Y187" s="206">
        <f t="shared" si="6"/>
        <v>0</v>
      </c>
    </row>
    <row r="188" spans="1:25" ht="33" customHeight="1" outlineLevel="1" x14ac:dyDescent="0.35">
      <c r="A188" s="41">
        <v>7</v>
      </c>
      <c r="B188" s="42" t="s">
        <v>237</v>
      </c>
      <c r="C188" s="72">
        <v>1730212</v>
      </c>
      <c r="D188" s="43">
        <f>'Аукцион туман+++'!J187</f>
        <v>176</v>
      </c>
      <c r="E188" s="44">
        <v>0</v>
      </c>
      <c r="F188" s="44">
        <v>6</v>
      </c>
      <c r="G188" s="44">
        <v>2</v>
      </c>
      <c r="H188" s="44">
        <v>9</v>
      </c>
      <c r="I188" s="44">
        <v>0</v>
      </c>
      <c r="J188" s="44">
        <v>1</v>
      </c>
      <c r="K188" s="44">
        <v>0</v>
      </c>
      <c r="L188" s="44">
        <v>3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116</v>
      </c>
      <c r="S188" s="44">
        <v>0</v>
      </c>
      <c r="T188" s="44">
        <v>0</v>
      </c>
      <c r="U188" s="44">
        <v>0</v>
      </c>
      <c r="V188" s="44">
        <v>1</v>
      </c>
      <c r="W188" s="45">
        <v>38</v>
      </c>
      <c r="X188" s="206">
        <f t="shared" si="5"/>
        <v>176</v>
      </c>
      <c r="Y188" s="206">
        <f t="shared" si="6"/>
        <v>0</v>
      </c>
    </row>
    <row r="189" spans="1:25" ht="33" customHeight="1" outlineLevel="1" x14ac:dyDescent="0.35">
      <c r="A189" s="41">
        <v>8</v>
      </c>
      <c r="B189" s="42" t="s">
        <v>238</v>
      </c>
      <c r="C189" s="72">
        <v>1730236</v>
      </c>
      <c r="D189" s="43">
        <f>'Аукцион туман+++'!J188</f>
        <v>133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1</v>
      </c>
      <c r="N189" s="44">
        <v>0</v>
      </c>
      <c r="O189" s="44">
        <v>3</v>
      </c>
      <c r="P189" s="44">
        <v>0</v>
      </c>
      <c r="Q189" s="44">
        <v>0</v>
      </c>
      <c r="R189" s="44">
        <v>20</v>
      </c>
      <c r="S189" s="44">
        <v>0</v>
      </c>
      <c r="T189" s="44">
        <v>0</v>
      </c>
      <c r="U189" s="44">
        <v>0</v>
      </c>
      <c r="V189" s="44">
        <v>0</v>
      </c>
      <c r="W189" s="45">
        <v>109</v>
      </c>
      <c r="X189" s="206">
        <f t="shared" si="5"/>
        <v>133</v>
      </c>
      <c r="Y189" s="206">
        <f t="shared" si="6"/>
        <v>0</v>
      </c>
    </row>
    <row r="190" spans="1:25" ht="33" customHeight="1" outlineLevel="1" x14ac:dyDescent="0.35">
      <c r="A190" s="41">
        <v>9</v>
      </c>
      <c r="B190" s="42" t="s">
        <v>239</v>
      </c>
      <c r="C190" s="72">
        <v>1730242</v>
      </c>
      <c r="D190" s="43">
        <f>'Аукцион туман+++'!J189</f>
        <v>186</v>
      </c>
      <c r="E190" s="44">
        <v>1</v>
      </c>
      <c r="F190" s="44">
        <v>1</v>
      </c>
      <c r="G190" s="44">
        <v>0</v>
      </c>
      <c r="H190" s="44">
        <v>0</v>
      </c>
      <c r="I190" s="44">
        <v>0</v>
      </c>
      <c r="J190" s="44">
        <v>1</v>
      </c>
      <c r="K190" s="44">
        <v>0</v>
      </c>
      <c r="L190" s="44">
        <v>0</v>
      </c>
      <c r="M190" s="44">
        <v>4</v>
      </c>
      <c r="N190" s="44">
        <v>21</v>
      </c>
      <c r="O190" s="44">
        <v>0</v>
      </c>
      <c r="P190" s="44">
        <v>18</v>
      </c>
      <c r="Q190" s="44">
        <v>0</v>
      </c>
      <c r="R190" s="44">
        <v>42</v>
      </c>
      <c r="S190" s="44">
        <v>7</v>
      </c>
      <c r="T190" s="44">
        <v>0</v>
      </c>
      <c r="U190" s="44">
        <v>0</v>
      </c>
      <c r="V190" s="44">
        <v>1</v>
      </c>
      <c r="W190" s="45">
        <v>90</v>
      </c>
      <c r="X190" s="206">
        <f t="shared" si="5"/>
        <v>186</v>
      </c>
      <c r="Y190" s="206">
        <f t="shared" si="6"/>
        <v>0</v>
      </c>
    </row>
    <row r="191" spans="1:25" ht="33" customHeight="1" outlineLevel="1" x14ac:dyDescent="0.35">
      <c r="A191" s="41">
        <v>10</v>
      </c>
      <c r="B191" s="42" t="s">
        <v>240</v>
      </c>
      <c r="C191" s="72">
        <v>1730218</v>
      </c>
      <c r="D191" s="43">
        <f>'Аукцион туман+++'!J190</f>
        <v>118</v>
      </c>
      <c r="E191" s="44">
        <v>0</v>
      </c>
      <c r="F191" s="44">
        <v>0</v>
      </c>
      <c r="G191" s="44">
        <v>1</v>
      </c>
      <c r="H191" s="44">
        <v>0</v>
      </c>
      <c r="I191" s="44">
        <v>0</v>
      </c>
      <c r="J191" s="44">
        <v>0</v>
      </c>
      <c r="K191" s="44">
        <v>1</v>
      </c>
      <c r="L191" s="44">
        <v>1</v>
      </c>
      <c r="M191" s="44">
        <v>2</v>
      </c>
      <c r="N191" s="44">
        <v>0</v>
      </c>
      <c r="O191" s="44">
        <v>0</v>
      </c>
      <c r="P191" s="44">
        <v>0</v>
      </c>
      <c r="Q191" s="44">
        <v>0</v>
      </c>
      <c r="R191" s="44">
        <v>40</v>
      </c>
      <c r="S191" s="44">
        <v>0</v>
      </c>
      <c r="T191" s="44">
        <v>0</v>
      </c>
      <c r="U191" s="44">
        <v>0</v>
      </c>
      <c r="V191" s="44">
        <v>0</v>
      </c>
      <c r="W191" s="45">
        <v>73</v>
      </c>
      <c r="X191" s="206">
        <f t="shared" si="5"/>
        <v>118</v>
      </c>
      <c r="Y191" s="206">
        <f t="shared" si="6"/>
        <v>0</v>
      </c>
    </row>
    <row r="192" spans="1:25" ht="33" customHeight="1" outlineLevel="1" x14ac:dyDescent="0.35">
      <c r="A192" s="41">
        <v>11</v>
      </c>
      <c r="B192" s="42" t="s">
        <v>241</v>
      </c>
      <c r="C192" s="72">
        <v>1730203</v>
      </c>
      <c r="D192" s="43">
        <f>'Аукцион туман+++'!J191</f>
        <v>310</v>
      </c>
      <c r="E192" s="44">
        <v>0</v>
      </c>
      <c r="F192" s="44">
        <v>205</v>
      </c>
      <c r="G192" s="44">
        <v>0</v>
      </c>
      <c r="H192" s="44">
        <v>5</v>
      </c>
      <c r="I192" s="44">
        <v>0</v>
      </c>
      <c r="J192" s="44">
        <v>4</v>
      </c>
      <c r="K192" s="44">
        <v>0</v>
      </c>
      <c r="L192" s="44">
        <v>0</v>
      </c>
      <c r="M192" s="44">
        <v>2</v>
      </c>
      <c r="N192" s="44">
        <v>0</v>
      </c>
      <c r="O192" s="44">
        <v>0</v>
      </c>
      <c r="P192" s="44">
        <v>0</v>
      </c>
      <c r="Q192" s="44">
        <v>0</v>
      </c>
      <c r="R192" s="44">
        <v>48</v>
      </c>
      <c r="S192" s="44">
        <v>0</v>
      </c>
      <c r="T192" s="44">
        <v>0</v>
      </c>
      <c r="U192" s="44">
        <v>0</v>
      </c>
      <c r="V192" s="44">
        <v>4</v>
      </c>
      <c r="W192" s="45">
        <v>42</v>
      </c>
      <c r="X192" s="206">
        <f t="shared" si="5"/>
        <v>310</v>
      </c>
      <c r="Y192" s="206">
        <f t="shared" si="6"/>
        <v>0</v>
      </c>
    </row>
    <row r="193" spans="1:25" ht="33" customHeight="1" outlineLevel="1" x14ac:dyDescent="0.35">
      <c r="A193" s="41">
        <v>12</v>
      </c>
      <c r="B193" s="42" t="s">
        <v>242</v>
      </c>
      <c r="C193" s="72">
        <v>1730206</v>
      </c>
      <c r="D193" s="43">
        <f>'Аукцион туман+++'!J192</f>
        <v>146</v>
      </c>
      <c r="E193" s="44">
        <v>0</v>
      </c>
      <c r="F193" s="44">
        <v>0</v>
      </c>
      <c r="G193" s="44">
        <v>10</v>
      </c>
      <c r="H193" s="44">
        <v>0</v>
      </c>
      <c r="I193" s="44">
        <v>0</v>
      </c>
      <c r="J193" s="44">
        <v>0</v>
      </c>
      <c r="K193" s="44">
        <v>2</v>
      </c>
      <c r="L193" s="44">
        <v>0</v>
      </c>
      <c r="M193" s="44">
        <v>0</v>
      </c>
      <c r="N193" s="44">
        <v>20</v>
      </c>
      <c r="O193" s="44">
        <v>1</v>
      </c>
      <c r="P193" s="44">
        <v>0</v>
      </c>
      <c r="Q193" s="44">
        <v>0</v>
      </c>
      <c r="R193" s="44">
        <v>73</v>
      </c>
      <c r="S193" s="44">
        <v>0</v>
      </c>
      <c r="T193" s="44">
        <v>0</v>
      </c>
      <c r="U193" s="44">
        <v>0</v>
      </c>
      <c r="V193" s="44">
        <v>0</v>
      </c>
      <c r="W193" s="45">
        <v>40</v>
      </c>
      <c r="X193" s="206">
        <f t="shared" si="5"/>
        <v>146</v>
      </c>
      <c r="Y193" s="206">
        <f t="shared" si="6"/>
        <v>0</v>
      </c>
    </row>
    <row r="194" spans="1:25" ht="33" customHeight="1" outlineLevel="1" x14ac:dyDescent="0.35">
      <c r="A194" s="41">
        <v>13</v>
      </c>
      <c r="B194" s="42" t="s">
        <v>243</v>
      </c>
      <c r="C194" s="72">
        <v>1730224</v>
      </c>
      <c r="D194" s="43">
        <f>'Аукцион туман+++'!J193</f>
        <v>53</v>
      </c>
      <c r="E194" s="44">
        <v>0</v>
      </c>
      <c r="F194" s="44">
        <v>1</v>
      </c>
      <c r="G194" s="44">
        <v>1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8</v>
      </c>
      <c r="S194" s="44">
        <v>0</v>
      </c>
      <c r="T194" s="44">
        <v>0</v>
      </c>
      <c r="U194" s="44">
        <v>0</v>
      </c>
      <c r="V194" s="44">
        <v>1</v>
      </c>
      <c r="W194" s="45">
        <v>42</v>
      </c>
      <c r="X194" s="206">
        <f t="shared" si="5"/>
        <v>53</v>
      </c>
      <c r="Y194" s="206">
        <f t="shared" si="6"/>
        <v>0</v>
      </c>
    </row>
    <row r="195" spans="1:25" ht="33" customHeight="1" outlineLevel="1" x14ac:dyDescent="0.35">
      <c r="A195" s="41">
        <v>1</v>
      </c>
      <c r="B195" s="42" t="s">
        <v>244</v>
      </c>
      <c r="C195" s="72">
        <v>1730226</v>
      </c>
      <c r="D195" s="43">
        <f>'Аукцион туман+++'!J194</f>
        <v>33</v>
      </c>
      <c r="E195" s="44">
        <v>7</v>
      </c>
      <c r="F195" s="44">
        <v>0</v>
      </c>
      <c r="G195" s="44">
        <v>7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1</v>
      </c>
      <c r="Q195" s="44">
        <v>0</v>
      </c>
      <c r="R195" s="44">
        <v>5</v>
      </c>
      <c r="S195" s="44">
        <v>0</v>
      </c>
      <c r="T195" s="44">
        <v>0</v>
      </c>
      <c r="U195" s="44">
        <v>0</v>
      </c>
      <c r="V195" s="44">
        <v>0</v>
      </c>
      <c r="W195" s="45">
        <v>13</v>
      </c>
      <c r="X195" s="206">
        <f t="shared" si="5"/>
        <v>33</v>
      </c>
      <c r="Y195" s="206">
        <f t="shared" si="6"/>
        <v>0</v>
      </c>
    </row>
    <row r="196" spans="1:25" ht="33" customHeight="1" outlineLevel="1" x14ac:dyDescent="0.35">
      <c r="A196" s="41">
        <v>15</v>
      </c>
      <c r="B196" s="42" t="s">
        <v>245</v>
      </c>
      <c r="C196" s="72">
        <v>1730227</v>
      </c>
      <c r="D196" s="43">
        <f>'Аукцион туман+++'!J195</f>
        <v>185</v>
      </c>
      <c r="E196" s="44">
        <v>0</v>
      </c>
      <c r="F196" s="44">
        <v>0</v>
      </c>
      <c r="G196" s="44">
        <v>1</v>
      </c>
      <c r="H196" s="44">
        <v>0</v>
      </c>
      <c r="I196" s="44">
        <v>0</v>
      </c>
      <c r="J196" s="44">
        <v>1</v>
      </c>
      <c r="K196" s="44">
        <v>0</v>
      </c>
      <c r="L196" s="44">
        <v>32</v>
      </c>
      <c r="M196" s="44">
        <v>4</v>
      </c>
      <c r="N196" s="44">
        <v>0</v>
      </c>
      <c r="O196" s="44">
        <v>0</v>
      </c>
      <c r="P196" s="44">
        <v>0</v>
      </c>
      <c r="Q196" s="44">
        <v>0</v>
      </c>
      <c r="R196" s="44">
        <v>113</v>
      </c>
      <c r="S196" s="44">
        <v>0</v>
      </c>
      <c r="T196" s="44">
        <v>0</v>
      </c>
      <c r="U196" s="44">
        <v>0</v>
      </c>
      <c r="V196" s="44">
        <v>0</v>
      </c>
      <c r="W196" s="45">
        <v>34</v>
      </c>
      <c r="X196" s="206">
        <f t="shared" si="5"/>
        <v>185</v>
      </c>
      <c r="Y196" s="206">
        <f t="shared" si="6"/>
        <v>0</v>
      </c>
    </row>
    <row r="197" spans="1:25" ht="33" customHeight="1" outlineLevel="1" x14ac:dyDescent="0.35">
      <c r="A197" s="41">
        <v>16</v>
      </c>
      <c r="B197" s="42" t="s">
        <v>246</v>
      </c>
      <c r="C197" s="72">
        <v>1730230</v>
      </c>
      <c r="D197" s="43">
        <f>'Аукцион туман+++'!J196</f>
        <v>90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48</v>
      </c>
      <c r="S197" s="44">
        <v>0</v>
      </c>
      <c r="T197" s="44">
        <v>0</v>
      </c>
      <c r="U197" s="44">
        <v>0</v>
      </c>
      <c r="V197" s="44">
        <v>0</v>
      </c>
      <c r="W197" s="45">
        <v>42</v>
      </c>
      <c r="X197" s="206">
        <f t="shared" si="5"/>
        <v>90</v>
      </c>
      <c r="Y197" s="206">
        <f t="shared" si="6"/>
        <v>0</v>
      </c>
    </row>
    <row r="198" spans="1:25" ht="33" customHeight="1" outlineLevel="1" x14ac:dyDescent="0.35">
      <c r="A198" s="41">
        <v>17</v>
      </c>
      <c r="B198" s="42" t="s">
        <v>247</v>
      </c>
      <c r="C198" s="72">
        <v>1730221</v>
      </c>
      <c r="D198" s="43">
        <f>'Аукцион туман+++'!J197</f>
        <v>142</v>
      </c>
      <c r="E198" s="44">
        <v>0</v>
      </c>
      <c r="F198" s="44">
        <v>0</v>
      </c>
      <c r="G198" s="44">
        <v>0</v>
      </c>
      <c r="H198" s="44">
        <v>8</v>
      </c>
      <c r="I198" s="44">
        <v>0</v>
      </c>
      <c r="J198" s="44">
        <v>0</v>
      </c>
      <c r="K198" s="44">
        <v>0</v>
      </c>
      <c r="L198" s="44">
        <v>28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60</v>
      </c>
      <c r="S198" s="44">
        <v>0</v>
      </c>
      <c r="T198" s="44">
        <v>0</v>
      </c>
      <c r="U198" s="44">
        <v>0</v>
      </c>
      <c r="V198" s="44">
        <v>0</v>
      </c>
      <c r="W198" s="45">
        <v>46</v>
      </c>
      <c r="X198" s="206">
        <f t="shared" si="5"/>
        <v>142</v>
      </c>
      <c r="Y198" s="206">
        <f t="shared" si="6"/>
        <v>0</v>
      </c>
    </row>
    <row r="199" spans="1:25" ht="33" customHeight="1" outlineLevel="1" x14ac:dyDescent="0.35">
      <c r="A199" s="41">
        <v>18</v>
      </c>
      <c r="B199" s="42" t="s">
        <v>248</v>
      </c>
      <c r="C199" s="72">
        <v>1730233</v>
      </c>
      <c r="D199" s="43">
        <f>'Аукцион туман+++'!J198</f>
        <v>520</v>
      </c>
      <c r="E199" s="44">
        <v>1</v>
      </c>
      <c r="F199" s="44">
        <v>2</v>
      </c>
      <c r="G199" s="44">
        <v>1</v>
      </c>
      <c r="H199" s="44">
        <v>1</v>
      </c>
      <c r="I199" s="44">
        <v>0</v>
      </c>
      <c r="J199" s="44">
        <v>0</v>
      </c>
      <c r="K199" s="44">
        <v>0</v>
      </c>
      <c r="L199" s="44">
        <v>20</v>
      </c>
      <c r="M199" s="44">
        <v>0</v>
      </c>
      <c r="N199" s="44">
        <v>3</v>
      </c>
      <c r="O199" s="44">
        <v>0</v>
      </c>
      <c r="P199" s="44">
        <v>0</v>
      </c>
      <c r="Q199" s="44">
        <v>0</v>
      </c>
      <c r="R199" s="44">
        <v>220</v>
      </c>
      <c r="S199" s="44">
        <v>0</v>
      </c>
      <c r="T199" s="44">
        <v>0</v>
      </c>
      <c r="U199" s="44">
        <v>0</v>
      </c>
      <c r="V199" s="44">
        <v>0</v>
      </c>
      <c r="W199" s="45">
        <v>272</v>
      </c>
      <c r="X199" s="206">
        <f t="shared" si="5"/>
        <v>520</v>
      </c>
      <c r="Y199" s="206">
        <f t="shared" si="6"/>
        <v>0</v>
      </c>
    </row>
    <row r="200" spans="1:25" ht="33" customHeight="1" outlineLevel="1" x14ac:dyDescent="0.35">
      <c r="A200" s="41">
        <v>19</v>
      </c>
      <c r="B200" s="42" t="s">
        <v>249</v>
      </c>
      <c r="C200" s="72">
        <v>1730238</v>
      </c>
      <c r="D200" s="43">
        <f>'Аукцион туман+++'!J199</f>
        <v>157</v>
      </c>
      <c r="E200" s="44">
        <v>0</v>
      </c>
      <c r="F200" s="44">
        <v>0</v>
      </c>
      <c r="G200" s="44">
        <v>0</v>
      </c>
      <c r="H200" s="44">
        <v>0</v>
      </c>
      <c r="I200" s="44">
        <v>2</v>
      </c>
      <c r="J200" s="44">
        <v>26</v>
      </c>
      <c r="K200" s="44">
        <v>0</v>
      </c>
      <c r="L200" s="44">
        <v>2</v>
      </c>
      <c r="M200" s="44">
        <v>1</v>
      </c>
      <c r="N200" s="44">
        <v>0</v>
      </c>
      <c r="O200" s="44">
        <v>0</v>
      </c>
      <c r="P200" s="44">
        <v>0</v>
      </c>
      <c r="Q200" s="44">
        <v>21</v>
      </c>
      <c r="R200" s="44">
        <v>39</v>
      </c>
      <c r="S200" s="44">
        <v>0</v>
      </c>
      <c r="T200" s="44">
        <v>1</v>
      </c>
      <c r="U200" s="44">
        <v>0</v>
      </c>
      <c r="V200" s="44">
        <v>0</v>
      </c>
      <c r="W200" s="45">
        <v>65</v>
      </c>
      <c r="X200" s="206">
        <f t="shared" ref="X200:X227" si="7">+SUM(E200:W200)</f>
        <v>157</v>
      </c>
      <c r="Y200" s="206">
        <f t="shared" ref="Y200:Y227" si="8">+D200-X200</f>
        <v>0</v>
      </c>
    </row>
    <row r="201" spans="1:25" s="172" customFormat="1" ht="33" customHeight="1" x14ac:dyDescent="0.35">
      <c r="A201" s="166">
        <v>13</v>
      </c>
      <c r="B201" s="167" t="s">
        <v>15</v>
      </c>
      <c r="C201" s="168">
        <v>1733</v>
      </c>
      <c r="D201" s="169">
        <f>'Аукцион туман+++'!J200</f>
        <v>1092</v>
      </c>
      <c r="E201" s="170">
        <v>46</v>
      </c>
      <c r="F201" s="170">
        <v>13</v>
      </c>
      <c r="G201" s="170">
        <v>7</v>
      </c>
      <c r="H201" s="170">
        <v>0</v>
      </c>
      <c r="I201" s="170">
        <v>120</v>
      </c>
      <c r="J201" s="170">
        <v>11</v>
      </c>
      <c r="K201" s="170">
        <v>0</v>
      </c>
      <c r="L201" s="170">
        <v>44</v>
      </c>
      <c r="M201" s="170">
        <v>7</v>
      </c>
      <c r="N201" s="170">
        <v>74</v>
      </c>
      <c r="O201" s="170">
        <v>0</v>
      </c>
      <c r="P201" s="170">
        <v>11</v>
      </c>
      <c r="Q201" s="170">
        <v>0</v>
      </c>
      <c r="R201" s="170">
        <v>280</v>
      </c>
      <c r="S201" s="170">
        <v>0</v>
      </c>
      <c r="T201" s="170">
        <v>0</v>
      </c>
      <c r="U201" s="170">
        <v>38</v>
      </c>
      <c r="V201" s="170">
        <v>4</v>
      </c>
      <c r="W201" s="171">
        <v>437</v>
      </c>
      <c r="X201" s="206">
        <f t="shared" si="7"/>
        <v>1092</v>
      </c>
      <c r="Y201" s="206">
        <f t="shared" si="8"/>
        <v>0</v>
      </c>
    </row>
    <row r="202" spans="1:25" ht="33" customHeight="1" outlineLevel="1" x14ac:dyDescent="0.35">
      <c r="A202" s="41">
        <v>1</v>
      </c>
      <c r="B202" s="42" t="s">
        <v>250</v>
      </c>
      <c r="C202" s="72">
        <v>1733401</v>
      </c>
      <c r="D202" s="43">
        <f>'Аукцион туман+++'!J201</f>
        <v>42</v>
      </c>
      <c r="E202" s="44">
        <v>25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1</v>
      </c>
      <c r="M202" s="44">
        <v>1</v>
      </c>
      <c r="N202" s="44">
        <v>0</v>
      </c>
      <c r="O202" s="44">
        <v>0</v>
      </c>
      <c r="P202" s="44">
        <v>1</v>
      </c>
      <c r="Q202" s="44">
        <v>0</v>
      </c>
      <c r="R202" s="44">
        <v>13</v>
      </c>
      <c r="S202" s="44">
        <v>0</v>
      </c>
      <c r="T202" s="44">
        <v>0</v>
      </c>
      <c r="U202" s="44">
        <v>0</v>
      </c>
      <c r="V202" s="44">
        <v>0</v>
      </c>
      <c r="W202" s="45">
        <v>1</v>
      </c>
      <c r="X202" s="206">
        <f t="shared" si="7"/>
        <v>42</v>
      </c>
      <c r="Y202" s="206">
        <f t="shared" si="8"/>
        <v>0</v>
      </c>
    </row>
    <row r="203" spans="1:25" ht="33" customHeight="1" outlineLevel="1" x14ac:dyDescent="0.35">
      <c r="A203" s="41">
        <v>2</v>
      </c>
      <c r="B203" s="42" t="s">
        <v>251</v>
      </c>
      <c r="C203" s="72">
        <v>1733406</v>
      </c>
      <c r="D203" s="43">
        <f>'Аукцион туман+++'!J202</f>
        <v>36</v>
      </c>
      <c r="E203" s="44">
        <v>0</v>
      </c>
      <c r="F203" s="44">
        <v>0</v>
      </c>
      <c r="G203" s="44">
        <v>3</v>
      </c>
      <c r="H203" s="44">
        <v>0</v>
      </c>
      <c r="I203" s="44">
        <v>11</v>
      </c>
      <c r="J203" s="44">
        <v>0</v>
      </c>
      <c r="K203" s="44">
        <v>0</v>
      </c>
      <c r="L203" s="44">
        <v>0</v>
      </c>
      <c r="M203" s="44">
        <v>0</v>
      </c>
      <c r="N203" s="44">
        <v>1</v>
      </c>
      <c r="O203" s="44">
        <v>0</v>
      </c>
      <c r="P203" s="44">
        <v>0</v>
      </c>
      <c r="Q203" s="44">
        <v>0</v>
      </c>
      <c r="R203" s="44">
        <v>3</v>
      </c>
      <c r="S203" s="44">
        <v>0</v>
      </c>
      <c r="T203" s="44">
        <v>0</v>
      </c>
      <c r="U203" s="44">
        <v>0</v>
      </c>
      <c r="V203" s="44">
        <v>0</v>
      </c>
      <c r="W203" s="45">
        <v>18</v>
      </c>
      <c r="X203" s="206">
        <f t="shared" si="7"/>
        <v>36</v>
      </c>
      <c r="Y203" s="206">
        <f t="shared" si="8"/>
        <v>0</v>
      </c>
    </row>
    <row r="204" spans="1:25" ht="33" customHeight="1" outlineLevel="1" x14ac:dyDescent="0.35">
      <c r="A204" s="41">
        <v>3</v>
      </c>
      <c r="B204" s="42" t="s">
        <v>252</v>
      </c>
      <c r="C204" s="72">
        <v>1733217</v>
      </c>
      <c r="D204" s="43">
        <f>'Аукцион туман+++'!J203</f>
        <v>67</v>
      </c>
      <c r="E204" s="44">
        <v>0</v>
      </c>
      <c r="F204" s="44">
        <v>12</v>
      </c>
      <c r="G204" s="44">
        <v>0</v>
      </c>
      <c r="H204" s="44">
        <v>0</v>
      </c>
      <c r="I204" s="44">
        <v>18</v>
      </c>
      <c r="J204" s="44">
        <v>8</v>
      </c>
      <c r="K204" s="44">
        <v>0</v>
      </c>
      <c r="L204" s="44">
        <v>0</v>
      </c>
      <c r="M204" s="44">
        <v>0</v>
      </c>
      <c r="N204" s="44">
        <v>17</v>
      </c>
      <c r="O204" s="44">
        <v>0</v>
      </c>
      <c r="P204" s="44">
        <v>1</v>
      </c>
      <c r="Q204" s="44">
        <v>0</v>
      </c>
      <c r="R204" s="44">
        <v>1</v>
      </c>
      <c r="S204" s="44">
        <v>0</v>
      </c>
      <c r="T204" s="44">
        <v>0</v>
      </c>
      <c r="U204" s="44">
        <v>0</v>
      </c>
      <c r="V204" s="44">
        <v>2</v>
      </c>
      <c r="W204" s="45">
        <v>8</v>
      </c>
      <c r="X204" s="206">
        <f t="shared" si="7"/>
        <v>67</v>
      </c>
      <c r="Y204" s="206">
        <f t="shared" si="8"/>
        <v>0</v>
      </c>
    </row>
    <row r="205" spans="1:25" ht="33" customHeight="1" outlineLevel="1" x14ac:dyDescent="0.35">
      <c r="A205" s="41">
        <v>4</v>
      </c>
      <c r="B205" s="42" t="s">
        <v>253</v>
      </c>
      <c r="C205" s="72">
        <v>1733226</v>
      </c>
      <c r="D205" s="43">
        <f>'Аукцион туман+++'!J204</f>
        <v>114</v>
      </c>
      <c r="E205" s="44">
        <v>15</v>
      </c>
      <c r="F205" s="44">
        <v>0</v>
      </c>
      <c r="G205" s="44">
        <v>0</v>
      </c>
      <c r="H205" s="44">
        <v>0</v>
      </c>
      <c r="I205" s="44">
        <v>49</v>
      </c>
      <c r="J205" s="44">
        <v>1</v>
      </c>
      <c r="K205" s="44">
        <v>0</v>
      </c>
      <c r="L205" s="44">
        <v>12</v>
      </c>
      <c r="M205" s="44">
        <v>1</v>
      </c>
      <c r="N205" s="44">
        <v>0</v>
      </c>
      <c r="O205" s="44">
        <v>0</v>
      </c>
      <c r="P205" s="44">
        <v>0</v>
      </c>
      <c r="Q205" s="44">
        <v>0</v>
      </c>
      <c r="R205" s="44">
        <v>8</v>
      </c>
      <c r="S205" s="44">
        <v>0</v>
      </c>
      <c r="T205" s="44">
        <v>0</v>
      </c>
      <c r="U205" s="44">
        <v>0</v>
      </c>
      <c r="V205" s="44">
        <v>0</v>
      </c>
      <c r="W205" s="45">
        <v>28</v>
      </c>
      <c r="X205" s="206">
        <f t="shared" si="7"/>
        <v>114</v>
      </c>
      <c r="Y205" s="206">
        <f t="shared" si="8"/>
        <v>0</v>
      </c>
    </row>
    <row r="206" spans="1:25" ht="33" customHeight="1" outlineLevel="1" x14ac:dyDescent="0.35">
      <c r="A206" s="41">
        <v>5</v>
      </c>
      <c r="B206" s="42" t="s">
        <v>254</v>
      </c>
      <c r="C206" s="72">
        <v>1733220</v>
      </c>
      <c r="D206" s="43">
        <f>'Аукцион туман+++'!J205</f>
        <v>90</v>
      </c>
      <c r="E206" s="44">
        <v>1</v>
      </c>
      <c r="F206" s="44">
        <v>0</v>
      </c>
      <c r="G206" s="44">
        <v>0</v>
      </c>
      <c r="H206" s="44">
        <v>0</v>
      </c>
      <c r="I206" s="44">
        <v>12</v>
      </c>
      <c r="J206" s="44">
        <v>0</v>
      </c>
      <c r="K206" s="44">
        <v>0</v>
      </c>
      <c r="L206" s="44">
        <v>28</v>
      </c>
      <c r="M206" s="44">
        <v>0</v>
      </c>
      <c r="N206" s="44">
        <v>15</v>
      </c>
      <c r="O206" s="44">
        <v>0</v>
      </c>
      <c r="P206" s="44">
        <v>1</v>
      </c>
      <c r="Q206" s="44">
        <v>0</v>
      </c>
      <c r="R206" s="44">
        <v>2</v>
      </c>
      <c r="S206" s="44">
        <v>0</v>
      </c>
      <c r="T206" s="44">
        <v>0</v>
      </c>
      <c r="U206" s="44">
        <v>1</v>
      </c>
      <c r="V206" s="44">
        <v>0</v>
      </c>
      <c r="W206" s="45">
        <v>30</v>
      </c>
      <c r="X206" s="206">
        <f t="shared" si="7"/>
        <v>90</v>
      </c>
      <c r="Y206" s="206">
        <f t="shared" si="8"/>
        <v>0</v>
      </c>
    </row>
    <row r="207" spans="1:25" ht="33" customHeight="1" outlineLevel="1" x14ac:dyDescent="0.35">
      <c r="A207" s="41">
        <v>6</v>
      </c>
      <c r="B207" s="42" t="s">
        <v>255</v>
      </c>
      <c r="C207" s="72">
        <v>1733208</v>
      </c>
      <c r="D207" s="43">
        <f>'Аукцион туман+++'!J206</f>
        <v>73</v>
      </c>
      <c r="E207" s="44">
        <v>0</v>
      </c>
      <c r="F207" s="44">
        <v>0</v>
      </c>
      <c r="G207" s="44">
        <v>0</v>
      </c>
      <c r="H207" s="44">
        <v>0</v>
      </c>
      <c r="I207" s="44">
        <v>1</v>
      </c>
      <c r="J207" s="44">
        <v>0</v>
      </c>
      <c r="K207" s="44">
        <v>0</v>
      </c>
      <c r="L207" s="44">
        <v>0</v>
      </c>
      <c r="M207" s="44">
        <v>0</v>
      </c>
      <c r="N207" s="44">
        <v>1</v>
      </c>
      <c r="O207" s="44">
        <v>0</v>
      </c>
      <c r="P207" s="44">
        <v>0</v>
      </c>
      <c r="Q207" s="44">
        <v>0</v>
      </c>
      <c r="R207" s="44">
        <v>18</v>
      </c>
      <c r="S207" s="44">
        <v>0</v>
      </c>
      <c r="T207" s="44">
        <v>0</v>
      </c>
      <c r="U207" s="44">
        <v>4</v>
      </c>
      <c r="V207" s="44">
        <v>0</v>
      </c>
      <c r="W207" s="45">
        <v>49</v>
      </c>
      <c r="X207" s="206">
        <f t="shared" si="7"/>
        <v>73</v>
      </c>
      <c r="Y207" s="206">
        <f t="shared" si="8"/>
        <v>0</v>
      </c>
    </row>
    <row r="208" spans="1:25" ht="33" customHeight="1" outlineLevel="1" x14ac:dyDescent="0.35">
      <c r="A208" s="41">
        <v>7</v>
      </c>
      <c r="B208" s="42" t="s">
        <v>256</v>
      </c>
      <c r="C208" s="72">
        <v>1733230</v>
      </c>
      <c r="D208" s="43">
        <f>'Аукцион туман+++'!J207</f>
        <v>214</v>
      </c>
      <c r="E208" s="44">
        <v>1</v>
      </c>
      <c r="F208" s="44">
        <v>0</v>
      </c>
      <c r="G208" s="44">
        <v>1</v>
      </c>
      <c r="H208" s="44">
        <v>0</v>
      </c>
      <c r="I208" s="44">
        <v>2</v>
      </c>
      <c r="J208" s="44">
        <v>2</v>
      </c>
      <c r="K208" s="44">
        <v>0</v>
      </c>
      <c r="L208" s="44">
        <v>0</v>
      </c>
      <c r="M208" s="44">
        <v>0</v>
      </c>
      <c r="N208" s="44">
        <v>12</v>
      </c>
      <c r="O208" s="44">
        <v>0</v>
      </c>
      <c r="P208" s="44">
        <v>0</v>
      </c>
      <c r="Q208" s="44">
        <v>0</v>
      </c>
      <c r="R208" s="44">
        <v>66</v>
      </c>
      <c r="S208" s="44">
        <v>0</v>
      </c>
      <c r="T208" s="44">
        <v>0</v>
      </c>
      <c r="U208" s="44">
        <v>2</v>
      </c>
      <c r="V208" s="44">
        <v>0</v>
      </c>
      <c r="W208" s="45">
        <v>128</v>
      </c>
      <c r="X208" s="206">
        <f t="shared" si="7"/>
        <v>214</v>
      </c>
      <c r="Y208" s="206">
        <f t="shared" si="8"/>
        <v>0</v>
      </c>
    </row>
    <row r="209" spans="1:25" ht="33" customHeight="1" outlineLevel="1" x14ac:dyDescent="0.35">
      <c r="A209" s="41">
        <v>8</v>
      </c>
      <c r="B209" s="42" t="s">
        <v>257</v>
      </c>
      <c r="C209" s="72">
        <v>1733233</v>
      </c>
      <c r="D209" s="43">
        <f>'Аукцион туман+++'!J208</f>
        <v>142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1</v>
      </c>
      <c r="M209" s="44">
        <v>1</v>
      </c>
      <c r="N209" s="44">
        <v>1</v>
      </c>
      <c r="O209" s="44">
        <v>0</v>
      </c>
      <c r="P209" s="44">
        <v>5</v>
      </c>
      <c r="Q209" s="44">
        <v>0</v>
      </c>
      <c r="R209" s="44">
        <v>63</v>
      </c>
      <c r="S209" s="44">
        <v>0</v>
      </c>
      <c r="T209" s="44">
        <v>0</v>
      </c>
      <c r="U209" s="44">
        <v>0</v>
      </c>
      <c r="V209" s="44">
        <v>0</v>
      </c>
      <c r="W209" s="45">
        <v>71</v>
      </c>
      <c r="X209" s="206">
        <f t="shared" si="7"/>
        <v>142</v>
      </c>
      <c r="Y209" s="206">
        <f t="shared" si="8"/>
        <v>0</v>
      </c>
    </row>
    <row r="210" spans="1:25" ht="33" customHeight="1" outlineLevel="1" x14ac:dyDescent="0.35">
      <c r="A210" s="41">
        <v>9</v>
      </c>
      <c r="B210" s="42" t="s">
        <v>258</v>
      </c>
      <c r="C210" s="72">
        <v>1733212</v>
      </c>
      <c r="D210" s="43">
        <f>'Аукцион туман+++'!J209</f>
        <v>69</v>
      </c>
      <c r="E210" s="44">
        <v>2</v>
      </c>
      <c r="F210" s="44">
        <v>1</v>
      </c>
      <c r="G210" s="44">
        <v>0</v>
      </c>
      <c r="H210" s="44">
        <v>0</v>
      </c>
      <c r="I210" s="44">
        <v>10</v>
      </c>
      <c r="J210" s="44">
        <v>0</v>
      </c>
      <c r="K210" s="44">
        <v>0</v>
      </c>
      <c r="L210" s="44">
        <v>0</v>
      </c>
      <c r="M210" s="44">
        <v>1</v>
      </c>
      <c r="N210" s="44">
        <v>7</v>
      </c>
      <c r="O210" s="44">
        <v>0</v>
      </c>
      <c r="P210" s="44">
        <v>0</v>
      </c>
      <c r="Q210" s="44">
        <v>0</v>
      </c>
      <c r="R210" s="44">
        <v>14</v>
      </c>
      <c r="S210" s="44">
        <v>0</v>
      </c>
      <c r="T210" s="44">
        <v>0</v>
      </c>
      <c r="U210" s="44">
        <v>12</v>
      </c>
      <c r="V210" s="44">
        <v>0</v>
      </c>
      <c r="W210" s="45">
        <v>22</v>
      </c>
      <c r="X210" s="206">
        <f t="shared" si="7"/>
        <v>69</v>
      </c>
      <c r="Y210" s="206">
        <f t="shared" si="8"/>
        <v>0</v>
      </c>
    </row>
    <row r="211" spans="1:25" ht="33" customHeight="1" outlineLevel="1" x14ac:dyDescent="0.35">
      <c r="A211" s="41">
        <v>10</v>
      </c>
      <c r="B211" s="42" t="s">
        <v>259</v>
      </c>
      <c r="C211" s="72">
        <v>1733204</v>
      </c>
      <c r="D211" s="43">
        <f>'Аукцион туман+++'!J210</f>
        <v>77</v>
      </c>
      <c r="E211" s="44">
        <v>0</v>
      </c>
      <c r="F211" s="44">
        <v>0</v>
      </c>
      <c r="G211" s="44">
        <v>3</v>
      </c>
      <c r="H211" s="44">
        <v>0</v>
      </c>
      <c r="I211" s="44">
        <v>3</v>
      </c>
      <c r="J211" s="44">
        <v>0</v>
      </c>
      <c r="K211" s="44">
        <v>0</v>
      </c>
      <c r="L211" s="44">
        <v>2</v>
      </c>
      <c r="M211" s="44">
        <v>0</v>
      </c>
      <c r="N211" s="44">
        <v>2</v>
      </c>
      <c r="O211" s="44">
        <v>0</v>
      </c>
      <c r="P211" s="44">
        <v>1</v>
      </c>
      <c r="Q211" s="44">
        <v>0</v>
      </c>
      <c r="R211" s="44">
        <v>53</v>
      </c>
      <c r="S211" s="44">
        <v>0</v>
      </c>
      <c r="T211" s="44">
        <v>0</v>
      </c>
      <c r="U211" s="44">
        <v>0</v>
      </c>
      <c r="V211" s="44">
        <v>0</v>
      </c>
      <c r="W211" s="45">
        <v>13</v>
      </c>
      <c r="X211" s="206">
        <f t="shared" si="7"/>
        <v>77</v>
      </c>
      <c r="Y211" s="206">
        <f t="shared" si="8"/>
        <v>0</v>
      </c>
    </row>
    <row r="212" spans="1:25" ht="33" customHeight="1" outlineLevel="1" x14ac:dyDescent="0.35">
      <c r="A212" s="41">
        <v>11</v>
      </c>
      <c r="B212" s="42" t="s">
        <v>260</v>
      </c>
      <c r="C212" s="72">
        <v>1733223</v>
      </c>
      <c r="D212" s="43">
        <f>'Аукцион туман+++'!J211</f>
        <v>40</v>
      </c>
      <c r="E212" s="44">
        <v>0</v>
      </c>
      <c r="F212" s="44">
        <v>0</v>
      </c>
      <c r="G212" s="44">
        <v>0</v>
      </c>
      <c r="H212" s="44">
        <v>0</v>
      </c>
      <c r="I212" s="44">
        <v>1</v>
      </c>
      <c r="J212" s="44">
        <v>0</v>
      </c>
      <c r="K212" s="44">
        <v>0</v>
      </c>
      <c r="L212" s="44">
        <v>0</v>
      </c>
      <c r="M212" s="44">
        <v>1</v>
      </c>
      <c r="N212" s="44">
        <v>0</v>
      </c>
      <c r="O212" s="44">
        <v>0</v>
      </c>
      <c r="P212" s="44">
        <v>0</v>
      </c>
      <c r="Q212" s="44">
        <v>0</v>
      </c>
      <c r="R212" s="44">
        <v>20</v>
      </c>
      <c r="S212" s="44">
        <v>0</v>
      </c>
      <c r="T212" s="44">
        <v>0</v>
      </c>
      <c r="U212" s="44">
        <v>13</v>
      </c>
      <c r="V212" s="44">
        <v>0</v>
      </c>
      <c r="W212" s="45">
        <v>5</v>
      </c>
      <c r="X212" s="206">
        <f t="shared" si="7"/>
        <v>40</v>
      </c>
      <c r="Y212" s="206">
        <f t="shared" si="8"/>
        <v>0</v>
      </c>
    </row>
    <row r="213" spans="1:25" ht="33" customHeight="1" outlineLevel="1" x14ac:dyDescent="0.35">
      <c r="A213" s="41">
        <v>12</v>
      </c>
      <c r="B213" s="42" t="s">
        <v>261</v>
      </c>
      <c r="C213" s="72">
        <v>1733236</v>
      </c>
      <c r="D213" s="43">
        <f>'Аукцион туман+++'!J212</f>
        <v>78</v>
      </c>
      <c r="E213" s="44">
        <v>1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10</v>
      </c>
      <c r="O213" s="44">
        <v>0</v>
      </c>
      <c r="P213" s="44">
        <v>2</v>
      </c>
      <c r="Q213" s="44">
        <v>0</v>
      </c>
      <c r="R213" s="44">
        <v>12</v>
      </c>
      <c r="S213" s="44">
        <v>0</v>
      </c>
      <c r="T213" s="44">
        <v>0</v>
      </c>
      <c r="U213" s="44">
        <v>6</v>
      </c>
      <c r="V213" s="44">
        <v>0</v>
      </c>
      <c r="W213" s="45">
        <v>47</v>
      </c>
      <c r="X213" s="206">
        <f t="shared" si="7"/>
        <v>78</v>
      </c>
      <c r="Y213" s="206">
        <f t="shared" si="8"/>
        <v>0</v>
      </c>
    </row>
    <row r="214" spans="1:25" ht="33" customHeight="1" outlineLevel="1" x14ac:dyDescent="0.35">
      <c r="A214" s="41">
        <v>13</v>
      </c>
      <c r="B214" s="42" t="s">
        <v>262</v>
      </c>
      <c r="C214" s="72">
        <v>1733221</v>
      </c>
      <c r="D214" s="43">
        <f>'Аукцион туман+++'!J213</f>
        <v>50</v>
      </c>
      <c r="E214" s="44">
        <v>1</v>
      </c>
      <c r="F214" s="44">
        <v>0</v>
      </c>
      <c r="G214" s="44">
        <v>0</v>
      </c>
      <c r="H214" s="44">
        <v>0</v>
      </c>
      <c r="I214" s="44">
        <v>13</v>
      </c>
      <c r="J214" s="44">
        <v>0</v>
      </c>
      <c r="K214" s="44">
        <v>0</v>
      </c>
      <c r="L214" s="44">
        <v>0</v>
      </c>
      <c r="M214" s="44">
        <v>2</v>
      </c>
      <c r="N214" s="44">
        <v>8</v>
      </c>
      <c r="O214" s="44">
        <v>0</v>
      </c>
      <c r="P214" s="44">
        <v>0</v>
      </c>
      <c r="Q214" s="44">
        <v>0</v>
      </c>
      <c r="R214" s="44">
        <v>7</v>
      </c>
      <c r="S214" s="44">
        <v>0</v>
      </c>
      <c r="T214" s="44">
        <v>0</v>
      </c>
      <c r="U214" s="44">
        <v>0</v>
      </c>
      <c r="V214" s="44">
        <v>2</v>
      </c>
      <c r="W214" s="45">
        <v>17</v>
      </c>
      <c r="X214" s="206">
        <f t="shared" si="7"/>
        <v>50</v>
      </c>
      <c r="Y214" s="206">
        <f t="shared" si="8"/>
        <v>0</v>
      </c>
    </row>
    <row r="215" spans="1:25" s="172" customFormat="1" ht="33" customHeight="1" x14ac:dyDescent="0.35">
      <c r="A215" s="166">
        <v>14</v>
      </c>
      <c r="B215" s="167" t="s">
        <v>16</v>
      </c>
      <c r="C215" s="168">
        <v>1726</v>
      </c>
      <c r="D215" s="169">
        <f>'Аукцион туман+++'!J214</f>
        <v>754</v>
      </c>
      <c r="E215" s="170">
        <v>9</v>
      </c>
      <c r="F215" s="170">
        <v>0</v>
      </c>
      <c r="G215" s="170">
        <v>11</v>
      </c>
      <c r="H215" s="170">
        <v>0</v>
      </c>
      <c r="I215" s="170">
        <v>3</v>
      </c>
      <c r="J215" s="170">
        <v>1</v>
      </c>
      <c r="K215" s="170">
        <v>0</v>
      </c>
      <c r="L215" s="170">
        <v>0</v>
      </c>
      <c r="M215" s="170">
        <v>1</v>
      </c>
      <c r="N215" s="170">
        <v>448</v>
      </c>
      <c r="O215" s="170">
        <v>0</v>
      </c>
      <c r="P215" s="170">
        <v>3</v>
      </c>
      <c r="Q215" s="170">
        <v>0</v>
      </c>
      <c r="R215" s="170">
        <v>219</v>
      </c>
      <c r="S215" s="170">
        <v>8</v>
      </c>
      <c r="T215" s="170">
        <v>0</v>
      </c>
      <c r="U215" s="170">
        <v>0</v>
      </c>
      <c r="V215" s="170">
        <v>1</v>
      </c>
      <c r="W215" s="171">
        <v>50</v>
      </c>
      <c r="X215" s="206">
        <f t="shared" si="7"/>
        <v>754</v>
      </c>
      <c r="Y215" s="206">
        <f t="shared" si="8"/>
        <v>0</v>
      </c>
    </row>
    <row r="216" spans="1:25" ht="33" customHeight="1" outlineLevel="1" x14ac:dyDescent="0.35">
      <c r="A216" s="41">
        <v>1</v>
      </c>
      <c r="B216" s="42" t="s">
        <v>263</v>
      </c>
      <c r="C216" s="72">
        <v>1726273</v>
      </c>
      <c r="D216" s="43">
        <f>'Аукцион туман+++'!J215</f>
        <v>21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12</v>
      </c>
      <c r="O216" s="44">
        <v>0</v>
      </c>
      <c r="P216" s="44">
        <v>0</v>
      </c>
      <c r="Q216" s="44">
        <v>0</v>
      </c>
      <c r="R216" s="44">
        <v>8</v>
      </c>
      <c r="S216" s="44">
        <v>0</v>
      </c>
      <c r="T216" s="44">
        <v>0</v>
      </c>
      <c r="U216" s="44">
        <v>0</v>
      </c>
      <c r="V216" s="44">
        <v>0</v>
      </c>
      <c r="W216" s="45">
        <v>1</v>
      </c>
      <c r="X216" s="206">
        <f t="shared" si="7"/>
        <v>21</v>
      </c>
      <c r="Y216" s="206">
        <f t="shared" si="8"/>
        <v>0</v>
      </c>
    </row>
    <row r="217" spans="1:25" ht="33" customHeight="1" outlineLevel="1" x14ac:dyDescent="0.35">
      <c r="A217" s="41">
        <v>2</v>
      </c>
      <c r="B217" s="42" t="s">
        <v>264</v>
      </c>
      <c r="C217" s="72">
        <v>1726269</v>
      </c>
      <c r="D217" s="43">
        <f>'Аукцион туман+++'!J216</f>
        <v>80</v>
      </c>
      <c r="E217" s="44">
        <v>0</v>
      </c>
      <c r="F217" s="44">
        <v>0</v>
      </c>
      <c r="G217" s="44">
        <v>0</v>
      </c>
      <c r="H217" s="44">
        <v>0</v>
      </c>
      <c r="I217" s="44">
        <v>2</v>
      </c>
      <c r="J217" s="44">
        <v>0</v>
      </c>
      <c r="K217" s="44">
        <v>0</v>
      </c>
      <c r="L217" s="44">
        <v>0</v>
      </c>
      <c r="M217" s="44">
        <v>0</v>
      </c>
      <c r="N217" s="44">
        <v>36</v>
      </c>
      <c r="O217" s="44">
        <v>0</v>
      </c>
      <c r="P217" s="44">
        <v>1</v>
      </c>
      <c r="Q217" s="44">
        <v>0</v>
      </c>
      <c r="R217" s="44">
        <v>29</v>
      </c>
      <c r="S217" s="44">
        <v>0</v>
      </c>
      <c r="T217" s="44">
        <v>0</v>
      </c>
      <c r="U217" s="44">
        <v>0</v>
      </c>
      <c r="V217" s="44">
        <v>0</v>
      </c>
      <c r="W217" s="45">
        <v>12</v>
      </c>
      <c r="X217" s="206">
        <f t="shared" si="7"/>
        <v>80</v>
      </c>
      <c r="Y217" s="206">
        <f t="shared" si="8"/>
        <v>0</v>
      </c>
    </row>
    <row r="218" spans="1:25" ht="33" customHeight="1" outlineLevel="1" x14ac:dyDescent="0.35">
      <c r="A218" s="41">
        <v>1</v>
      </c>
      <c r="B218" s="42" t="s">
        <v>265</v>
      </c>
      <c r="C218" s="72">
        <v>1726266</v>
      </c>
      <c r="D218" s="43">
        <f>'Аукцион туман+++'!J217</f>
        <v>89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40</v>
      </c>
      <c r="O218" s="44">
        <v>0</v>
      </c>
      <c r="P218" s="44">
        <v>0</v>
      </c>
      <c r="Q218" s="44">
        <v>0</v>
      </c>
      <c r="R218" s="44">
        <v>44</v>
      </c>
      <c r="S218" s="44">
        <v>0</v>
      </c>
      <c r="T218" s="44">
        <v>0</v>
      </c>
      <c r="U218" s="44">
        <v>0</v>
      </c>
      <c r="V218" s="44">
        <v>0</v>
      </c>
      <c r="W218" s="45">
        <v>5</v>
      </c>
      <c r="X218" s="206">
        <f t="shared" si="7"/>
        <v>89</v>
      </c>
      <c r="Y218" s="206">
        <f t="shared" si="8"/>
        <v>0</v>
      </c>
    </row>
    <row r="219" spans="1:25" ht="33" customHeight="1" outlineLevel="1" x14ac:dyDescent="0.35">
      <c r="A219" s="41">
        <v>1</v>
      </c>
      <c r="B219" s="42" t="s">
        <v>266</v>
      </c>
      <c r="C219" s="72">
        <v>1726287</v>
      </c>
      <c r="D219" s="43">
        <f>'Аукцион туман+++'!J218</f>
        <v>23</v>
      </c>
      <c r="E219" s="44">
        <v>0</v>
      </c>
      <c r="F219" s="44">
        <v>0</v>
      </c>
      <c r="G219" s="44">
        <v>1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7</v>
      </c>
      <c r="O219" s="44">
        <v>0</v>
      </c>
      <c r="P219" s="44">
        <v>0</v>
      </c>
      <c r="Q219" s="44">
        <v>0</v>
      </c>
      <c r="R219" s="44">
        <v>14</v>
      </c>
      <c r="S219" s="44">
        <v>0</v>
      </c>
      <c r="T219" s="44">
        <v>0</v>
      </c>
      <c r="U219" s="44">
        <v>0</v>
      </c>
      <c r="V219" s="44">
        <v>0</v>
      </c>
      <c r="W219" s="45">
        <v>1</v>
      </c>
      <c r="X219" s="206">
        <f t="shared" si="7"/>
        <v>23</v>
      </c>
      <c r="Y219" s="206">
        <f t="shared" si="8"/>
        <v>0</v>
      </c>
    </row>
    <row r="220" spans="1:25" ht="33" customHeight="1" outlineLevel="1" x14ac:dyDescent="0.35">
      <c r="A220" s="41">
        <v>5</v>
      </c>
      <c r="B220" s="42" t="s">
        <v>267</v>
      </c>
      <c r="C220" s="72">
        <v>1726277</v>
      </c>
      <c r="D220" s="43">
        <f>'Аукцион туман+++'!J219</f>
        <v>89</v>
      </c>
      <c r="E220" s="44">
        <v>0</v>
      </c>
      <c r="F220" s="44">
        <v>0</v>
      </c>
      <c r="G220" s="44">
        <v>5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54</v>
      </c>
      <c r="O220" s="44">
        <v>0</v>
      </c>
      <c r="P220" s="44">
        <v>0</v>
      </c>
      <c r="Q220" s="44">
        <v>0</v>
      </c>
      <c r="R220" s="44">
        <v>29</v>
      </c>
      <c r="S220" s="44">
        <v>0</v>
      </c>
      <c r="T220" s="44">
        <v>0</v>
      </c>
      <c r="U220" s="44">
        <v>0</v>
      </c>
      <c r="V220" s="44">
        <v>1</v>
      </c>
      <c r="W220" s="45">
        <v>0</v>
      </c>
      <c r="X220" s="206">
        <f t="shared" si="7"/>
        <v>89</v>
      </c>
      <c r="Y220" s="206">
        <f t="shared" si="8"/>
        <v>0</v>
      </c>
    </row>
    <row r="221" spans="1:25" ht="33" customHeight="1" outlineLevel="1" x14ac:dyDescent="0.35">
      <c r="A221" s="41">
        <v>1</v>
      </c>
      <c r="B221" s="42" t="s">
        <v>268</v>
      </c>
      <c r="C221" s="72">
        <v>1726294</v>
      </c>
      <c r="D221" s="43">
        <f>'Аукцион туман+++'!J220</f>
        <v>59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23</v>
      </c>
      <c r="O221" s="44">
        <v>0</v>
      </c>
      <c r="P221" s="44">
        <v>0</v>
      </c>
      <c r="Q221" s="44">
        <v>0</v>
      </c>
      <c r="R221" s="44">
        <v>29</v>
      </c>
      <c r="S221" s="44">
        <v>0</v>
      </c>
      <c r="T221" s="44">
        <v>0</v>
      </c>
      <c r="U221" s="44">
        <v>0</v>
      </c>
      <c r="V221" s="44">
        <v>0</v>
      </c>
      <c r="W221" s="45">
        <v>7</v>
      </c>
      <c r="X221" s="206">
        <f t="shared" si="7"/>
        <v>59</v>
      </c>
      <c r="Y221" s="206">
        <f t="shared" si="8"/>
        <v>0</v>
      </c>
    </row>
    <row r="222" spans="1:25" ht="33" customHeight="1" outlineLevel="1" x14ac:dyDescent="0.35">
      <c r="A222" s="41">
        <v>7</v>
      </c>
      <c r="B222" s="42" t="s">
        <v>269</v>
      </c>
      <c r="C222" s="72">
        <v>1726283</v>
      </c>
      <c r="D222" s="43">
        <f>'Аукцион туман+++'!J221</f>
        <v>48</v>
      </c>
      <c r="E222" s="44">
        <v>9</v>
      </c>
      <c r="F222" s="44">
        <v>0</v>
      </c>
      <c r="G222" s="44">
        <v>0</v>
      </c>
      <c r="H222" s="44">
        <v>0</v>
      </c>
      <c r="I222" s="44">
        <v>0</v>
      </c>
      <c r="J222" s="44">
        <v>1</v>
      </c>
      <c r="K222" s="44">
        <v>0</v>
      </c>
      <c r="L222" s="44">
        <v>0</v>
      </c>
      <c r="M222" s="44">
        <v>0</v>
      </c>
      <c r="N222" s="44">
        <v>15</v>
      </c>
      <c r="O222" s="44">
        <v>0</v>
      </c>
      <c r="P222" s="44">
        <v>1</v>
      </c>
      <c r="Q222" s="44">
        <v>0</v>
      </c>
      <c r="R222" s="44">
        <v>20</v>
      </c>
      <c r="S222" s="44">
        <v>0</v>
      </c>
      <c r="T222" s="44">
        <v>0</v>
      </c>
      <c r="U222" s="44">
        <v>0</v>
      </c>
      <c r="V222" s="44">
        <v>0</v>
      </c>
      <c r="W222" s="45">
        <v>2</v>
      </c>
      <c r="X222" s="206">
        <f t="shared" si="7"/>
        <v>48</v>
      </c>
      <c r="Y222" s="206">
        <f t="shared" si="8"/>
        <v>0</v>
      </c>
    </row>
    <row r="223" spans="1:25" ht="33" customHeight="1" outlineLevel="1" x14ac:dyDescent="0.35">
      <c r="A223" s="41">
        <v>8</v>
      </c>
      <c r="B223" s="42" t="s">
        <v>270</v>
      </c>
      <c r="C223" s="72">
        <v>1726290</v>
      </c>
      <c r="D223" s="43">
        <f>'Аукцион туман+++'!J222</f>
        <v>98</v>
      </c>
      <c r="E223" s="44">
        <v>0</v>
      </c>
      <c r="F223" s="44">
        <v>0</v>
      </c>
      <c r="G223" s="44">
        <v>5</v>
      </c>
      <c r="H223" s="44">
        <v>0</v>
      </c>
      <c r="I223" s="44">
        <v>1</v>
      </c>
      <c r="J223" s="44">
        <v>0</v>
      </c>
      <c r="K223" s="44">
        <v>0</v>
      </c>
      <c r="L223" s="44">
        <v>0</v>
      </c>
      <c r="M223" s="44">
        <v>1</v>
      </c>
      <c r="N223" s="44">
        <v>46</v>
      </c>
      <c r="O223" s="44">
        <v>0</v>
      </c>
      <c r="P223" s="44">
        <v>1</v>
      </c>
      <c r="Q223" s="44">
        <v>0</v>
      </c>
      <c r="R223" s="44">
        <v>21</v>
      </c>
      <c r="S223" s="44">
        <v>7</v>
      </c>
      <c r="T223" s="44">
        <v>0</v>
      </c>
      <c r="U223" s="44">
        <v>0</v>
      </c>
      <c r="V223" s="44">
        <v>0</v>
      </c>
      <c r="W223" s="45">
        <v>16</v>
      </c>
      <c r="X223" s="206">
        <f t="shared" si="7"/>
        <v>98</v>
      </c>
      <c r="Y223" s="206">
        <f t="shared" si="8"/>
        <v>0</v>
      </c>
    </row>
    <row r="224" spans="1:25" ht="33" customHeight="1" outlineLevel="1" x14ac:dyDescent="0.35">
      <c r="A224" s="41">
        <v>1</v>
      </c>
      <c r="B224" s="42" t="s">
        <v>271</v>
      </c>
      <c r="C224" s="72">
        <v>1726280</v>
      </c>
      <c r="D224" s="43">
        <f>'Аукцион туман+++'!J223</f>
        <v>63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60</v>
      </c>
      <c r="O224" s="44">
        <v>0</v>
      </c>
      <c r="P224" s="44">
        <v>0</v>
      </c>
      <c r="Q224" s="44">
        <v>0</v>
      </c>
      <c r="R224" s="44">
        <v>2</v>
      </c>
      <c r="S224" s="44">
        <v>1</v>
      </c>
      <c r="T224" s="44">
        <v>0</v>
      </c>
      <c r="U224" s="44">
        <v>0</v>
      </c>
      <c r="V224" s="44">
        <v>0</v>
      </c>
      <c r="W224" s="45">
        <v>0</v>
      </c>
      <c r="X224" s="206">
        <f t="shared" si="7"/>
        <v>63</v>
      </c>
      <c r="Y224" s="206">
        <f t="shared" si="8"/>
        <v>0</v>
      </c>
    </row>
    <row r="225" spans="1:25" ht="33" customHeight="1" outlineLevel="1" x14ac:dyDescent="0.35">
      <c r="A225" s="41">
        <v>1</v>
      </c>
      <c r="B225" s="42" t="s">
        <v>272</v>
      </c>
      <c r="C225" s="72">
        <v>1726262</v>
      </c>
      <c r="D225" s="43">
        <f>'Аукцион туман+++'!J224</f>
        <v>87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76</v>
      </c>
      <c r="O225" s="44">
        <v>0</v>
      </c>
      <c r="P225" s="44">
        <v>0</v>
      </c>
      <c r="Q225" s="44">
        <v>0</v>
      </c>
      <c r="R225" s="44">
        <v>8</v>
      </c>
      <c r="S225" s="44">
        <v>0</v>
      </c>
      <c r="T225" s="44">
        <v>0</v>
      </c>
      <c r="U225" s="44">
        <v>0</v>
      </c>
      <c r="V225" s="44">
        <v>0</v>
      </c>
      <c r="W225" s="45">
        <v>3</v>
      </c>
      <c r="X225" s="206">
        <f t="shared" si="7"/>
        <v>87</v>
      </c>
      <c r="Y225" s="206">
        <f t="shared" si="8"/>
        <v>0</v>
      </c>
    </row>
    <row r="226" spans="1:25" ht="33" customHeight="1" outlineLevel="1" x14ac:dyDescent="0.35">
      <c r="A226" s="41">
        <v>11</v>
      </c>
      <c r="B226" s="42" t="s">
        <v>273</v>
      </c>
      <c r="C226" s="72">
        <v>1726264</v>
      </c>
      <c r="D226" s="43">
        <f>'Аукцион туман+++'!J225</f>
        <v>53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40</v>
      </c>
      <c r="O226" s="44">
        <v>0</v>
      </c>
      <c r="P226" s="44">
        <v>0</v>
      </c>
      <c r="Q226" s="44">
        <v>0</v>
      </c>
      <c r="R226" s="44">
        <v>11</v>
      </c>
      <c r="S226" s="44">
        <v>0</v>
      </c>
      <c r="T226" s="44">
        <v>0</v>
      </c>
      <c r="U226" s="44">
        <v>0</v>
      </c>
      <c r="V226" s="44">
        <v>0</v>
      </c>
      <c r="W226" s="45">
        <v>2</v>
      </c>
      <c r="X226" s="206">
        <f t="shared" si="7"/>
        <v>53</v>
      </c>
      <c r="Y226" s="206">
        <f t="shared" si="8"/>
        <v>0</v>
      </c>
    </row>
    <row r="227" spans="1:25" ht="33" customHeight="1" outlineLevel="1" x14ac:dyDescent="0.35">
      <c r="A227" s="173">
        <v>12</v>
      </c>
      <c r="B227" s="174" t="s">
        <v>274</v>
      </c>
      <c r="C227" s="175">
        <v>1726292</v>
      </c>
      <c r="D227" s="176">
        <f>'Аукцион туман+++'!J226</f>
        <v>44</v>
      </c>
      <c r="E227" s="177">
        <v>0</v>
      </c>
      <c r="F227" s="177">
        <v>0</v>
      </c>
      <c r="G227" s="177">
        <v>0</v>
      </c>
      <c r="H227" s="177">
        <v>0</v>
      </c>
      <c r="I227" s="177">
        <v>0</v>
      </c>
      <c r="J227" s="177">
        <v>0</v>
      </c>
      <c r="K227" s="177">
        <v>0</v>
      </c>
      <c r="L227" s="177">
        <v>0</v>
      </c>
      <c r="M227" s="177">
        <v>0</v>
      </c>
      <c r="N227" s="177">
        <v>39</v>
      </c>
      <c r="O227" s="177">
        <v>0</v>
      </c>
      <c r="P227" s="177">
        <v>0</v>
      </c>
      <c r="Q227" s="177">
        <v>0</v>
      </c>
      <c r="R227" s="177">
        <v>4</v>
      </c>
      <c r="S227" s="177">
        <v>0</v>
      </c>
      <c r="T227" s="177">
        <v>0</v>
      </c>
      <c r="U227" s="177">
        <v>0</v>
      </c>
      <c r="V227" s="177">
        <v>0</v>
      </c>
      <c r="W227" s="178">
        <v>1</v>
      </c>
      <c r="X227" s="206">
        <f t="shared" si="7"/>
        <v>44</v>
      </c>
      <c r="Y227" s="206">
        <f t="shared" si="8"/>
        <v>0</v>
      </c>
    </row>
    <row r="229" spans="1:25" x14ac:dyDescent="0.25">
      <c r="D229" s="179"/>
    </row>
  </sheetData>
  <mergeCells count="27">
    <mergeCell ref="E4:F4"/>
    <mergeCell ref="N4:N5"/>
    <mergeCell ref="A7:B7"/>
    <mergeCell ref="A1:W1"/>
    <mergeCell ref="A3:A6"/>
    <mergeCell ref="B3:B6"/>
    <mergeCell ref="C3:C6"/>
    <mergeCell ref="D3:D6"/>
    <mergeCell ref="E3:W3"/>
    <mergeCell ref="G4:G5"/>
    <mergeCell ref="H4:H5"/>
    <mergeCell ref="I4:I5"/>
    <mergeCell ref="W4:W6"/>
    <mergeCell ref="E6:F6"/>
    <mergeCell ref="J6:K6"/>
    <mergeCell ref="U6:V6"/>
    <mergeCell ref="J4:K4"/>
    <mergeCell ref="L4:L5"/>
    <mergeCell ref="R4:R5"/>
    <mergeCell ref="S4:S5"/>
    <mergeCell ref="T4:T5"/>
    <mergeCell ref="N6:O6"/>
    <mergeCell ref="U4:V4"/>
    <mergeCell ref="M4:M5"/>
    <mergeCell ref="O4:O5"/>
    <mergeCell ref="P4:P5"/>
    <mergeCell ref="Q4:Q5"/>
  </mergeCells>
  <printOptions horizontalCentered="1"/>
  <pageMargins left="0" right="0" top="0.78740157480314965" bottom="0.11811023622047245" header="0.15748031496062992" footer="0"/>
  <pageSetup paperSize="9" scale="31" fitToWidth="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кўчмас мулк 2</vt:lpstr>
      <vt:lpstr>Аукцион вилоят</vt:lpstr>
      <vt:lpstr>Аукцион туман+++</vt:lpstr>
      <vt:lpstr>Муҳокама вилоят</vt:lpstr>
      <vt:lpstr>Муҳокама туман++</vt:lpstr>
      <vt:lpstr>'Аукцион вилоят'!Заголовки_для_печати</vt:lpstr>
      <vt:lpstr>'Аукцион туман+++'!Заголовки_для_печати</vt:lpstr>
      <vt:lpstr>'Муҳокама вилоят'!Заголовки_для_печати</vt:lpstr>
      <vt:lpstr>'Муҳокама туман++'!Заголовки_для_печати</vt:lpstr>
      <vt:lpstr>'Аукцион вилоят'!Область_печати</vt:lpstr>
      <vt:lpstr>'Аукцион туман+++'!Область_печати</vt:lpstr>
      <vt:lpstr>'кўчмас мулк 2'!Область_печати</vt:lpstr>
      <vt:lpstr>'Муҳокама вилоят'!Область_печати</vt:lpstr>
      <vt:lpstr>'Муҳокама туман++'!Область_печати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Феруз Султанов</dc:creator>
  <cp:lastModifiedBy>Нуриддин Нажметдинов</cp:lastModifiedBy>
  <cp:lastPrinted>2025-01-21T07:01:18Z</cp:lastPrinted>
  <dcterms:created xsi:type="dcterms:W3CDTF">2021-03-30T13:46:49Z</dcterms:created>
  <dcterms:modified xsi:type="dcterms:W3CDTF">2025-03-03T03:14:46Z</dcterms:modified>
</cp:coreProperties>
</file>